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D:\Xlchen on 'Soil-crop-srvUsrUsers' (P)\de novo+ reseq\文献--菟丝子\蛇菰\pathway\Figure\NP_16\Final\提交\Supplementary Table\"/>
    </mc:Choice>
  </mc:AlternateContent>
  <xr:revisionPtr revIDLastSave="0" documentId="13_ncr:1_{78B7ABF6-3676-4F6F-A440-30414E9B7F52}" xr6:coauthVersionLast="45" xr6:coauthVersionMax="47" xr10:uidLastSave="{00000000-0000-0000-0000-000000000000}"/>
  <bookViews>
    <workbookView xWindow="-110" yWindow="-110" windowWidth="19420" windowHeight="10420" tabRatio="717" xr2:uid="{00000000-000D-0000-FFFF-FFFF00000000}"/>
  </bookViews>
  <sheets>
    <sheet name="Supplementary Table 6 INDEX" sheetId="41" r:id="rId1"/>
    <sheet name="6A" sheetId="2" r:id="rId2"/>
    <sheet name="6B" sheetId="4" r:id="rId3"/>
    <sheet name="6C" sheetId="21" r:id="rId4"/>
    <sheet name="6D" sheetId="32" r:id="rId5"/>
    <sheet name="6E" sheetId="37" r:id="rId6"/>
    <sheet name="6F" sheetId="38" r:id="rId7"/>
    <sheet name="6G" sheetId="43" r:id="rId8"/>
    <sheet name="6H" sheetId="44" r:id="rId9"/>
    <sheet name="6I" sheetId="45" r:id="rId10"/>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45" l="1"/>
  <c r="F20" i="45"/>
  <c r="G20" i="45"/>
  <c r="H20" i="45"/>
  <c r="I20" i="45"/>
  <c r="J20" i="45"/>
  <c r="K20" i="45"/>
  <c r="L20" i="45"/>
  <c r="M20" i="45"/>
  <c r="N20" i="45"/>
  <c r="O20" i="45"/>
  <c r="P20" i="45"/>
  <c r="Q20" i="45"/>
  <c r="R20" i="45"/>
  <c r="S20" i="45"/>
  <c r="T20" i="45"/>
  <c r="D20" i="45"/>
  <c r="B89" i="37" l="1"/>
  <c r="B111" i="37" s="1"/>
  <c r="B133" i="37" s="1"/>
  <c r="B155" i="37" s="1"/>
  <c r="B177" i="37" s="1"/>
  <c r="B90" i="37"/>
  <c r="B112" i="37" s="1"/>
  <c r="B134" i="37" s="1"/>
  <c r="B156" i="37" s="1"/>
  <c r="B178" i="37" s="1"/>
  <c r="B92" i="37"/>
  <c r="B114" i="37" s="1"/>
  <c r="B136" i="37" s="1"/>
  <c r="B158" i="37" s="1"/>
  <c r="B180" i="37" s="1"/>
  <c r="B93" i="37"/>
  <c r="B115" i="37" s="1"/>
  <c r="B137" i="37" s="1"/>
  <c r="B159" i="37" s="1"/>
  <c r="B94" i="37"/>
  <c r="B116" i="37" s="1"/>
  <c r="B138" i="37" s="1"/>
  <c r="B160" i="37" s="1"/>
  <c r="B95" i="37"/>
  <c r="B117" i="37" s="1"/>
  <c r="B139" i="37" s="1"/>
  <c r="B161" i="37" s="1"/>
  <c r="B96" i="37"/>
  <c r="B118" i="37" s="1"/>
  <c r="B140" i="37" s="1"/>
  <c r="B162" i="37" s="1"/>
  <c r="B97" i="37"/>
  <c r="B119" i="37" s="1"/>
  <c r="B141" i="37" s="1"/>
  <c r="B163" i="37" s="1"/>
  <c r="B100" i="37"/>
  <c r="B122" i="37" s="1"/>
  <c r="B144" i="37" s="1"/>
  <c r="B166" i="37" s="1"/>
  <c r="B101" i="37"/>
  <c r="B123" i="37" s="1"/>
  <c r="B145" i="37" s="1"/>
  <c r="B167" i="37" s="1"/>
  <c r="B102" i="37"/>
  <c r="B124" i="37" s="1"/>
  <c r="B146" i="37" s="1"/>
  <c r="B168" i="37" s="1"/>
  <c r="B103" i="37"/>
  <c r="B125" i="37" s="1"/>
  <c r="B147" i="37" s="1"/>
  <c r="B169" i="37" s="1"/>
  <c r="B104" i="37"/>
  <c r="B126" i="37" s="1"/>
  <c r="B148" i="37" s="1"/>
  <c r="B170" i="37" s="1"/>
  <c r="B105" i="37"/>
  <c r="B127" i="37" s="1"/>
  <c r="B149" i="37" s="1"/>
  <c r="B171" i="37" s="1"/>
  <c r="B106" i="37"/>
  <c r="B128" i="37" s="1"/>
  <c r="B150" i="37" s="1"/>
  <c r="B172" i="37" s="1"/>
  <c r="B108" i="37"/>
  <c r="B130" i="37" s="1"/>
  <c r="B152" i="37" s="1"/>
  <c r="B174" i="37" s="1"/>
  <c r="B109" i="37"/>
  <c r="B131" i="37" s="1"/>
  <c r="B153" i="37" s="1"/>
  <c r="B175" i="37" s="1"/>
  <c r="B88" i="37"/>
  <c r="B110" i="37" s="1"/>
  <c r="B132" i="37" s="1"/>
  <c r="B154" i="37" s="1"/>
  <c r="B176" i="37" s="1"/>
  <c r="B91" i="37"/>
  <c r="B113" i="37" s="1"/>
  <c r="B135" i="37" s="1"/>
  <c r="B157" i="37" s="1"/>
  <c r="B179" i="37" s="1"/>
  <c r="B98" i="37"/>
  <c r="B120" i="37" s="1"/>
  <c r="B142" i="37" s="1"/>
  <c r="B164" i="37" s="1"/>
  <c r="B99" i="37"/>
  <c r="B121" i="37" s="1"/>
  <c r="B143" i="37" s="1"/>
  <c r="B165" i="37" s="1"/>
  <c r="B107" i="37"/>
  <c r="B129" i="37" s="1"/>
  <c r="B151" i="37" s="1"/>
  <c r="B173" i="37" s="1"/>
</calcChain>
</file>

<file path=xl/sharedStrings.xml><?xml version="1.0" encoding="utf-8"?>
<sst xmlns="http://schemas.openxmlformats.org/spreadsheetml/2006/main" count="3562" uniqueCount="2275">
  <si>
    <t>AT1G19850</t>
  </si>
  <si>
    <t>At5g07310</t>
    <phoneticPr fontId="7" type="noConversion"/>
  </si>
  <si>
    <t>ERF115</t>
    <phoneticPr fontId="7" type="noConversion"/>
  </si>
  <si>
    <t>At1g19350</t>
    <phoneticPr fontId="7" type="noConversion"/>
  </si>
  <si>
    <t>BES1</t>
    <phoneticPr fontId="7" type="noConversion"/>
  </si>
  <si>
    <t>At5g17800</t>
    <phoneticPr fontId="7" type="noConversion"/>
  </si>
  <si>
    <t>BRAVO</t>
    <phoneticPr fontId="7" type="noConversion"/>
  </si>
  <si>
    <t>At1g79580</t>
    <phoneticPr fontId="7" type="noConversion"/>
  </si>
  <si>
    <t>SMB</t>
    <phoneticPr fontId="7" type="noConversion"/>
  </si>
  <si>
    <t>At1g26870</t>
    <phoneticPr fontId="7" type="noConversion"/>
  </si>
  <si>
    <t>FEZ</t>
    <phoneticPr fontId="7" type="noConversion"/>
  </si>
  <si>
    <t>At1g31880</t>
    <phoneticPr fontId="7" type="noConversion"/>
  </si>
  <si>
    <t>BRX</t>
    <phoneticPr fontId="7" type="noConversion"/>
  </si>
  <si>
    <t>At3g57670</t>
    <phoneticPr fontId="7" type="noConversion"/>
  </si>
  <si>
    <t>NNT</t>
    <phoneticPr fontId="7" type="noConversion"/>
  </si>
  <si>
    <t>At2g47270</t>
    <phoneticPr fontId="7" type="noConversion"/>
  </si>
  <si>
    <t>UPB1</t>
    <phoneticPr fontId="7" type="noConversion"/>
  </si>
  <si>
    <t>At1g32640</t>
    <phoneticPr fontId="7" type="noConversion"/>
  </si>
  <si>
    <t>MYC2</t>
    <phoneticPr fontId="7" type="noConversion"/>
  </si>
  <si>
    <t>At1g74500</t>
    <phoneticPr fontId="7" type="noConversion"/>
  </si>
  <si>
    <t>TMO7</t>
    <phoneticPr fontId="7" type="noConversion"/>
  </si>
  <si>
    <t>At4g36930</t>
    <phoneticPr fontId="7" type="noConversion"/>
  </si>
  <si>
    <t>SPT</t>
    <phoneticPr fontId="7" type="noConversion"/>
  </si>
  <si>
    <t>At3g54220</t>
  </si>
  <si>
    <t>SCR</t>
    <phoneticPr fontId="7" type="noConversion"/>
  </si>
  <si>
    <t>At4g37650</t>
    <phoneticPr fontId="7" type="noConversion"/>
  </si>
  <si>
    <t>SHR</t>
    <phoneticPr fontId="7" type="noConversion"/>
  </si>
  <si>
    <t>At5g17430</t>
    <phoneticPr fontId="7" type="noConversion"/>
  </si>
  <si>
    <t>PLT4</t>
  </si>
  <si>
    <t>At5g10510</t>
    <phoneticPr fontId="7" type="noConversion"/>
  </si>
  <si>
    <t>PLT3</t>
  </si>
  <si>
    <t>At1g51190</t>
    <phoneticPr fontId="7" type="noConversion"/>
  </si>
  <si>
    <t>PLT2</t>
  </si>
  <si>
    <t>At3g20840</t>
  </si>
  <si>
    <t>PLT1</t>
    <phoneticPr fontId="7" type="noConversion"/>
  </si>
  <si>
    <t>At3g11260</t>
    <phoneticPr fontId="7" type="noConversion"/>
  </si>
  <si>
    <t>WOX5</t>
    <phoneticPr fontId="7" type="noConversion"/>
  </si>
  <si>
    <t>AT1G79580</t>
  </si>
  <si>
    <t>SMB</t>
  </si>
  <si>
    <t>CASP5</t>
  </si>
  <si>
    <t>AT5G06200</t>
  </si>
  <si>
    <t>CASP4</t>
  </si>
  <si>
    <t>CASP</t>
  </si>
  <si>
    <t>AT3G11550</t>
  </si>
  <si>
    <t>CASP2</t>
  </si>
  <si>
    <t>CASP1</t>
  </si>
  <si>
    <t>At1g25220</t>
  </si>
  <si>
    <t>ASB1</t>
    <phoneticPr fontId="7" type="noConversion"/>
  </si>
  <si>
    <t>PHB</t>
    <phoneticPr fontId="7" type="noConversion"/>
  </si>
  <si>
    <t>At1g01184</t>
  </si>
  <si>
    <t>miR165A</t>
    <phoneticPr fontId="7" type="noConversion"/>
  </si>
  <si>
    <t>IPT7</t>
    <phoneticPr fontId="7" type="noConversion"/>
  </si>
  <si>
    <t>At2g25180</t>
  </si>
  <si>
    <t>ARR12</t>
    <phoneticPr fontId="7" type="noConversion"/>
  </si>
  <si>
    <t>At3g16857</t>
  </si>
  <si>
    <t>ARR1</t>
    <phoneticPr fontId="7" type="noConversion"/>
  </si>
  <si>
    <t>At2g01570</t>
  </si>
  <si>
    <t>RGA</t>
    <phoneticPr fontId="7" type="noConversion"/>
  </si>
  <si>
    <t>At4g03270</t>
  </si>
  <si>
    <t>CYCD6-1</t>
    <phoneticPr fontId="7" type="noConversion"/>
  </si>
  <si>
    <t>At5g15100</t>
  </si>
  <si>
    <t>PIN8</t>
  </si>
  <si>
    <t>At1g23080</t>
  </si>
  <si>
    <t>PIN7</t>
  </si>
  <si>
    <t>At1g77110</t>
    <phoneticPr fontId="7" type="noConversion"/>
  </si>
  <si>
    <t>PIN6</t>
  </si>
  <si>
    <t>At5g16530</t>
  </si>
  <si>
    <t>PIN5</t>
  </si>
  <si>
    <t>At2g01420</t>
  </si>
  <si>
    <t>PIN4</t>
  </si>
  <si>
    <t>At1g70940</t>
  </si>
  <si>
    <t>PIN3</t>
  </si>
  <si>
    <t>At5g57090</t>
  </si>
  <si>
    <t>PIN2</t>
  </si>
  <si>
    <t>At1g73590</t>
  </si>
  <si>
    <t>PIN1</t>
    <phoneticPr fontId="7" type="noConversion"/>
  </si>
  <si>
    <t>At1g80100</t>
  </si>
  <si>
    <t>AHP6</t>
    <phoneticPr fontId="7" type="noConversion"/>
  </si>
  <si>
    <t>At2g34710</t>
    <phoneticPr fontId="7" type="noConversion"/>
  </si>
  <si>
    <t>At3g25710</t>
  </si>
  <si>
    <t>TMO5</t>
    <phoneticPr fontId="7" type="noConversion"/>
  </si>
  <si>
    <t>CPC</t>
    <phoneticPr fontId="7" type="noConversion"/>
  </si>
  <si>
    <t>At1g79840</t>
  </si>
  <si>
    <t>GL2</t>
    <phoneticPr fontId="7" type="noConversion"/>
  </si>
  <si>
    <t>At4g39400</t>
    <phoneticPr fontId="7" type="noConversion"/>
  </si>
  <si>
    <t>BRI1</t>
    <phoneticPr fontId="7" type="noConversion"/>
  </si>
  <si>
    <t>GL3</t>
    <phoneticPr fontId="7" type="noConversion"/>
  </si>
  <si>
    <t>At5g24520</t>
    <phoneticPr fontId="7" type="noConversion"/>
  </si>
  <si>
    <t>TTG1</t>
    <phoneticPr fontId="7" type="noConversion"/>
  </si>
  <si>
    <t>EGL3</t>
    <phoneticPr fontId="7" type="noConversion"/>
  </si>
  <si>
    <t>WER</t>
    <phoneticPr fontId="7" type="noConversion"/>
  </si>
  <si>
    <t>SCM</t>
    <phoneticPr fontId="7" type="noConversion"/>
  </si>
  <si>
    <t>BIN2</t>
    <phoneticPr fontId="7" type="noConversion"/>
  </si>
  <si>
    <t>PLT2</t>
    <phoneticPr fontId="7" type="noConversion"/>
  </si>
  <si>
    <t>At3g13380</t>
    <phoneticPr fontId="7" type="noConversion"/>
  </si>
  <si>
    <t>BRL3</t>
    <phoneticPr fontId="7" type="noConversion"/>
  </si>
  <si>
    <t>At1g55610</t>
    <phoneticPr fontId="7" type="noConversion"/>
  </si>
  <si>
    <t>At4g32810</t>
  </si>
  <si>
    <t>MAX4</t>
  </si>
  <si>
    <t>At2g44990</t>
  </si>
  <si>
    <t>MAX3</t>
    <phoneticPr fontId="7" type="noConversion"/>
  </si>
  <si>
    <t>At1g12110</t>
  </si>
  <si>
    <t>ANR1</t>
    <phoneticPr fontId="7" type="noConversion"/>
  </si>
  <si>
    <t>NRT1.1</t>
    <phoneticPr fontId="7" type="noConversion"/>
  </si>
  <si>
    <t>At5g37020</t>
  </si>
  <si>
    <t>ARF8</t>
    <phoneticPr fontId="7" type="noConversion"/>
  </si>
  <si>
    <t>At1g19220</t>
  </si>
  <si>
    <t>ARF19</t>
    <phoneticPr fontId="7" type="noConversion"/>
  </si>
  <si>
    <t>At5g04340</t>
  </si>
  <si>
    <t>ZAT6</t>
  </si>
  <si>
    <t>At1g68320</t>
  </si>
  <si>
    <t>MYB62</t>
    <phoneticPr fontId="7" type="noConversion"/>
  </si>
  <si>
    <t>GLU2</t>
  </si>
  <si>
    <t>SUC2</t>
  </si>
  <si>
    <t>CLE40</t>
    <phoneticPr fontId="7" type="noConversion"/>
  </si>
  <si>
    <t>At1g75820</t>
  </si>
  <si>
    <t>CLV1</t>
    <phoneticPr fontId="7" type="noConversion"/>
  </si>
  <si>
    <t>At3g59420</t>
  </si>
  <si>
    <t>ACR4</t>
    <phoneticPr fontId="7" type="noConversion"/>
  </si>
  <si>
    <t>At2g34140</t>
  </si>
  <si>
    <t>CDF4</t>
    <phoneticPr fontId="7" type="noConversion"/>
  </si>
  <si>
    <t>At3g50070</t>
  </si>
  <si>
    <t>CYCD3-3</t>
    <phoneticPr fontId="7" type="noConversion"/>
  </si>
  <si>
    <t>At1g04020</t>
  </si>
  <si>
    <t>ROW1</t>
    <phoneticPr fontId="7" type="noConversion"/>
  </si>
  <si>
    <t>SPA</t>
  </si>
  <si>
    <t>SAL</t>
  </si>
  <si>
    <t>MOL</t>
  </si>
  <si>
    <t>CAU</t>
  </si>
  <si>
    <t>BSU</t>
  </si>
  <si>
    <t>BSP</t>
    <phoneticPr fontId="7" type="noConversion"/>
  </si>
  <si>
    <t>GRA</t>
    <phoneticPr fontId="7" type="noConversion"/>
  </si>
  <si>
    <t>CSA</t>
    <phoneticPr fontId="7" type="noConversion"/>
  </si>
  <si>
    <t>VVI</t>
    <phoneticPr fontId="7" type="noConversion"/>
  </si>
  <si>
    <t>CCA</t>
    <phoneticPr fontId="7" type="noConversion"/>
  </si>
  <si>
    <t>MTR</t>
    <phoneticPr fontId="7" type="noConversion"/>
  </si>
  <si>
    <t>INI</t>
    <phoneticPr fontId="7" type="noConversion"/>
  </si>
  <si>
    <t>ACO</t>
    <phoneticPr fontId="7" type="noConversion"/>
  </si>
  <si>
    <t>NNU</t>
    <phoneticPr fontId="7" type="noConversion"/>
  </si>
  <si>
    <t>ATH</t>
    <phoneticPr fontId="7" type="noConversion"/>
  </si>
  <si>
    <t>CLV3</t>
    <phoneticPr fontId="7" type="noConversion"/>
  </si>
  <si>
    <t>AT3G17185</t>
    <phoneticPr fontId="7" type="noConversion"/>
  </si>
  <si>
    <t>TAS3</t>
    <phoneticPr fontId="7" type="noConversion"/>
  </si>
  <si>
    <t>CUC1</t>
    <phoneticPr fontId="7" type="noConversion"/>
  </si>
  <si>
    <t>AT5G63090</t>
    <phoneticPr fontId="7" type="noConversion"/>
  </si>
  <si>
    <t>LOB</t>
    <phoneticPr fontId="7" type="noConversion"/>
  </si>
  <si>
    <t>AT5G58140</t>
    <phoneticPr fontId="7" type="noConversion"/>
  </si>
  <si>
    <t>AT2G18790</t>
    <phoneticPr fontId="7" type="noConversion"/>
  </si>
  <si>
    <t>AT3G20840</t>
    <phoneticPr fontId="7" type="noConversion"/>
  </si>
  <si>
    <t>AT3G02170</t>
    <phoneticPr fontId="7" type="noConversion"/>
  </si>
  <si>
    <t>LNG2</t>
    <phoneticPr fontId="7" type="noConversion"/>
  </si>
  <si>
    <t>AT5G15580</t>
    <phoneticPr fontId="7" type="noConversion"/>
  </si>
  <si>
    <t>AT4G36380</t>
    <phoneticPr fontId="7" type="noConversion"/>
  </si>
  <si>
    <t>ROT3</t>
    <phoneticPr fontId="7" type="noConversion"/>
  </si>
  <si>
    <t>AT3G50630</t>
    <phoneticPr fontId="7" type="noConversion"/>
  </si>
  <si>
    <t>KRP2</t>
    <phoneticPr fontId="7" type="noConversion"/>
  </si>
  <si>
    <t>AT2G41230</t>
    <phoneticPr fontId="7" type="noConversion"/>
  </si>
  <si>
    <t>AT1G10470</t>
    <phoneticPr fontId="7" type="noConversion"/>
  </si>
  <si>
    <t>ARR4</t>
    <phoneticPr fontId="7" type="noConversion"/>
  </si>
  <si>
    <t>AT2G46020</t>
    <phoneticPr fontId="7" type="noConversion"/>
  </si>
  <si>
    <t>AT1G15690</t>
    <phoneticPr fontId="7" type="noConversion"/>
  </si>
  <si>
    <t>AVP1</t>
    <phoneticPr fontId="7" type="noConversion"/>
  </si>
  <si>
    <t>AT4G36930</t>
    <phoneticPr fontId="7" type="noConversion"/>
  </si>
  <si>
    <t>AT3G04740</t>
    <phoneticPr fontId="7" type="noConversion"/>
  </si>
  <si>
    <t>AT5G20635</t>
    <phoneticPr fontId="7" type="noConversion"/>
  </si>
  <si>
    <t>AGG3</t>
    <phoneticPr fontId="7" type="noConversion"/>
  </si>
  <si>
    <t>AT3G59900</t>
    <phoneticPr fontId="7" type="noConversion"/>
  </si>
  <si>
    <t>ARGOS</t>
    <phoneticPr fontId="7" type="noConversion"/>
  </si>
  <si>
    <t>AT3G13960</t>
    <phoneticPr fontId="7" type="noConversion"/>
  </si>
  <si>
    <t>AtGRF5</t>
    <phoneticPr fontId="7" type="noConversion"/>
  </si>
  <si>
    <t>AT1G76420</t>
    <phoneticPr fontId="7" type="noConversion"/>
  </si>
  <si>
    <t>CUC3</t>
    <phoneticPr fontId="7" type="noConversion"/>
  </si>
  <si>
    <t>AT3G18010</t>
    <phoneticPr fontId="7" type="noConversion"/>
  </si>
  <si>
    <t xml:space="preserve">WOX1 </t>
    <phoneticPr fontId="7" type="noConversion"/>
  </si>
  <si>
    <t>AT2G28610</t>
    <phoneticPr fontId="7" type="noConversion"/>
  </si>
  <si>
    <t>AT2G38325</t>
    <phoneticPr fontId="7" type="noConversion"/>
  </si>
  <si>
    <t>miR390</t>
    <phoneticPr fontId="7" type="noConversion"/>
  </si>
  <si>
    <t>AT5G60690</t>
    <phoneticPr fontId="7" type="noConversion"/>
  </si>
  <si>
    <t>REV</t>
    <phoneticPr fontId="7" type="noConversion"/>
  </si>
  <si>
    <t>PHV</t>
    <phoneticPr fontId="7" type="noConversion"/>
  </si>
  <si>
    <t>AT5G60450</t>
    <phoneticPr fontId="7" type="noConversion"/>
  </si>
  <si>
    <t>ARF4</t>
    <phoneticPr fontId="7" type="noConversion"/>
  </si>
  <si>
    <t>ARF3</t>
    <phoneticPr fontId="7" type="noConversion"/>
  </si>
  <si>
    <t>AT1G32240</t>
    <phoneticPr fontId="7" type="noConversion"/>
  </si>
  <si>
    <t>KAN2</t>
    <phoneticPr fontId="7" type="noConversion"/>
  </si>
  <si>
    <t>AT5G16560</t>
    <phoneticPr fontId="7" type="noConversion"/>
  </si>
  <si>
    <t>KAN1</t>
    <phoneticPr fontId="7" type="noConversion"/>
  </si>
  <si>
    <t>AT2G31070</t>
    <phoneticPr fontId="7" type="noConversion"/>
  </si>
  <si>
    <t>TCP10</t>
    <phoneticPr fontId="7" type="noConversion"/>
  </si>
  <si>
    <t>AT1G53230</t>
    <phoneticPr fontId="7" type="noConversion"/>
  </si>
  <si>
    <t>AT4G18390</t>
    <phoneticPr fontId="7" type="noConversion"/>
  </si>
  <si>
    <t>AT4G00220</t>
    <phoneticPr fontId="7" type="noConversion"/>
  </si>
  <si>
    <t>AT1G68480</t>
    <phoneticPr fontId="7" type="noConversion"/>
  </si>
  <si>
    <t>AT2G23760</t>
    <phoneticPr fontId="7" type="noConversion"/>
  </si>
  <si>
    <t>AT2G41370</t>
    <phoneticPr fontId="7" type="noConversion"/>
  </si>
  <si>
    <t>AT3G57130</t>
    <phoneticPr fontId="7" type="noConversion"/>
  </si>
  <si>
    <t>AT1G65620</t>
    <phoneticPr fontId="7" type="noConversion"/>
  </si>
  <si>
    <t>AS2</t>
    <phoneticPr fontId="7" type="noConversion"/>
  </si>
  <si>
    <t>AT2G37630</t>
    <phoneticPr fontId="7" type="noConversion"/>
  </si>
  <si>
    <t>AS1</t>
    <phoneticPr fontId="7" type="noConversion"/>
  </si>
  <si>
    <t>AT1G23380</t>
    <phoneticPr fontId="7" type="noConversion"/>
  </si>
  <si>
    <t>KNAT6</t>
    <phoneticPr fontId="7" type="noConversion"/>
  </si>
  <si>
    <t>AT1G70510</t>
    <phoneticPr fontId="7" type="noConversion"/>
  </si>
  <si>
    <t>AT1G62360</t>
    <phoneticPr fontId="7" type="noConversion"/>
  </si>
  <si>
    <t>STM</t>
    <phoneticPr fontId="7" type="noConversion"/>
  </si>
  <si>
    <t>AT5G53950</t>
    <phoneticPr fontId="7" type="noConversion"/>
  </si>
  <si>
    <t>CUC2</t>
    <phoneticPr fontId="7" type="noConversion"/>
  </si>
  <si>
    <t>AT1G73590</t>
    <phoneticPr fontId="7" type="noConversion"/>
  </si>
  <si>
    <t>AT2G36985</t>
    <phoneticPr fontId="7" type="noConversion"/>
  </si>
  <si>
    <t>ROT4</t>
    <phoneticPr fontId="7" type="noConversion"/>
  </si>
  <si>
    <t>AT4G14720</t>
    <phoneticPr fontId="7" type="noConversion"/>
  </si>
  <si>
    <t>PPD2</t>
    <phoneticPr fontId="7" type="noConversion"/>
  </si>
  <si>
    <t>AT4G14713</t>
    <phoneticPr fontId="7" type="noConversion"/>
  </si>
  <si>
    <t>PPD1</t>
    <phoneticPr fontId="7" type="noConversion"/>
  </si>
  <si>
    <t>AT5G28640</t>
    <phoneticPr fontId="7" type="noConversion"/>
  </si>
  <si>
    <t>AN3/GIF1</t>
    <phoneticPr fontId="7" type="noConversion"/>
  </si>
  <si>
    <t>AT2G17950</t>
    <phoneticPr fontId="7" type="noConversion"/>
  </si>
  <si>
    <t>AT2G26580</t>
    <phoneticPr fontId="7" type="noConversion"/>
  </si>
  <si>
    <t>YAS5</t>
    <phoneticPr fontId="7" type="noConversion"/>
  </si>
  <si>
    <t>AT2G45190</t>
    <phoneticPr fontId="7" type="noConversion"/>
  </si>
  <si>
    <t>YAB1</t>
    <phoneticPr fontId="7" type="noConversion"/>
  </si>
  <si>
    <t>AT4G00180</t>
    <phoneticPr fontId="7" type="noConversion"/>
  </si>
  <si>
    <t>YAB3</t>
    <phoneticPr fontId="7" type="noConversion"/>
  </si>
  <si>
    <t>AT1G08465</t>
    <phoneticPr fontId="7" type="noConversion"/>
  </si>
  <si>
    <t>YAB2</t>
    <phoneticPr fontId="7" type="noConversion"/>
  </si>
  <si>
    <t>AT1G30490</t>
    <phoneticPr fontId="7" type="noConversion"/>
  </si>
  <si>
    <t>AT2G34710</t>
    <phoneticPr fontId="7" type="noConversion"/>
  </si>
  <si>
    <t>CYCB1</t>
    <phoneticPr fontId="7" type="noConversion"/>
  </si>
  <si>
    <t>AT4G08150</t>
    <phoneticPr fontId="7" type="noConversion"/>
  </si>
  <si>
    <t>KNAT1</t>
    <phoneticPr fontId="7" type="noConversion"/>
  </si>
  <si>
    <t>AT5G66870</t>
    <phoneticPr fontId="7" type="noConversion"/>
  </si>
  <si>
    <t>LBD36</t>
    <phoneticPr fontId="7" type="noConversion"/>
  </si>
  <si>
    <t>AT5G11060</t>
    <phoneticPr fontId="7" type="noConversion"/>
  </si>
  <si>
    <t>KNAT4</t>
    <phoneticPr fontId="7" type="noConversion"/>
  </si>
  <si>
    <t>AT3G44530</t>
    <phoneticPr fontId="7" type="noConversion"/>
  </si>
  <si>
    <t>HIRA</t>
    <phoneticPr fontId="7" type="noConversion"/>
  </si>
  <si>
    <t>SAW2</t>
    <phoneticPr fontId="7" type="noConversion"/>
  </si>
  <si>
    <t>BOP2</t>
    <phoneticPr fontId="7" type="noConversion"/>
  </si>
  <si>
    <t>KNAT6</t>
  </si>
  <si>
    <t>STM</t>
  </si>
  <si>
    <t>At4g32880</t>
  </si>
  <si>
    <t>ATHB8</t>
  </si>
  <si>
    <t>At5g60690</t>
  </si>
  <si>
    <t>REV</t>
  </si>
  <si>
    <t>At1g30490</t>
  </si>
  <si>
    <t>PHV</t>
  </si>
  <si>
    <t>PHB</t>
  </si>
  <si>
    <t>AG</t>
  </si>
  <si>
    <t>KNU</t>
  </si>
  <si>
    <t>CRC</t>
  </si>
  <si>
    <t>AT3G52250</t>
  </si>
  <si>
    <t>PWR</t>
  </si>
  <si>
    <t>AS2</t>
  </si>
  <si>
    <t>AS1</t>
  </si>
  <si>
    <t>CUC3</t>
  </si>
  <si>
    <t>CUC1</t>
  </si>
  <si>
    <t>CUC2</t>
  </si>
  <si>
    <t>TOE3</t>
  </si>
  <si>
    <t>At1g44090</t>
  </si>
  <si>
    <t>GA20ox5</t>
  </si>
  <si>
    <t>At1g60980</t>
  </si>
  <si>
    <t>GA20ox4</t>
  </si>
  <si>
    <t>At5g07200</t>
  </si>
  <si>
    <t>GA20ox3</t>
  </si>
  <si>
    <t>At5g51810</t>
  </si>
  <si>
    <t>GA20ox2</t>
  </si>
  <si>
    <t>GA20ox1</t>
  </si>
  <si>
    <t>FHY3</t>
  </si>
  <si>
    <t>AGO10</t>
  </si>
  <si>
    <t>AGO1</t>
  </si>
  <si>
    <t>SPL12</t>
  </si>
  <si>
    <t>SPL8</t>
  </si>
  <si>
    <t>SPL1</t>
  </si>
  <si>
    <t>SPL7</t>
  </si>
  <si>
    <t>FUL</t>
  </si>
  <si>
    <t>AT4G36920</t>
  </si>
  <si>
    <t>AP2</t>
  </si>
  <si>
    <t>CK</t>
  </si>
  <si>
    <t>AT3G23630</t>
  </si>
  <si>
    <t>IPT7</t>
  </si>
  <si>
    <t>LFY</t>
  </si>
  <si>
    <t>ARF3</t>
  </si>
  <si>
    <t>CLV3</t>
  </si>
  <si>
    <t>WUS</t>
  </si>
  <si>
    <t>AT1G62360</t>
  </si>
  <si>
    <t>AT5G11320</t>
  </si>
  <si>
    <t>YUC4</t>
  </si>
  <si>
    <t>https://www.frontiersin.org/articles/10.3389/fpls.2015.00505/full</t>
    <phoneticPr fontId="7" type="noConversion"/>
  </si>
  <si>
    <t>https://www.sciencedirect.com/science/article/pii/S1674205215004566</t>
  </si>
  <si>
    <t>https://www.frontiersin.org/articles/10.3389/fpls.2018.01410/full</t>
    <phoneticPr fontId="7" type="noConversion"/>
  </si>
  <si>
    <t>https://www.ncbi.nlm.nih.gov/pmc/articles/PMC3711357/</t>
    <phoneticPr fontId="7" type="noConversion"/>
  </si>
  <si>
    <t>Total</t>
  </si>
  <si>
    <t>AthID</t>
  </si>
  <si>
    <t>BSP.pep</t>
  </si>
  <si>
    <t>NA</t>
  </si>
  <si>
    <t>Entry</t>
  </si>
  <si>
    <t>Entry name</t>
  </si>
  <si>
    <t>Gene name</t>
  </si>
  <si>
    <t>BAL12433_BSP,</t>
  </si>
  <si>
    <t>BALA07001_BSU</t>
  </si>
  <si>
    <t>BAL09739_BSP,</t>
  </si>
  <si>
    <t>BALA10301_BSU, BALA01371_BSU</t>
  </si>
  <si>
    <t>BAL09611_BSP,</t>
  </si>
  <si>
    <t>BALA13294_BSU, BALA14383_BSU</t>
  </si>
  <si>
    <t>BAL09870_BSP,</t>
  </si>
  <si>
    <t>BALA12637_BSU</t>
  </si>
  <si>
    <t>Other names</t>
  </si>
  <si>
    <t>Type</t>
  </si>
  <si>
    <t>ACL5</t>
  </si>
  <si>
    <t>AT5G19530</t>
    <phoneticPr fontId="6" type="noConversion"/>
  </si>
  <si>
    <t>AHP6</t>
  </si>
  <si>
    <t>AT1G80100</t>
    <phoneticPr fontId="6" type="noConversion"/>
  </si>
  <si>
    <t>ATHB15</t>
  </si>
  <si>
    <t>CNA</t>
  </si>
  <si>
    <t>Class III HD-ZIP</t>
  </si>
  <si>
    <t>BAL00096_BSP,</t>
  </si>
  <si>
    <t>BALA04216_BSU</t>
  </si>
  <si>
    <t>BDL</t>
  </si>
  <si>
    <t>IAA12</t>
  </si>
  <si>
    <t>AT1G04550</t>
  </si>
  <si>
    <t>BEN1</t>
  </si>
  <si>
    <t>AT2G45400</t>
    <phoneticPr fontId="6" type="noConversion"/>
  </si>
  <si>
    <t>BRN1</t>
  </si>
  <si>
    <t>Class IIB NAC</t>
  </si>
  <si>
    <t>AT1G33280</t>
    <phoneticPr fontId="6" type="noConversion"/>
  </si>
  <si>
    <t>BRN2</t>
  </si>
  <si>
    <t>AT4G10350</t>
  </si>
  <si>
    <t>CYCD3;3</t>
  </si>
  <si>
    <t>AT3G50070</t>
    <phoneticPr fontId="6" type="noConversion"/>
  </si>
  <si>
    <t>E2FB</t>
  </si>
  <si>
    <t>AT5G22220</t>
    <phoneticPr fontId="6" type="noConversion"/>
  </si>
  <si>
    <t>LHW</t>
  </si>
  <si>
    <t>bHLH transcription factor</t>
  </si>
  <si>
    <t>AT2G27230</t>
  </si>
  <si>
    <t>BALA10596_BSU</t>
  </si>
  <si>
    <t>LOG3</t>
  </si>
  <si>
    <t>Cytokinin biosynthesis gene</t>
  </si>
  <si>
    <t>AT2G37210</t>
  </si>
  <si>
    <t>LOG4</t>
  </si>
  <si>
    <t>AT3G53450</t>
  </si>
  <si>
    <t>LOG7</t>
  </si>
  <si>
    <t>AT5G06300</t>
  </si>
  <si>
    <t>BAL06947_BSP,BAL11741_BSP,</t>
  </si>
  <si>
    <t>BALA09735_BSU, BALA00152_BSU</t>
  </si>
  <si>
    <t>MIF1</t>
  </si>
  <si>
    <t>AT1G74660</t>
    <phoneticPr fontId="6" type="noConversion"/>
  </si>
  <si>
    <t>BAL05578_BSP,BAL09939_BSP,</t>
    <phoneticPr fontId="6" type="noConversion"/>
  </si>
  <si>
    <t>MIF2</t>
  </si>
  <si>
    <t>AT3G28917</t>
    <phoneticPr fontId="6" type="noConversion"/>
  </si>
  <si>
    <t>BAL05578_BSP,BAL09939_BSP,</t>
  </si>
  <si>
    <t>MIF3</t>
  </si>
  <si>
    <t>AT1G18835</t>
    <phoneticPr fontId="6" type="noConversion"/>
  </si>
  <si>
    <t>MP</t>
  </si>
  <si>
    <t>ARF5</t>
  </si>
  <si>
    <t>BAL03953_BSP,</t>
  </si>
  <si>
    <t>BALA00169_BSU</t>
  </si>
  <si>
    <t>NSTs</t>
  </si>
  <si>
    <t>OBP1</t>
  </si>
  <si>
    <t>AT3G50410</t>
  </si>
  <si>
    <t>BAL07507_BSP,BAL11316_BSP,</t>
  </si>
  <si>
    <t>BALA06554_BSU</t>
  </si>
  <si>
    <t>ATHB14</t>
  </si>
  <si>
    <t>AT2G34710</t>
  </si>
  <si>
    <t>BAL14266_BSP,</t>
  </si>
  <si>
    <t>BALA15036_BSU, BALA00727_BSU, BALA00733_BSU</t>
  </si>
  <si>
    <t>ATHB9</t>
  </si>
  <si>
    <t>AT1G30490</t>
  </si>
  <si>
    <t>PIN1</t>
  </si>
  <si>
    <t>AT1G70940</t>
  </si>
  <si>
    <t>BAL09483_BSP,</t>
  </si>
  <si>
    <t>AT1G23080</t>
  </si>
  <si>
    <t>RBR</t>
  </si>
  <si>
    <t>BAL09652_BSP,</t>
  </si>
  <si>
    <t>IFL1</t>
  </si>
  <si>
    <t>AT5G60690</t>
  </si>
  <si>
    <t>BAL08263_BSP,</t>
  </si>
  <si>
    <t>BALA00046_BSU</t>
  </si>
  <si>
    <t>S6K1</t>
  </si>
  <si>
    <t>AT3G08730</t>
    <phoneticPr fontId="6" type="noConversion"/>
  </si>
  <si>
    <t>BAL14290_BSP,</t>
  </si>
  <si>
    <t>BALA13041_BSU</t>
  </si>
  <si>
    <t>TIR1</t>
  </si>
  <si>
    <t>BAL03689_BSP,</t>
  </si>
  <si>
    <t>BALA04274_BSU</t>
  </si>
  <si>
    <t>TMO5</t>
  </si>
  <si>
    <t>AT3G25710</t>
    <phoneticPr fontId="6" type="noConversion"/>
  </si>
  <si>
    <t>TOR</t>
  </si>
  <si>
    <t>VNDs</t>
  </si>
  <si>
    <t>WOL</t>
  </si>
  <si>
    <t>AT2G01830</t>
    <phoneticPr fontId="6" type="noConversion"/>
  </si>
  <si>
    <t>XTH16</t>
  </si>
  <si>
    <t>BAL08659_BSP,BAL08658_BSP,</t>
  </si>
  <si>
    <t>BALA08147_BSU, BALA11204_BSU</t>
  </si>
  <si>
    <t>BIN2</t>
  </si>
  <si>
    <t>BAL08498_BSP,</t>
  </si>
  <si>
    <t>BALA12101_BSU, BALA12382_BSU</t>
  </si>
  <si>
    <t>BIL1</t>
  </si>
  <si>
    <t>AT2G30980</t>
  </si>
  <si>
    <t>BALA03085_BSU</t>
  </si>
  <si>
    <t>AT3G23730</t>
    <phoneticPr fontId="6" type="noConversion"/>
  </si>
  <si>
    <t xml:space="preserve">Differentiation Genes </t>
    <phoneticPr fontId="6" type="noConversion"/>
  </si>
  <si>
    <t>SPCH</t>
    <phoneticPr fontId="6" type="noConversion"/>
  </si>
  <si>
    <t>At5g53210</t>
    <phoneticPr fontId="6" type="noConversion"/>
  </si>
  <si>
    <t>MUTE</t>
    <phoneticPr fontId="6" type="noConversion"/>
  </si>
  <si>
    <t>At3g06120</t>
    <phoneticPr fontId="6" type="noConversion"/>
  </si>
  <si>
    <t xml:space="preserve">FAMA </t>
    <phoneticPr fontId="6" type="noConversion"/>
  </si>
  <si>
    <t>FAMA</t>
    <phoneticPr fontId="6" type="noConversion"/>
  </si>
  <si>
    <t>At3g24140</t>
    <phoneticPr fontId="6" type="noConversion"/>
  </si>
  <si>
    <t>SCREM/ICE1</t>
    <phoneticPr fontId="6" type="noConversion"/>
  </si>
  <si>
    <t>SCRM</t>
    <phoneticPr fontId="6" type="noConversion"/>
  </si>
  <si>
    <t>At3g26744</t>
    <phoneticPr fontId="6" type="noConversion"/>
  </si>
  <si>
    <t>BAL09643_BSP</t>
  </si>
  <si>
    <t>BALA04638_BSU, BALA13467_BSU, BALA10207_BSU</t>
  </si>
  <si>
    <t>SCREM2/ICE2</t>
    <phoneticPr fontId="6" type="noConversion"/>
  </si>
  <si>
    <t>SCRM2</t>
    <phoneticPr fontId="6" type="noConversion"/>
  </si>
  <si>
    <t>At1g12860</t>
    <phoneticPr fontId="6" type="noConversion"/>
  </si>
  <si>
    <t xml:space="preserve">FOUR LIPS </t>
    <phoneticPr fontId="6" type="noConversion"/>
  </si>
  <si>
    <t>FLP</t>
    <phoneticPr fontId="6" type="noConversion"/>
  </si>
  <si>
    <t>At1g14350</t>
    <phoneticPr fontId="6" type="noConversion"/>
  </si>
  <si>
    <t>MYB88</t>
    <phoneticPr fontId="6" type="noConversion"/>
  </si>
  <si>
    <t>At2g02820</t>
    <phoneticPr fontId="6" type="noConversion"/>
  </si>
  <si>
    <t xml:space="preserve">Spacing &amp; Patterning Genes </t>
    <phoneticPr fontId="6" type="noConversion"/>
  </si>
  <si>
    <t>ERECTA</t>
    <phoneticPr fontId="6" type="noConversion"/>
  </si>
  <si>
    <t>ER</t>
    <phoneticPr fontId="6" type="noConversion"/>
  </si>
  <si>
    <t>At2g26330</t>
    <phoneticPr fontId="6" type="noConversion"/>
  </si>
  <si>
    <t>ERECTA-LIKE1</t>
    <phoneticPr fontId="6" type="noConversion"/>
  </si>
  <si>
    <t>ERL1</t>
    <phoneticPr fontId="6" type="noConversion"/>
  </si>
  <si>
    <t>At5g62230</t>
    <phoneticPr fontId="6" type="noConversion"/>
  </si>
  <si>
    <t>BAL10663_BSP</t>
  </si>
  <si>
    <t>BALA00455_BSU</t>
  </si>
  <si>
    <t>ERECTA-LIKE2</t>
    <phoneticPr fontId="6" type="noConversion"/>
  </si>
  <si>
    <t>ERL2</t>
  </si>
  <si>
    <t>At5g07180</t>
    <phoneticPr fontId="6" type="noConversion"/>
  </si>
  <si>
    <t xml:space="preserve">TOO MANY MOUTHS </t>
    <phoneticPr fontId="6" type="noConversion"/>
  </si>
  <si>
    <t>TMM</t>
    <phoneticPr fontId="6" type="noConversion"/>
  </si>
  <si>
    <t>At1g80080</t>
    <phoneticPr fontId="6" type="noConversion"/>
  </si>
  <si>
    <t>STOMATAL DENSITY&amp; DISTRIBUTION</t>
    <phoneticPr fontId="6" type="noConversion"/>
  </si>
  <si>
    <t>SDD1</t>
    <phoneticPr fontId="6" type="noConversion"/>
  </si>
  <si>
    <t>At1g04110</t>
    <phoneticPr fontId="6" type="noConversion"/>
  </si>
  <si>
    <t xml:space="preserve">CO2 RESPONSE SECRETED PROTEASE </t>
    <phoneticPr fontId="6" type="noConversion"/>
  </si>
  <si>
    <t>CRSP</t>
    <phoneticPr fontId="6" type="noConversion"/>
  </si>
  <si>
    <t>At1g20160</t>
    <phoneticPr fontId="6" type="noConversion"/>
  </si>
  <si>
    <t>EPIDERMAL PATTERNING FACTOR1</t>
    <phoneticPr fontId="6" type="noConversion"/>
  </si>
  <si>
    <t>EPF1</t>
    <phoneticPr fontId="6" type="noConversion"/>
  </si>
  <si>
    <t>At2g20875</t>
    <phoneticPr fontId="6" type="noConversion"/>
  </si>
  <si>
    <t>EPIDERMAL PATTERNING FACTOR2</t>
  </si>
  <si>
    <t>EPF2</t>
  </si>
  <si>
    <t>At1g34245</t>
    <phoneticPr fontId="6" type="noConversion"/>
  </si>
  <si>
    <t>STOMAGEN/EPF-LIKE9</t>
    <phoneticPr fontId="6" type="noConversion"/>
  </si>
  <si>
    <t>EPFL9</t>
    <phoneticPr fontId="6" type="noConversion"/>
  </si>
  <si>
    <t>At4g12970</t>
    <phoneticPr fontId="6" type="noConversion"/>
  </si>
  <si>
    <t>CHALLAH/EPF-LIKE6</t>
    <phoneticPr fontId="6" type="noConversion"/>
  </si>
  <si>
    <t>CHAL/EPFL6</t>
    <phoneticPr fontId="6" type="noConversion"/>
  </si>
  <si>
    <t>At2g30370</t>
    <phoneticPr fontId="6" type="noConversion"/>
  </si>
  <si>
    <t>CHAL-LIKE1/EPF-LIKE5</t>
    <phoneticPr fontId="6" type="noConversion"/>
  </si>
  <si>
    <t>CHALL1/EPFL5</t>
    <phoneticPr fontId="6" type="noConversion"/>
  </si>
  <si>
    <t>At3g22820</t>
    <phoneticPr fontId="6" type="noConversion"/>
  </si>
  <si>
    <t>CHAL-LIKE2/EPF-LIKE4</t>
    <phoneticPr fontId="6" type="noConversion"/>
  </si>
  <si>
    <t>CHALL2/EPFL4</t>
    <phoneticPr fontId="6" type="noConversion"/>
  </si>
  <si>
    <t>At4g14723</t>
    <phoneticPr fontId="6" type="noConversion"/>
  </si>
  <si>
    <t>Polarity &amp; Division Asymmetry Genes</t>
    <phoneticPr fontId="6" type="noConversion"/>
  </si>
  <si>
    <t>BREAKING OF ASYMMETRY IN THE STOMATAL LINEAGE</t>
    <phoneticPr fontId="6" type="noConversion"/>
  </si>
  <si>
    <t>BASL</t>
    <phoneticPr fontId="6" type="noConversion"/>
  </si>
  <si>
    <t>At5g60880</t>
    <phoneticPr fontId="6" type="noConversion"/>
  </si>
  <si>
    <t>PANGLOSS1</t>
    <phoneticPr fontId="6" type="noConversion"/>
  </si>
  <si>
    <t>PAN1</t>
    <phoneticPr fontId="6" type="noConversion"/>
  </si>
  <si>
    <t>At2g42290</t>
    <phoneticPr fontId="6" type="noConversion"/>
  </si>
  <si>
    <t>BAL06080_BSP</t>
  </si>
  <si>
    <t>BALA09627_BSU</t>
  </si>
  <si>
    <t>At3g57830</t>
    <phoneticPr fontId="6" type="noConversion"/>
  </si>
  <si>
    <t>PANGLOSS2</t>
  </si>
  <si>
    <t>PAN2</t>
  </si>
  <si>
    <t>At4g20940</t>
    <phoneticPr fontId="6" type="noConversion"/>
  </si>
  <si>
    <t>BAL14270_BSP</t>
  </si>
  <si>
    <t>BALA13072_BSU, BALA13499_BSU</t>
  </si>
  <si>
    <t xml:space="preserve">PLOAR LOCALIZATION DURING ASYMMETRIC DIVISION AND REDISTRIBUTION </t>
    <phoneticPr fontId="6" type="noConversion"/>
  </si>
  <si>
    <t>POLAR</t>
    <phoneticPr fontId="6" type="noConversion"/>
  </si>
  <si>
    <t>At4g31805</t>
    <phoneticPr fontId="6" type="noConversion"/>
  </si>
  <si>
    <t>BALA10442_BSU</t>
    <phoneticPr fontId="6" type="noConversion"/>
  </si>
  <si>
    <t xml:space="preserve">Cytokinesis Genes </t>
    <phoneticPr fontId="6" type="noConversion"/>
  </si>
  <si>
    <t>STOMATAL CYTOKINESI DEFECTIVE 1</t>
    <phoneticPr fontId="6" type="noConversion"/>
  </si>
  <si>
    <t>SCD1</t>
    <phoneticPr fontId="6" type="noConversion"/>
  </si>
  <si>
    <t>At1g49040</t>
    <phoneticPr fontId="6" type="noConversion"/>
  </si>
  <si>
    <t>BAL13042_BSP</t>
  </si>
  <si>
    <t>BALA11836_BSU</t>
  </si>
  <si>
    <t>MYB3R1</t>
  </si>
  <si>
    <t>AT4G32730</t>
  </si>
  <si>
    <t>BAL11516_BSP,</t>
  </si>
  <si>
    <t>BALA10805_BSU</t>
  </si>
  <si>
    <t>MYB3R4</t>
  </si>
  <si>
    <t>AT5G11510</t>
  </si>
  <si>
    <t>IAA27</t>
  </si>
  <si>
    <t>AT1G52150</t>
    <phoneticPr fontId="6" type="noConversion"/>
  </si>
  <si>
    <t>AT4G32880</t>
    <phoneticPr fontId="6" type="noConversion"/>
  </si>
  <si>
    <t>AT3G62980</t>
    <phoneticPr fontId="6" type="noConversion"/>
  </si>
  <si>
    <t>AT1G19850</t>
    <phoneticPr fontId="6" type="noConversion"/>
  </si>
  <si>
    <t>WOX4</t>
  </si>
  <si>
    <t>AT4G37750</t>
  </si>
  <si>
    <t>AINTEGUMENTA (ANT)</t>
  </si>
  <si>
    <t>AP2-LIKE</t>
  </si>
  <si>
    <t>Initial cambium TFs</t>
  </si>
  <si>
    <r>
      <t>1</t>
    </r>
    <r>
      <rPr>
        <sz val="11"/>
        <color rgb="FF000000"/>
        <rFont val="等线"/>
        <family val="2"/>
        <scheme val="minor"/>
      </rPr>
      <t>Abundant in Cambium</t>
    </r>
  </si>
  <si>
    <r>
      <t>WUSCHEL RELATED HOMEOBOX 14 (</t>
    </r>
    <r>
      <rPr>
        <sz val="11"/>
        <color rgb="FFFF0000"/>
        <rFont val="等线"/>
        <family val="2"/>
        <scheme val="minor"/>
      </rPr>
      <t>WOX14</t>
    </r>
    <r>
      <rPr>
        <sz val="11"/>
        <color rgb="FF000000"/>
        <rFont val="等线"/>
        <family val="2"/>
        <scheme val="minor"/>
      </rPr>
      <t>)</t>
    </r>
  </si>
  <si>
    <t>WOX</t>
  </si>
  <si>
    <t>KNAT1 (also known as BREVIPEDICELLUS (BP))</t>
  </si>
  <si>
    <t>KNOX</t>
  </si>
  <si>
    <t>AT5G03680</t>
  </si>
  <si>
    <t>PETAL LOSS (PTL)</t>
  </si>
  <si>
    <t>TRIHELIX</t>
  </si>
  <si>
    <t>SHORT VEGETATIVE PHASE (SVP)</t>
  </si>
  <si>
    <t>MADS</t>
  </si>
  <si>
    <t>LOB DOMAIN-CONTAINING PROTEIN 4 (LBD4)</t>
  </si>
  <si>
    <t>LOB</t>
  </si>
  <si>
    <t>SCARECROW-LIKE PROTEIN 7 (SCL7)</t>
  </si>
  <si>
    <t>GRAS</t>
  </si>
  <si>
    <r>
      <t>1</t>
    </r>
    <r>
      <rPr>
        <sz val="11"/>
        <color rgb="FF000000"/>
        <rFont val="等线"/>
        <family val="2"/>
        <scheme val="minor"/>
      </rPr>
      <t>Cambium and vascular tissues</t>
    </r>
  </si>
  <si>
    <t>AGAMOUS-LIKE 14 (AGL14)</t>
  </si>
  <si>
    <t>HOMEOBOX 53 (ATHB53)</t>
  </si>
  <si>
    <t>HD-ZIP I</t>
  </si>
  <si>
    <r>
      <t>2</t>
    </r>
    <r>
      <rPr>
        <sz val="11"/>
        <color rgb="FF000000"/>
        <rFont val="等线"/>
        <family val="2"/>
        <scheme val="minor"/>
      </rPr>
      <t>Highly expressed in pericycle</t>
    </r>
  </si>
  <si>
    <t>AT5G65310</t>
  </si>
  <si>
    <t>HOMEOBOX 5 (ATHB5)</t>
  </si>
  <si>
    <t>AT1G16060</t>
  </si>
  <si>
    <t>WRINKLED 3 (WRI3)</t>
  </si>
  <si>
    <t>AT3G61310</t>
  </si>
  <si>
    <t>AT-HOOK MOTIF NUCLEAR LOCALIZED PROTEIN 11 (AHL11)</t>
  </si>
  <si>
    <t>AT-HOOK</t>
  </si>
  <si>
    <r>
      <t>1</t>
    </r>
    <r>
      <rPr>
        <sz val="11"/>
        <color rgb="FF000000"/>
        <rFont val="等线"/>
        <family val="2"/>
        <scheme val="minor"/>
      </rPr>
      <t>Abundant in cambium</t>
    </r>
  </si>
  <si>
    <t>AT1G18710</t>
  </si>
  <si>
    <t>MYB47</t>
  </si>
  <si>
    <t>MYB</t>
  </si>
  <si>
    <t>AT4G37780</t>
  </si>
  <si>
    <t>MYB87</t>
  </si>
  <si>
    <t>STY2 (STYLISH 2)</t>
  </si>
  <si>
    <t>SHI</t>
  </si>
  <si>
    <r>
      <t>2</t>
    </r>
    <r>
      <rPr>
        <sz val="11"/>
        <color rgb="FF000000"/>
        <rFont val="等线"/>
        <family val="2"/>
        <scheme val="minor"/>
      </rPr>
      <t>Not in cambium</t>
    </r>
  </si>
  <si>
    <t>AT1G09950</t>
  </si>
  <si>
    <t>RESPONSE TO ABA AND SALT 1 (RAS1)</t>
  </si>
  <si>
    <t>AT1G22810</t>
  </si>
  <si>
    <t>ETHYLENE RESPONSE FACTOR 19 (ERF019)</t>
  </si>
  <si>
    <t>ERF</t>
  </si>
  <si>
    <t>ERF021</t>
  </si>
  <si>
    <t>AT4G25490</t>
  </si>
  <si>
    <t>ERF029</t>
  </si>
  <si>
    <t>AT1G63030</t>
  </si>
  <si>
    <t>ERF032</t>
  </si>
  <si>
    <t>ERF043</t>
  </si>
  <si>
    <t>AT2G47520</t>
  </si>
  <si>
    <t>ERF071</t>
  </si>
  <si>
    <t>IAA3 (also known as SHY2)</t>
  </si>
  <si>
    <t>IAA</t>
  </si>
  <si>
    <t>N.A.</t>
  </si>
  <si>
    <t>AT4G29080</t>
  </si>
  <si>
    <t>AT3G16770</t>
  </si>
  <si>
    <t>ERF072</t>
  </si>
  <si>
    <t>Homologue of ERF071</t>
  </si>
  <si>
    <t>AT1G46480</t>
  </si>
  <si>
    <t>Homologue of WOX14</t>
  </si>
  <si>
    <t>AT4G35550</t>
  </si>
  <si>
    <t>WOX13</t>
  </si>
  <si>
    <t>SHOOT MERISTEMLESS (STM)</t>
  </si>
  <si>
    <t>Homologue of KNAT1</t>
  </si>
  <si>
    <t>AT1G70510</t>
  </si>
  <si>
    <t>KNAT2</t>
  </si>
  <si>
    <t>AT3G10000</t>
  </si>
  <si>
    <t>EMBRYO SAC DEVELOPMENT ARREST 31 (EDA31)</t>
  </si>
  <si>
    <t>Homologue of PTL</t>
  </si>
  <si>
    <t>LBD3 (also known as ASL9)</t>
  </si>
  <si>
    <t>Homologue of LBD4</t>
  </si>
  <si>
    <t>LBD1</t>
  </si>
  <si>
    <t>AT5G66770</t>
  </si>
  <si>
    <t>SCL4</t>
  </si>
  <si>
    <t>Homologue of SCL7</t>
  </si>
  <si>
    <t>SCL3</t>
  </si>
  <si>
    <t>AT1G63100</t>
  </si>
  <si>
    <t>SCL28</t>
  </si>
  <si>
    <t>ANAC015 (also known as BEARSKIN 1 (BRN1))</t>
  </si>
  <si>
    <t>NAC</t>
  </si>
  <si>
    <t>CK induced</t>
  </si>
  <si>
    <t>ANAC042 (also known as JUNGBRUNNEN 1)</t>
  </si>
  <si>
    <t>R1R2R3-MYB</t>
  </si>
  <si>
    <t>Homologue of MYB3R4</t>
  </si>
  <si>
    <t>BAL07198_BSP,</t>
  </si>
  <si>
    <t>BALA08688_BSU</t>
  </si>
  <si>
    <t>AT5G61480</t>
  </si>
  <si>
    <t>BAL08505_BSP,</t>
  </si>
  <si>
    <t>BALA12090_BSU</t>
  </si>
  <si>
    <t>AT2G36570</t>
  </si>
  <si>
    <t>AT2G41820</t>
  </si>
  <si>
    <t>AT1G08590</t>
  </si>
  <si>
    <t>AT4G13195</t>
  </si>
  <si>
    <t>AT3G24770</t>
  </si>
  <si>
    <t>AT4G28650</t>
  </si>
  <si>
    <t>BAL07487_BSP,</t>
  </si>
  <si>
    <t>BALA06575_BSU</t>
  </si>
  <si>
    <t>AT1G19350</t>
  </si>
  <si>
    <t>BAL04238_BSP,</t>
  </si>
  <si>
    <t>BALA14997_BSU</t>
  </si>
  <si>
    <t>BAL06983_BSP,</t>
  </si>
  <si>
    <t>BALA09782_BSU</t>
  </si>
  <si>
    <t>BAL09197_BSP,</t>
  </si>
  <si>
    <t>BAL11144_BSP,BAL08173_BSP,</t>
  </si>
  <si>
    <t>BALA07149_BSU</t>
  </si>
  <si>
    <t>BAL02449_BSP,</t>
  </si>
  <si>
    <t>BALA14303_BSU, BALA08129_BSU</t>
  </si>
  <si>
    <t>BAL09746_BSP,</t>
  </si>
  <si>
    <t>BALA10309_BSU</t>
  </si>
  <si>
    <t>BALA06386_BSU</t>
  </si>
  <si>
    <t>BALA11454_BSU</t>
  </si>
  <si>
    <t>BAL05821_BSP,BAL10174_BSP,</t>
  </si>
  <si>
    <t>BALA11911_BSU, BALA03166_BSU</t>
  </si>
  <si>
    <t>BAL11223_BSP,</t>
  </si>
  <si>
    <t>BALA01312_BSU</t>
  </si>
  <si>
    <t>BAL08424_BSP,</t>
  </si>
  <si>
    <t>BALA06375_BSU</t>
  </si>
  <si>
    <t>BAL10604_BSP,</t>
  </si>
  <si>
    <t>BALA06829_BSU</t>
  </si>
  <si>
    <t>BALA09320_BSU</t>
  </si>
  <si>
    <t>BAL09756_BSP,</t>
  </si>
  <si>
    <t>BALA10320_BSU</t>
  </si>
  <si>
    <t>BALA14287_BSU</t>
    <phoneticPr fontId="6" type="noConversion"/>
  </si>
  <si>
    <t>BAL07551, BAL05361, BAL06028</t>
    <phoneticPr fontId="6" type="noConversion"/>
  </si>
  <si>
    <t>AT4G36260</t>
    <phoneticPr fontId="6" type="noConversion"/>
  </si>
  <si>
    <t>BAL13285</t>
    <phoneticPr fontId="6" type="noConversion"/>
  </si>
  <si>
    <t>BALA09518</t>
    <phoneticPr fontId="6" type="noConversion"/>
  </si>
  <si>
    <t>BALA14078, BALA05512, BALA09581</t>
    <phoneticPr fontId="6" type="noConversion"/>
  </si>
  <si>
    <t>Transcriptional regulatory framework for vascular cambium development in Arabidopsis roots</t>
    <phoneticPr fontId="6" type="noConversion"/>
  </si>
  <si>
    <t>AT1G04240</t>
    <phoneticPr fontId="6" type="noConversion"/>
  </si>
  <si>
    <t>At5g12990</t>
    <phoneticPr fontId="6" type="noConversion"/>
  </si>
  <si>
    <t>AT2G27250</t>
    <phoneticPr fontId="6" type="noConversion"/>
  </si>
  <si>
    <t>https://www.frontiersin.org/articles/10.3389/fevo.2020.00089/full</t>
    <phoneticPr fontId="6" type="noConversion"/>
  </si>
  <si>
    <t>AT4G18960</t>
    <phoneticPr fontId="6" type="noConversion"/>
  </si>
  <si>
    <t>AT1G69180</t>
    <phoneticPr fontId="6" type="noConversion"/>
  </si>
  <si>
    <t>AT2G33860</t>
    <phoneticPr fontId="6" type="noConversion"/>
  </si>
  <si>
    <t>At3g02310</t>
    <phoneticPr fontId="6" type="noConversion"/>
  </si>
  <si>
    <t>At1g76580</t>
    <phoneticPr fontId="6" type="noConversion"/>
  </si>
  <si>
    <t>AT5G60910</t>
    <phoneticPr fontId="6" type="noConversion"/>
  </si>
  <si>
    <t>At1g65620</t>
    <phoneticPr fontId="6" type="noConversion"/>
  </si>
  <si>
    <t>At1g27370</t>
    <phoneticPr fontId="6" type="noConversion"/>
  </si>
  <si>
    <t>SPL16/F14G6.18</t>
    <phoneticPr fontId="6" type="noConversion"/>
  </si>
  <si>
    <r>
      <t>TOE</t>
    </r>
    <r>
      <rPr>
        <sz val="11"/>
        <color theme="1"/>
        <rFont val="等线"/>
        <family val="3"/>
        <charset val="134"/>
        <scheme val="minor"/>
      </rPr>
      <t>1</t>
    </r>
    <phoneticPr fontId="6" type="noConversion"/>
  </si>
  <si>
    <r>
      <t>TOE</t>
    </r>
    <r>
      <rPr>
        <sz val="11"/>
        <color theme="1"/>
        <rFont val="等线"/>
        <family val="3"/>
        <charset val="134"/>
        <scheme val="minor"/>
      </rPr>
      <t>2</t>
    </r>
    <phoneticPr fontId="6" type="noConversion"/>
  </si>
  <si>
    <t>At2g28550</t>
    <phoneticPr fontId="6" type="noConversion"/>
  </si>
  <si>
    <t>At5g60120</t>
    <phoneticPr fontId="6" type="noConversion"/>
  </si>
  <si>
    <t xml:space="preserve">AT5G67180  </t>
    <phoneticPr fontId="6" type="noConversion"/>
  </si>
  <si>
    <t>SPL10</t>
    <phoneticPr fontId="6" type="noConversion"/>
  </si>
  <si>
    <t>AT3G15170</t>
    <phoneticPr fontId="6" type="noConversion"/>
  </si>
  <si>
    <t>At3g20840</t>
    <phoneticPr fontId="6" type="noConversion"/>
  </si>
  <si>
    <t>AT5G61850</t>
    <phoneticPr fontId="6" type="noConversion"/>
  </si>
  <si>
    <t>Total</t>
    <phoneticPr fontId="6" type="noConversion"/>
  </si>
  <si>
    <t>AT5G01890</t>
    <phoneticPr fontId="6" type="noConversion"/>
  </si>
  <si>
    <t>Leucine-rich repeat receptor-like protein kinase PXC2</t>
    <phoneticPr fontId="6" type="noConversion"/>
  </si>
  <si>
    <t>Leucine-rich repeat receptor-like protein kinase PXC1</t>
    <phoneticPr fontId="6" type="noConversion"/>
  </si>
  <si>
    <t>Leucine-rich repeat receptor-like tyrosine-protein kinase PXC3</t>
    <phoneticPr fontId="6" type="noConversion"/>
  </si>
  <si>
    <t>Leucine-rich repeat receptor-like protein kinase PXL1</t>
    <phoneticPr fontId="6" type="noConversion"/>
  </si>
  <si>
    <t>CLAVATA3/ESR (CLE)-related protein 44 (CLE44)</t>
    <phoneticPr fontId="6" type="noConversion"/>
  </si>
  <si>
    <t>CLAVATA3/ESR (CLE)-related protein 41 (CLE41)</t>
    <phoneticPr fontId="6" type="noConversion"/>
  </si>
  <si>
    <t>MDIS1-interacting receptor like kinase 1 (MIK1)</t>
    <phoneticPr fontId="6" type="noConversion"/>
  </si>
  <si>
    <t>Leucine-rich repeat receptor-like protein kinase TDR (TDR)</t>
    <phoneticPr fontId="6" type="noConversion"/>
  </si>
  <si>
    <t>Shaggy-related protein kinase eta (ASK7)</t>
    <phoneticPr fontId="6" type="noConversion"/>
  </si>
  <si>
    <t>BRASSINAZOLE-RESISTANT 2 (BZR2)</t>
    <phoneticPr fontId="6" type="noConversion"/>
  </si>
  <si>
    <t>BALA04638_BSU, BALA13467_BSU, BALA10207_BSU</t>
    <phoneticPr fontId="6" type="noConversion"/>
  </si>
  <si>
    <t>SPEECHLESS</t>
    <phoneticPr fontId="6" type="noConversion"/>
  </si>
  <si>
    <t>PKL</t>
  </si>
  <si>
    <t>Gene ID</t>
    <phoneticPr fontId="6" type="noConversion"/>
  </si>
  <si>
    <t>SNRK3.22</t>
    <phoneticPr fontId="6" type="noConversion"/>
  </si>
  <si>
    <t>https://www.sciencedirect.com/science/article/pii/S1674205214600654</t>
    <phoneticPr fontId="6" type="noConversion"/>
  </si>
  <si>
    <t>Root branching</t>
    <phoneticPr fontId="6" type="noConversion"/>
  </si>
  <si>
    <t>Epidermal cell Fate</t>
    <phoneticPr fontId="6" type="noConversion"/>
  </si>
  <si>
    <t>Root stele patterning</t>
    <phoneticPr fontId="6" type="noConversion"/>
  </si>
  <si>
    <t>CASP3</t>
    <phoneticPr fontId="6" type="noConversion"/>
  </si>
  <si>
    <t>Casparian strip</t>
    <phoneticPr fontId="6" type="noConversion"/>
  </si>
  <si>
    <t>AT1G80100</t>
  </si>
  <si>
    <t>AT5G11030</t>
  </si>
  <si>
    <t>AT1G30330</t>
  </si>
  <si>
    <t>AT5G20730</t>
  </si>
  <si>
    <t>AT5G37020</t>
  </si>
  <si>
    <t>AT1G19220</t>
  </si>
  <si>
    <t>AT2G25170</t>
  </si>
  <si>
    <t>AT1G77690</t>
  </si>
  <si>
    <t>AT2G42430</t>
  </si>
  <si>
    <t>AT2G45420</t>
  </si>
  <si>
    <t>AT3G58190</t>
  </si>
  <si>
    <t>AT3G53420</t>
  </si>
  <si>
    <t>AT5G18560</t>
  </si>
  <si>
    <t>AT1G04240</t>
  </si>
  <si>
    <t>ACR4</t>
  </si>
  <si>
    <t>ALF4</t>
  </si>
  <si>
    <t>ARF6</t>
  </si>
  <si>
    <t>ARF7</t>
  </si>
  <si>
    <t>ARF8</t>
  </si>
  <si>
    <t>ARF19</t>
  </si>
  <si>
    <t>IAA14</t>
  </si>
  <si>
    <t>LAX3</t>
  </si>
  <si>
    <t>LBD16</t>
  </si>
  <si>
    <t>LBD18</t>
  </si>
  <si>
    <t>LBD29</t>
  </si>
  <si>
    <t>PIP2-1</t>
  </si>
  <si>
    <t>ERF086</t>
  </si>
  <si>
    <t>IAA3</t>
  </si>
  <si>
    <t>BRL1</t>
    <phoneticPr fontId="7" type="noConversion"/>
  </si>
  <si>
    <t>https://www.frontiersin.org/articles/10.3389/fpls.2018.00832/full</t>
    <phoneticPr fontId="6" type="noConversion"/>
  </si>
  <si>
    <t>AT4G37650</t>
  </si>
  <si>
    <t>AT5G57620</t>
  </si>
  <si>
    <t>AT5G42180</t>
  </si>
  <si>
    <t>AT2G16385</t>
  </si>
  <si>
    <t>AT4G34600</t>
  </si>
  <si>
    <t>AT1G64060</t>
  </si>
  <si>
    <t>AT2G28670</t>
  </si>
  <si>
    <t>AT3G54220</t>
  </si>
  <si>
    <t>SHR</t>
    <phoneticPr fontId="6" type="noConversion"/>
  </si>
  <si>
    <t>MYB36</t>
    <phoneticPr fontId="6" type="noConversion"/>
  </si>
  <si>
    <t>PER64</t>
    <phoneticPr fontId="6" type="noConversion"/>
  </si>
  <si>
    <t>CIF1</t>
    <phoneticPr fontId="6" type="noConversion"/>
  </si>
  <si>
    <t>CIF2</t>
  </si>
  <si>
    <t>SGN1</t>
    <phoneticPr fontId="6" type="noConversion"/>
  </si>
  <si>
    <t>AT1G08030</t>
    <phoneticPr fontId="6" type="noConversion"/>
  </si>
  <si>
    <t>SGN2</t>
  </si>
  <si>
    <t>RBOHF</t>
    <phoneticPr fontId="6" type="noConversion"/>
  </si>
  <si>
    <t>ESB1</t>
    <phoneticPr fontId="6" type="noConversion"/>
  </si>
  <si>
    <t>SCR</t>
    <phoneticPr fontId="6" type="noConversion"/>
  </si>
  <si>
    <t>KNAT2</t>
    <phoneticPr fontId="7" type="noConversion"/>
  </si>
  <si>
    <t>BOP1</t>
    <phoneticPr fontId="7" type="noConversion"/>
  </si>
  <si>
    <t>JLO</t>
    <phoneticPr fontId="7" type="noConversion"/>
  </si>
  <si>
    <t>PRS/WOX3</t>
    <phoneticPr fontId="7" type="noConversion"/>
  </si>
  <si>
    <t>TCP3 </t>
    <phoneticPr fontId="7" type="noConversion"/>
  </si>
  <si>
    <t>JAG</t>
    <phoneticPr fontId="7" type="noConversion"/>
  </si>
  <si>
    <t xml:space="preserve">AT2G27250 </t>
    <phoneticPr fontId="7" type="noConversion"/>
  </si>
  <si>
    <t>AT3G15170</t>
    <phoneticPr fontId="7" type="noConversion"/>
  </si>
  <si>
    <t>TCP2 </t>
    <phoneticPr fontId="7" type="noConversion"/>
  </si>
  <si>
    <t>PHOT2</t>
    <phoneticPr fontId="7" type="noConversion"/>
  </si>
  <si>
    <t>LNG1</t>
    <phoneticPr fontId="7" type="noConversion"/>
  </si>
  <si>
    <t>SWP</t>
    <phoneticPr fontId="7" type="noConversion"/>
  </si>
  <si>
    <t>BRM</t>
    <phoneticPr fontId="7" type="noConversion"/>
  </si>
  <si>
    <t>ORS1</t>
    <phoneticPr fontId="7" type="noConversion"/>
  </si>
  <si>
    <t>WUS</t>
    <phoneticPr fontId="7" type="noConversion"/>
  </si>
  <si>
    <t>PHYB</t>
    <phoneticPr fontId="7" type="noConversion"/>
  </si>
  <si>
    <t>Gene names</t>
    <phoneticPr fontId="6" type="noConversion"/>
  </si>
  <si>
    <t>HAN</t>
    <phoneticPr fontId="7" type="noConversion"/>
  </si>
  <si>
    <t>BSU.pep</t>
    <phoneticPr fontId="6" type="noConversion"/>
  </si>
  <si>
    <t>BAL14340_BSP,BAL11609_BSP,BAL11608_BSP,BAL00139_BSP,</t>
  </si>
  <si>
    <t>BALA10423_BSU, BALA10422_BSU, BALA00748_BSU, BALA11788_BSU</t>
  </si>
  <si>
    <t>BALA12146_BSU</t>
  </si>
  <si>
    <t>BAL12923_BSP,</t>
  </si>
  <si>
    <t>BALA03282_BSU</t>
  </si>
  <si>
    <t>BALA12939_BSU</t>
  </si>
  <si>
    <t>BAL08557_BSP,</t>
  </si>
  <si>
    <t>BALA09912_BSU</t>
  </si>
  <si>
    <t>BAL11460_BSP,</t>
  </si>
  <si>
    <t>BALA07825_BSU</t>
  </si>
  <si>
    <t>BAL01227_BSP,</t>
  </si>
  <si>
    <t>BAL14118_BSP,BAL09987_BSP,</t>
  </si>
  <si>
    <t>BAL06215_BSP,BAL09967_BSP,BAL11108_BSP,</t>
  </si>
  <si>
    <t>BAL08551_BSP,BAL05834_BSP,</t>
  </si>
  <si>
    <t>BALA12032_BSU, BALA01172_BSU</t>
  </si>
  <si>
    <t>BAL08319_BSP,</t>
  </si>
  <si>
    <t>BALA05911_BSU</t>
  </si>
  <si>
    <t>BAL12251_BSP,</t>
  </si>
  <si>
    <t>BALA05036_BSU</t>
  </si>
  <si>
    <t>BAL11035_BSP,</t>
  </si>
  <si>
    <t>BALA04784_BSU, BALA08666_BSU</t>
  </si>
  <si>
    <t>BAL10752_BSP,BAL10751_BSP,</t>
  </si>
  <si>
    <t>BALA07621_BSU, BALA07622_BSU</t>
  </si>
  <si>
    <t>BAL11733_BSP,</t>
  </si>
  <si>
    <t>BALA10100_BSU, BALA10611_BSU</t>
  </si>
  <si>
    <t>Lateral root initiation</t>
    <phoneticPr fontId="6" type="noConversion"/>
  </si>
  <si>
    <t>AT4G14550</t>
    <phoneticPr fontId="6" type="noConversion"/>
  </si>
  <si>
    <t>AT1G04550</t>
    <phoneticPr fontId="6" type="noConversion"/>
  </si>
  <si>
    <t>At5g14750</t>
    <phoneticPr fontId="6" type="noConversion"/>
  </si>
  <si>
    <t>AT2G27370</t>
    <phoneticPr fontId="6" type="noConversion"/>
  </si>
  <si>
    <t>AT2G36100</t>
    <phoneticPr fontId="6" type="noConversion"/>
  </si>
  <si>
    <t>AT3G18480</t>
    <phoneticPr fontId="6" type="noConversion"/>
  </si>
  <si>
    <t>AT5G15290</t>
    <phoneticPr fontId="6" type="noConversion"/>
  </si>
  <si>
    <t>BALA08492_BSU</t>
    <phoneticPr fontId="6" type="noConversion"/>
  </si>
  <si>
    <t>BAL09497_BSP</t>
    <phoneticPr fontId="6" type="noConversion"/>
  </si>
  <si>
    <t>BAL13817_BSP,</t>
  </si>
  <si>
    <t>BALA13530_BSU, BALA09888_BSU</t>
  </si>
  <si>
    <t>BAL03516_BSP,</t>
  </si>
  <si>
    <t>BALA03363_BSU</t>
  </si>
  <si>
    <t>BAL05854_BSP,</t>
  </si>
  <si>
    <t>BALA03952_BSU</t>
  </si>
  <si>
    <t>BAL13821_BSP,</t>
  </si>
  <si>
    <t>BALA09885_BSU</t>
  </si>
  <si>
    <t>BAL14434_BSP,</t>
  </si>
  <si>
    <t>BALA01029_BSU</t>
  </si>
  <si>
    <t>BAL08101_BSP,</t>
  </si>
  <si>
    <t>BALA08559_BSU</t>
  </si>
  <si>
    <t>BAL04622_BSP,</t>
  </si>
  <si>
    <t>BAL07486_BSP,</t>
  </si>
  <si>
    <t>BALA02653_BSU, BALA02656_BSU</t>
  </si>
  <si>
    <t>BAL11113_BSP,</t>
  </si>
  <si>
    <t>BALA07733_BSU</t>
  </si>
  <si>
    <t>BAL10068_BSP,</t>
  </si>
  <si>
    <t>BALA08456_BSU, BALA11318_BSU</t>
  </si>
  <si>
    <t>BAL05726_BSP,</t>
  </si>
  <si>
    <t>BALA14546_BSU</t>
  </si>
  <si>
    <t>BAL13095_BSP,</t>
  </si>
  <si>
    <t>BALA03752_BSU</t>
  </si>
  <si>
    <t>BAL09221_BSP,</t>
  </si>
  <si>
    <t>BALA01498_BSU</t>
  </si>
  <si>
    <t>BAL09797_BSP,</t>
  </si>
  <si>
    <t>BALA10364_BSU</t>
  </si>
  <si>
    <t>BAL07263_BSP,</t>
  </si>
  <si>
    <t>BALA04687_BSU</t>
  </si>
  <si>
    <t>BAL05888_BSP,</t>
  </si>
  <si>
    <t>BALA07540_BSU</t>
  </si>
  <si>
    <t>BAL14617_BSP,BAL11749_BSP,</t>
  </si>
  <si>
    <t>BALA14211_BSU, BALA06952_BSU</t>
  </si>
  <si>
    <t>BAL05875_BSP,</t>
  </si>
  <si>
    <t>BALA07528_BSU</t>
  </si>
  <si>
    <t>BAL07648_BSP,BAL14592_BSP,BAL14590_BSP,BAL06873_BSP,</t>
  </si>
  <si>
    <t>BALA06406_BSU, BALA09049_BSU, BALA10481_BSU, BALA06404_BSU</t>
  </si>
  <si>
    <t>BALA00895_BSU, BALA04624_BSU</t>
  </si>
  <si>
    <t>BAL05340_BSP,</t>
  </si>
  <si>
    <t>BALA03921_BSU</t>
  </si>
  <si>
    <t>BAL09721_BSP,</t>
  </si>
  <si>
    <t>BALA10283_BSU</t>
  </si>
  <si>
    <t>At4g18710</t>
    <phoneticPr fontId="6" type="noConversion"/>
  </si>
  <si>
    <t>At5g41315</t>
    <phoneticPr fontId="6" type="noConversion"/>
  </si>
  <si>
    <t>At1g63650</t>
    <phoneticPr fontId="6" type="noConversion"/>
  </si>
  <si>
    <t>At1g04240</t>
    <phoneticPr fontId="6" type="noConversion"/>
  </si>
  <si>
    <t>At1g19850</t>
    <phoneticPr fontId="6" type="noConversion"/>
  </si>
  <si>
    <t>ARF5</t>
    <phoneticPr fontId="7" type="noConversion"/>
  </si>
  <si>
    <t>AT1G61590</t>
    <phoneticPr fontId="6" type="noConversion"/>
  </si>
  <si>
    <t>AT4G20140</t>
    <phoneticPr fontId="6" type="noConversion"/>
  </si>
  <si>
    <t>GSO1</t>
    <phoneticPr fontId="6" type="noConversion"/>
  </si>
  <si>
    <t>At5g44700</t>
    <phoneticPr fontId="6" type="noConversion"/>
  </si>
  <si>
    <t>GSO2</t>
    <phoneticPr fontId="6" type="noConversion"/>
  </si>
  <si>
    <t>At1g11130</t>
    <phoneticPr fontId="6" type="noConversion"/>
  </si>
  <si>
    <t>At2g41220</t>
    <phoneticPr fontId="6" type="noConversion"/>
  </si>
  <si>
    <t>At5g04140</t>
    <phoneticPr fontId="6" type="noConversion"/>
  </si>
  <si>
    <t>BALA09478_BSU</t>
    <phoneticPr fontId="6" type="noConversion"/>
  </si>
  <si>
    <t>AT5G53950</t>
    <phoneticPr fontId="6" type="noConversion"/>
  </si>
  <si>
    <t>At1g52150</t>
    <phoneticPr fontId="6" type="noConversion"/>
  </si>
  <si>
    <t>ATHB8</t>
    <phoneticPr fontId="6" type="noConversion"/>
  </si>
  <si>
    <r>
      <t>A</t>
    </r>
    <r>
      <rPr>
        <sz val="11"/>
        <color theme="1"/>
        <rFont val="等线"/>
        <family val="3"/>
        <charset val="134"/>
        <scheme val="minor"/>
      </rPr>
      <t>THB15</t>
    </r>
    <phoneticPr fontId="6" type="noConversion"/>
  </si>
  <si>
    <t>BALA03363_BSU</t>
    <phoneticPr fontId="6" type="noConversion"/>
  </si>
  <si>
    <t>ACO</t>
  </si>
  <si>
    <t>ATH</t>
  </si>
  <si>
    <t>BSP</t>
  </si>
  <si>
    <t>CCA</t>
  </si>
  <si>
    <t>CSA</t>
  </si>
  <si>
    <t>GRA</t>
  </si>
  <si>
    <t>HAN</t>
  </si>
  <si>
    <t>INI</t>
  </si>
  <si>
    <t>MTR</t>
  </si>
  <si>
    <t>NNU</t>
  </si>
  <si>
    <t>VVI</t>
  </si>
  <si>
    <t>DOG1</t>
  </si>
  <si>
    <t>DOGL4</t>
  </si>
  <si>
    <t>DOGL3</t>
  </si>
  <si>
    <t>DOGL2</t>
  </si>
  <si>
    <t>DOGL1</t>
  </si>
  <si>
    <t>RAM maintenance</t>
    <phoneticPr fontId="6" type="noConversion"/>
  </si>
  <si>
    <t>Transcription factor (TFs) in RAM maintenance</t>
    <phoneticPr fontId="6" type="noConversion"/>
  </si>
  <si>
    <t>AT4G08150</t>
    <phoneticPr fontId="6" type="noConversion"/>
  </si>
  <si>
    <t>AT2G22540</t>
    <phoneticPr fontId="6" type="noConversion"/>
  </si>
  <si>
    <t>AT1G20700</t>
    <phoneticPr fontId="6" type="noConversion"/>
  </si>
  <si>
    <t>AT4G11880</t>
    <phoneticPr fontId="6" type="noConversion"/>
  </si>
  <si>
    <t>AT2G43000</t>
    <phoneticPr fontId="6" type="noConversion"/>
  </si>
  <si>
    <t>AT3G50650</t>
    <phoneticPr fontId="6" type="noConversion"/>
  </si>
  <si>
    <t>AT1G23380</t>
    <phoneticPr fontId="6" type="noConversion"/>
  </si>
  <si>
    <t>AT2G01950</t>
    <phoneticPr fontId="6" type="noConversion"/>
  </si>
  <si>
    <t>BRL2</t>
    <phoneticPr fontId="6" type="noConversion"/>
  </si>
  <si>
    <t>VH1</t>
    <phoneticPr fontId="6" type="noConversion"/>
  </si>
  <si>
    <t>BZIP67</t>
  </si>
  <si>
    <t>DPBF2</t>
  </si>
  <si>
    <t>At3g44460</t>
  </si>
  <si>
    <t>ABSCISIC ACID-INSENSITIVE 5-like protein 1 (Dc3 promoter-binding factor 2) (AtDPBF2) (bZIP transcription factor 67) (AtbZIP67)</t>
  </si>
  <si>
    <t>Q8RYD6</t>
  </si>
  <si>
    <t>BALA12776_BSU</t>
  </si>
  <si>
    <t>BAL14135_BSP,</t>
  </si>
  <si>
    <t>BZIP22</t>
  </si>
  <si>
    <t>TGA3</t>
  </si>
  <si>
    <t>At1g22070</t>
  </si>
  <si>
    <t>Transcription factor TGA3 (bZIP transcription factor 22) (AtbZIP22)</t>
  </si>
  <si>
    <t>Q39234</t>
  </si>
  <si>
    <t>BALA02682_BSU</t>
  </si>
  <si>
    <t>BAL00190_BSP,</t>
  </si>
  <si>
    <t>BZIP35</t>
  </si>
  <si>
    <t>ABF1</t>
  </si>
  <si>
    <t>At1g49720</t>
  </si>
  <si>
    <t>ABSCISIC ACID-INSENSITIVE 5-like protein 4 (Abscisic acid responsive elements-binding factor 1) (ABRE-binding factor 1) (bZIP transcription factor 35) (AtbZIP35)</t>
  </si>
  <si>
    <t>Q9M7Q5</t>
  </si>
  <si>
    <t>AREB2 BZIP38</t>
  </si>
  <si>
    <t>ABF4</t>
  </si>
  <si>
    <t>At3g19290</t>
  </si>
  <si>
    <t>ABSCISIC ACID-INSENSITIVE 5-like protein 7 (ABA-responsive element-binding protein 2) (Abscisic acid responsive elements-binding factor 4) (ABRE-binding factor 4) (bZIP transcription factor 38) (AtbZIP38)</t>
  </si>
  <si>
    <t>Q9M7Q2</t>
  </si>
  <si>
    <t>AREB1 BZIP36</t>
  </si>
  <si>
    <t>ABF2</t>
  </si>
  <si>
    <t>At1g45249</t>
  </si>
  <si>
    <t>ABSCISIC ACID-INSENSITIVE 5-like protein 5 (ABA-responsive element-binding protein 1) (Abscisic acid responsive elements-binding factor 2) (ABRE-binding factor 2) (bZIP transcription factor 36) (AtbZIP36)</t>
  </si>
  <si>
    <t>Q9M7Q4</t>
  </si>
  <si>
    <t>BZIP37 DPBF5</t>
  </si>
  <si>
    <t>ABF3</t>
  </si>
  <si>
    <t>At4g34000/At4g34010</t>
  </si>
  <si>
    <t>ABSCISIC ACID-INSENSITIVE 5-like protein 6 (Abscisic acid responsive elements-binding factor 3) (ABRE-binding factor 3) (Dc3 promoter-binding factor 5) (AtDPBF5) (bZIP transcription factor 37) (AtbZIP37)</t>
  </si>
  <si>
    <t>Q9M7Q3</t>
  </si>
  <si>
    <t>At1g64065</t>
  </si>
  <si>
    <t>Late embryogenesis abundant protein At1g64065</t>
  </si>
  <si>
    <t>Q6DST1</t>
  </si>
  <si>
    <t>BALA09965_BSU</t>
  </si>
  <si>
    <t>BAL12493_BSP,</t>
  </si>
  <si>
    <t>LEA26</t>
  </si>
  <si>
    <t>late embryogenesis abundant 26</t>
  </si>
  <si>
    <t>At2g44060</t>
  </si>
  <si>
    <t>At2g44060 (Late embryogenesis abundant protein, group 2) (Similar to late embryogenesis abundant proteins)</t>
  </si>
  <si>
    <t>O80576</t>
  </si>
  <si>
    <t>BALA10438_BSU</t>
  </si>
  <si>
    <t>BAL11596_BSP,</t>
  </si>
  <si>
    <t>ABI1</t>
  </si>
  <si>
    <t>At4g26080</t>
  </si>
  <si>
    <t>Protein phosphatase 2C 56 (AtPP2C56) (EC 3.1.3.16) (Protein ABSCISIC ACID-INSENSITIVE 1) (Protein phosphatase 2C ABI1) (PP2C ABI1)</t>
  </si>
  <si>
    <t>P49597</t>
  </si>
  <si>
    <t>BALA04302_BSU, BALA04303_BSU</t>
  </si>
  <si>
    <t>BAL07340_BSP,BAL07339_BSP,</t>
  </si>
  <si>
    <t>LEA37</t>
  </si>
  <si>
    <t>At3g53770</t>
  </si>
  <si>
    <t>Late embryogenesis abundant protein 37</t>
  </si>
  <si>
    <t>Q9M349</t>
  </si>
  <si>
    <t>At5g53260</t>
  </si>
  <si>
    <t>Late embryogenesis abundant protein 49 (LEA 49)</t>
  </si>
  <si>
    <t>Q9FK15</t>
  </si>
  <si>
    <t>BZIP53</t>
  </si>
  <si>
    <t>At3g62420</t>
  </si>
  <si>
    <t>bZIP transcription factor 53 (AtbZIP53)</t>
  </si>
  <si>
    <t>Q9LZP8</t>
  </si>
  <si>
    <t>COR15A</t>
  </si>
  <si>
    <t>At2g42540</t>
  </si>
  <si>
    <t>Protein COLD-REGULATED 15A, chloroplastic (AtCOR15A)</t>
  </si>
  <si>
    <t>Q42512</t>
  </si>
  <si>
    <t>M10</t>
  </si>
  <si>
    <t>At2g41280</t>
  </si>
  <si>
    <t>Late embryogenesis abundant protein M10 (AtM10)</t>
  </si>
  <si>
    <t>O81483</t>
  </si>
  <si>
    <t>At5g53270</t>
  </si>
  <si>
    <t>Late embryogenesis abundant protein 50 (LEA 50)</t>
  </si>
  <si>
    <t>Q9FK14</t>
  </si>
  <si>
    <t>At3g53040</t>
  </si>
  <si>
    <t>Late embryogenesis abundant protein At3g53040 (LEA domain-containing protein At3g53040)</t>
  </si>
  <si>
    <t>Q9LF88</t>
  </si>
  <si>
    <t>AtLEA3</t>
  </si>
  <si>
    <t>LEA2</t>
  </si>
  <si>
    <t>At1g02820</t>
  </si>
  <si>
    <t>Late embryogenis abundant protein 2</t>
  </si>
  <si>
    <t>Q9SRX6</t>
  </si>
  <si>
    <t>DI21</t>
  </si>
  <si>
    <t>LEA41</t>
  </si>
  <si>
    <t>At4g15910</t>
  </si>
  <si>
    <t>Late embryogenis abundant protein 41 (Protein DROUGHT-INDUCED 21) (AtDI21)</t>
  </si>
  <si>
    <t>Q39084</t>
  </si>
  <si>
    <t>At5g27980</t>
  </si>
  <si>
    <t>Late embryogenesis abundant protein 47 (LEA 47)</t>
  </si>
  <si>
    <t>Q8GWT7</t>
  </si>
  <si>
    <t>M17</t>
  </si>
  <si>
    <t>At2g41260</t>
  </si>
  <si>
    <t>Late embryogenesis abundant protein M17 (AtM17)</t>
  </si>
  <si>
    <t>Q9S7S3</t>
  </si>
  <si>
    <t>ECP63</t>
  </si>
  <si>
    <t>At2g36640</t>
  </si>
  <si>
    <t>Late embryogenesis abundant protein ECP63 (Embryonic cell protein 63) (AtECP63) (LEA domain-containing protein ECP63)</t>
  </si>
  <si>
    <t>Q9SKP0</t>
  </si>
  <si>
    <t>LEA76</t>
  </si>
  <si>
    <t>LEA29</t>
  </si>
  <si>
    <t>At3g15670</t>
  </si>
  <si>
    <t>Late embryogenesis abundant protein 29 (LEA 76 homolog)</t>
  </si>
  <si>
    <t>Q9LW12</t>
  </si>
  <si>
    <t>BALA08647_BSU</t>
  </si>
  <si>
    <t>BAL08014_BSP,</t>
  </si>
  <si>
    <t>ECP31</t>
  </si>
  <si>
    <t>At3g22500</t>
  </si>
  <si>
    <t>Late embryogenesis abundant protein 32 (LEA 32) (Embryogenic cell protein 31) (AtECP31)</t>
  </si>
  <si>
    <t>Q9LJ95</t>
  </si>
  <si>
    <t>LEA7</t>
  </si>
  <si>
    <t>At1g52690</t>
  </si>
  <si>
    <t>Late embryogenesis abundant protein 7</t>
  </si>
  <si>
    <t>Q96270</t>
  </si>
  <si>
    <t>At1g03120</t>
  </si>
  <si>
    <t>Late embryogenesis abundant protein 3 (LEA 3)</t>
  </si>
  <si>
    <t>Q9SA57</t>
  </si>
  <si>
    <t>SMP1</t>
  </si>
  <si>
    <t>At3g12960</t>
  </si>
  <si>
    <t>SEED MATURATION PROTEIN 1 (Late embryogenesis abundant protein SMP1)</t>
  </si>
  <si>
    <t>Q9LE44</t>
  </si>
  <si>
    <t>LEA4-1</t>
  </si>
  <si>
    <t>LEA6</t>
  </si>
  <si>
    <t>At1g32560</t>
  </si>
  <si>
    <t>Late embryogenesis abundant protein 6 (Late embryogenesis abundant protein 4-1) (AtLEA4-1)</t>
  </si>
  <si>
    <t>Q39138</t>
  </si>
  <si>
    <t>BALA09382_BSU, BALA12324_BSU</t>
  </si>
  <si>
    <t>BAL11354_BSP,</t>
  </si>
  <si>
    <t>LEA4-5</t>
  </si>
  <si>
    <t>LEA46</t>
  </si>
  <si>
    <t>Late embryogenesis abundant protein 46 (Late embryogenesis abundant protein 4-5) (AtLEA4-5)</t>
  </si>
  <si>
    <t>Q9FG31</t>
  </si>
  <si>
    <t>LEA4-2</t>
  </si>
  <si>
    <t>LEA18</t>
  </si>
  <si>
    <t>At2g35300</t>
  </si>
  <si>
    <t>Late embryogenesis abundant protein 18 (Late embryogenesis abundant protein 4-2) (AtLEA4-2)</t>
  </si>
  <si>
    <t>Q96273</t>
  </si>
  <si>
    <t>RAB28</t>
  </si>
  <si>
    <t>At3g22490</t>
  </si>
  <si>
    <t>Late embryogenesis abundant protein 31 (LEA 31) (Protein RESPONSIVE TO ABSCISIC ACID 28) (AtRAB28)</t>
  </si>
  <si>
    <t>Q9LJ97</t>
  </si>
  <si>
    <t>LEA38 LEA5</t>
  </si>
  <si>
    <t>SAG21</t>
  </si>
  <si>
    <t>At4g02380</t>
  </si>
  <si>
    <t>Protein SENESCENCE-ASSOCIATED GENE 21, mitochondrial (Late embryogenesis abundant like 5) (AtLEA5) (Late embryogenis abundant protein 38)</t>
  </si>
  <si>
    <t>Q93WF6</t>
  </si>
  <si>
    <t>ERF052 GIN6 ISI3 SAN5 SIS5 SUN6</t>
  </si>
  <si>
    <t>ABI4</t>
  </si>
  <si>
    <t>At2g40220</t>
  </si>
  <si>
    <t>Ethylene-responsive transcription factor ABI4 (ERF ABI4) (Protein ABSCISIC ACID INSENSITIVE 4) (Protein GLUCOSE INSENSITIVE 6) (Protein IMPAIRED SUCROSE INDUCTION 3) (Protein SALOBRENO 5) (Protein SUCROSE UNCOUPLED 6) (Protein SUGAR INSENSITIVE 5)</t>
  </si>
  <si>
    <t>A0MES8</t>
  </si>
  <si>
    <t>BAL05996_BSP,</t>
  </si>
  <si>
    <t>BZIP39 DPBF1 GIA1 NEM1</t>
  </si>
  <si>
    <t>ABI5</t>
  </si>
  <si>
    <t>At2g36270</t>
  </si>
  <si>
    <t>Protein ABSCISIC ACID-INSENSITIVE 5 (Dc3 promoter-binding factor 1) (AtDPBF1) (Protein GROWTH-INSENSITIVITY TO ABA 1) (bZIP transcription factor 39) (AtbZIP39)</t>
  </si>
  <si>
    <t>Q9SJN0</t>
  </si>
  <si>
    <t>ABI3</t>
  </si>
  <si>
    <t>B3 domain-containing transcription factor ABI3 (Protein ABSCISIC ACID-INSENSITIVE 3)</t>
  </si>
  <si>
    <t>Q01593</t>
  </si>
  <si>
    <t>BALA06055_BSU</t>
  </si>
  <si>
    <t>BAL12345_BSP,</t>
  </si>
  <si>
    <t>ERA1 WIGGUM</t>
  </si>
  <si>
    <t>FTB</t>
  </si>
  <si>
    <t>At5g40280</t>
  </si>
  <si>
    <t>Protein farnesyltransferase subunit beta (FTase-beta) (EC 2.5.1.58) (CAAX farnesyltransferase subunit beta) (Enhanced response to abscisic acid 1) (Ras proteins prenyltransferase subunit beta)</t>
  </si>
  <si>
    <t>Q38920</t>
  </si>
  <si>
    <t>FUS3</t>
  </si>
  <si>
    <t>At3g26790</t>
  </si>
  <si>
    <t>B3 domain-containing transcription factor FUS3 (Protein FUSCA3)</t>
  </si>
  <si>
    <t>Q9LW31</t>
  </si>
  <si>
    <t>LEC2</t>
  </si>
  <si>
    <t>At1g28300</t>
  </si>
  <si>
    <t>B3 domain-containing transcription factor LEC2 (Protein LEAFY COTYLEDON 2)</t>
  </si>
  <si>
    <t>Q1PFR7</t>
  </si>
  <si>
    <t>LEC1</t>
  </si>
  <si>
    <t>NFYB9</t>
  </si>
  <si>
    <t>At1g21970</t>
  </si>
  <si>
    <t>Nuclear transcription factor Y subunit B-9 (AtNF-YB-9) (Protein LEAFY COTYLEDON 1)</t>
  </si>
  <si>
    <t>Q9SFD8</t>
  </si>
  <si>
    <t>BALA02959_BSU, BALA03223_BSU</t>
  </si>
  <si>
    <t>PDAT</t>
  </si>
  <si>
    <t>PDAT1</t>
  </si>
  <si>
    <t>Phospholipid:diacylglycerol acyltransferase 1 (AtPDAT) (EC 2.3.1.158)</t>
  </si>
  <si>
    <t>Q9FNA9</t>
  </si>
  <si>
    <t>BALA01437_BSU, BALA10249_BSU</t>
  </si>
  <si>
    <t>BAL02121_BSP,BAL09689_BSP,</t>
  </si>
  <si>
    <t>DAG2</t>
  </si>
  <si>
    <t>DOF2.5</t>
  </si>
  <si>
    <t>At2g46590</t>
  </si>
  <si>
    <t>Dof zinc finger protein DOF2.5 (AtDOF2.5) (Dof affecting germination 2)</t>
  </si>
  <si>
    <t>Q9ZPY0</t>
  </si>
  <si>
    <t>BBFA DAG1</t>
  </si>
  <si>
    <t>DOF3.7</t>
  </si>
  <si>
    <t>At3g61850</t>
    <phoneticPr fontId="6" type="noConversion"/>
  </si>
  <si>
    <t>Dof zinc finger protein DOF3.7 (AtDOF3.7) (Dof affecting germination 1) (RolB domain B factor a) (Transcription factor BBFa) (AtBBFa)</t>
  </si>
  <si>
    <t>Q43385</t>
  </si>
  <si>
    <t>PP2CA, AHG3</t>
    <phoneticPr fontId="6" type="noConversion"/>
  </si>
  <si>
    <t>At3g11410</t>
    <phoneticPr fontId="6" type="noConversion"/>
  </si>
  <si>
    <t>Protein phosphatase 2C 37 (AtPP2C37) (EC 3.1.3.16) (Protein ABA-HYPERSENSITIVE GERMINATION 3) (Protein phosphatase 2C A) (PP2CA)</t>
  </si>
  <si>
    <t>P49598</t>
  </si>
  <si>
    <t>AHG1</t>
  </si>
  <si>
    <t>At5g51760</t>
    <phoneticPr fontId="6" type="noConversion"/>
  </si>
  <si>
    <t>Probable protein phosphatase 2C 75 (AtPP2C75) (EC 3.1.3.16) (Protein ABA-HYPERSENSITIVE GERMINATION 1) (Protein phosphatase 2C AHG1) (PP2C AHG1)</t>
  </si>
  <si>
    <t>Q9FLI3</t>
  </si>
  <si>
    <t>At4g18680</t>
  </si>
  <si>
    <t>Protein DOG1-like 2</t>
  </si>
  <si>
    <t>Q9SN45</t>
  </si>
  <si>
    <t>At4g18690</t>
  </si>
  <si>
    <t>Protein DOG1-like 3</t>
  </si>
  <si>
    <t>Q58FV0</t>
  </si>
  <si>
    <t>At4g18660</t>
  </si>
  <si>
    <t>Protein DOG1-like 1</t>
  </si>
  <si>
    <t>Q9SN47</t>
  </si>
  <si>
    <t>At4g18650</t>
  </si>
  <si>
    <t>Protein DOG1-like 4</t>
  </si>
  <si>
    <t>Q84JC2</t>
  </si>
  <si>
    <t>At5g45830</t>
  </si>
  <si>
    <t>Protein DELAY OF GERMINATION 1 (GLUCOSE SENSING QTL 5)</t>
  </si>
  <si>
    <t>A0SVK0</t>
  </si>
  <si>
    <t>Gene names  (ordered locus )</t>
  </si>
  <si>
    <t>Protein names</t>
  </si>
  <si>
    <t>Thermospermine synthase ACAULIS5 (EC 2.5.1.79)</t>
  </si>
  <si>
    <t>Pseudo histidine-containing phosphotransfer protein 6 (Histidine-containing phosphotransfer protein 6)</t>
  </si>
  <si>
    <t>Homeobox-leucine zipper protein ATHB-15 (HD-ZIP protein ATHB-15) (Homeodomain transcription factor ATHB-15) (Protein CORONA) (Protein INCURVATA 4)</t>
  </si>
  <si>
    <t>Homeobox-leucine zipper protein ATHB-8 (HD-ZIP protein ATHB-8) (Homeodomain transcription factor ATHB-8)</t>
  </si>
  <si>
    <t>Auxin-responsive protein IAA12 (Indoleacetic acid-induced protein 12) (Protein BODENLOS)</t>
  </si>
  <si>
    <t>Protein BRI1-5 ENHANCED 1 (EC 1.1.1.-)</t>
  </si>
  <si>
    <t>Serine/threonine-protein kinase BRI1-like 2 (EC 2.7.11.1) (BRASSINOSTEROID INSENSITIVE 1-like protein 2) (Protein VASCULAR HIGHWAY 1)</t>
  </si>
  <si>
    <t>Protein BEARSKIN1 (NAC domain-containing protein 15) (ANAC015)</t>
  </si>
  <si>
    <t>Protein BEARSKIN2 (NAC domain-containing protein 70) (ANAC070)</t>
  </si>
  <si>
    <t>Cyclin-D3-3 (G1/S-specific cyclin-D3-3) (CycD3;3)</t>
  </si>
  <si>
    <t>Transcription factor E2FB (E2F transcription factor-1) (AtE2F1)</t>
  </si>
  <si>
    <t>Transcription factor LHW (BHLH transcription factor delta) (bHLH delta) (Basic helix-loop-helix protein 156) (AtbHLH156) (bHLH 156) (Protein LONESOME HIGHWAY) (bHLH transcription factor bHLH156)</t>
  </si>
  <si>
    <t>Cytokinin riboside 5'-monophosphate phosphoribohydrolase LOG3 (EC 3.2.2.n1) (Protein LONELY GUY 3)</t>
  </si>
  <si>
    <t>Cytokinin riboside 5'-monophosphate phosphoribohydrolase LOG4 (EC 3.2.2.n1) (Protein LONELY GUY 4)</t>
  </si>
  <si>
    <t>Cytokinin riboside 5'-monophosphate phosphoribohydrolase LOG7 (EC 3.2.2.n1) (Protein LONELY GUY 7)</t>
  </si>
  <si>
    <t>Mini zinc finger protein 1 (AtMIF1)</t>
  </si>
  <si>
    <t>Mini zinc finger protein 2 (AtMIF2)</t>
  </si>
  <si>
    <t>Mini zinc finger protein 3 (AtMIF3)</t>
  </si>
  <si>
    <t>Auxin response factor 5 (Auxin-responsive protein IAA24) (Transcription factor MONOPTEROS)</t>
  </si>
  <si>
    <t>Dof zinc finger protein DOF3.4 (AtDOF3.4) (OBF-binding protein 1)</t>
  </si>
  <si>
    <t>Homeobox-leucine zipper protein ATHB-14 (HD-ZIP protein ATHB-14) (Homeodomain transcription factor ATHB-14) (Protein PHABULOSA)</t>
  </si>
  <si>
    <t>Homeobox-leucine zipper protein ATHB-9 (HD-ZIP protein ATHB-9) (Homeodomain transcription factor ATHB-9) (Protein PHAVOLUTA)</t>
  </si>
  <si>
    <t>Auxin efflux carrier component 1 (Protein PIN-FORMED) (AtPIN1)</t>
  </si>
  <si>
    <t>Auxin efflux carrier component 3 (AtPIN3)</t>
  </si>
  <si>
    <t>Auxin efflux carrier component 7 (AtPIN7)</t>
  </si>
  <si>
    <t>Retinoblastoma-related protein 1 (AtRBR) (AtRBR1)</t>
  </si>
  <si>
    <t>Homeobox-leucine zipper protein REVOLUTA (HD-ZIP protein REV) (Homeodomain transcription factor REV) (Protein AMPHIVASAL VASCULAR BUNDLE 1) (Protein INTERFASCICULAR FIBERLESS 1)</t>
  </si>
  <si>
    <t>Serine/threonine-protein kinase AtPK1/AtPK6 (EC 2.7.11.1) (Ribosomal-protein S6 kinase homolog 1)</t>
  </si>
  <si>
    <t>Protein SOMBRERO (NAC domain-containing protein 33) (ANAC033)</t>
  </si>
  <si>
    <t>CBL-interacting serine/threonine-protein kinase 11 (EC 2.7.11.1) (SNF1-related kinase 3.22) (SOS2-like protein kinase PKS5) (SOS3-interacting protein 4)</t>
  </si>
  <si>
    <t>Protein TRANSPORT INHIBITOR RESPONSE 1 (Weak ethylene-insensitive protein 1)</t>
  </si>
  <si>
    <t>Transcription factor AIG1 (AtAIG1) (Basic helix-loop-helix protein 32) (AtbHLH32) (bHLH 32) (Protein TARGET OF MOOPTEROS 5) (Transcription factor EN 54) (bHLH transcription factor bHLH032)</t>
  </si>
  <si>
    <t>Serine/threonine-protein kinase TOR (EC 2.7.11.1) (Protein TARGET OF RAPAMYCIN) (AtTOR)</t>
  </si>
  <si>
    <t>Histidine kinase 4 (EC 2.7.13.3) (Arabidopsis histidine kinase 4) (AtHK4) (Cytokinin receptor CYTOKININ RESPONSE 1) (AtCRE1) (Cytokinin receptor CRE1) (Phosphoprotein phosphatase AHK4) (EC 3.1.3.16) (Protein AUTHENTIC HIS-KINASE 4) (Protein ROOT AS IN WOL 1) (Protein WOODEN LEG)</t>
  </si>
  <si>
    <t>Probable xyloglucan endotransglucosylase/hydrolase protein 16 (At-XTH16) (XTH-16) (EC 2.4.1.207)</t>
  </si>
  <si>
    <t>Shaggy-related protein kinase eta (EC 2.7.11.1) (ASK-eta) (Protein BRASSINOSTEROID INSENSITIVE 2) (Protein ULTRACURVATA 1) (Shaggy-related protein kinase 21) (AtSK21)</t>
  </si>
  <si>
    <t>Shaggy-related protein kinase zeta (EC 2.7.11.1) (ASK-zeta) (Shaggy-related protein kinase 2-2) (AtSK2-2) (Shaggy-related protein kinase 23) (AtSK23)</t>
  </si>
  <si>
    <r>
      <t xml:space="preserve">Red: specific loss in </t>
    </r>
    <r>
      <rPr>
        <i/>
        <sz val="11"/>
        <color theme="1"/>
        <rFont val="等线"/>
        <family val="3"/>
        <charset val="134"/>
        <scheme val="minor"/>
      </rPr>
      <t>Balanophora</t>
    </r>
    <phoneticPr fontId="6" type="noConversion"/>
  </si>
  <si>
    <r>
      <t xml:space="preserve">Blue: specific loss in </t>
    </r>
    <r>
      <rPr>
        <i/>
        <sz val="11"/>
        <color theme="1"/>
        <rFont val="等线"/>
        <family val="3"/>
        <charset val="134"/>
        <scheme val="minor"/>
      </rPr>
      <t>Sapria</t>
    </r>
    <phoneticPr fontId="6" type="noConversion"/>
  </si>
  <si>
    <r>
      <t xml:space="preserve">Yellow: common loss in </t>
    </r>
    <r>
      <rPr>
        <i/>
        <sz val="11"/>
        <color theme="1"/>
        <rFont val="等线"/>
        <family val="3"/>
        <charset val="134"/>
        <scheme val="minor"/>
      </rPr>
      <t>Balanophora</t>
    </r>
    <r>
      <rPr>
        <sz val="11"/>
        <color theme="1"/>
        <rFont val="等线"/>
        <family val="2"/>
        <charset val="134"/>
        <scheme val="minor"/>
      </rPr>
      <t xml:space="preserve"> and </t>
    </r>
    <r>
      <rPr>
        <i/>
        <sz val="11"/>
        <color theme="1"/>
        <rFont val="等线"/>
        <family val="3"/>
        <charset val="134"/>
        <scheme val="minor"/>
      </rPr>
      <t>Sapria</t>
    </r>
    <phoneticPr fontId="6" type="noConversion"/>
  </si>
  <si>
    <t>AT1G15750</t>
  </si>
  <si>
    <t>Aging</t>
  </si>
  <si>
    <t>&gt;TPL</t>
  </si>
  <si>
    <t>NA</t>
    <phoneticPr fontId="6" type="noConversion"/>
  </si>
  <si>
    <t>AT5G67180</t>
    <phoneticPr fontId="6" type="noConversion"/>
  </si>
  <si>
    <t>&gt;TOE3</t>
  </si>
  <si>
    <t>AT5G60120</t>
  </si>
  <si>
    <t>&gt;TOE2</t>
  </si>
  <si>
    <t>BAL08319_BSP</t>
  </si>
  <si>
    <t>AT2G28550</t>
    <phoneticPr fontId="6" type="noConversion"/>
  </si>
  <si>
    <t>&gt;TOE1, RAP2.7</t>
  </si>
  <si>
    <t>AT2G42200</t>
  </si>
  <si>
    <t>&gt;SPL9</t>
  </si>
  <si>
    <t>AT3G15270</t>
  </si>
  <si>
    <t>&gt;SPL5</t>
  </si>
  <si>
    <t>AT1G53160</t>
  </si>
  <si>
    <t>&gt;SPL4</t>
  </si>
  <si>
    <t>AT2G33810</t>
  </si>
  <si>
    <t>&gt;SPL3</t>
  </si>
  <si>
    <t>AT3G57920</t>
  </si>
  <si>
    <t>&gt;SPL15</t>
  </si>
  <si>
    <t>AT2G39250</t>
  </si>
  <si>
    <t>&gt;SNZ</t>
  </si>
  <si>
    <t>AT3G54990</t>
    <phoneticPr fontId="6" type="noConversion"/>
  </si>
  <si>
    <t>&gt;SMZ</t>
  </si>
  <si>
    <t>AT3G11435</t>
  </si>
  <si>
    <t>&gt;MIR172C</t>
  </si>
  <si>
    <t>AT5G04275</t>
  </si>
  <si>
    <t>&gt;MIR172B</t>
  </si>
  <si>
    <t>AT2G28056</t>
  </si>
  <si>
    <t>&gt;MIR172A</t>
  </si>
  <si>
    <t>AT5G55835</t>
  </si>
  <si>
    <t>&gt;MIR156H</t>
  </si>
  <si>
    <t>AT2G19425</t>
  </si>
  <si>
    <t>&gt;MIR156G</t>
  </si>
  <si>
    <t>AT5G26147</t>
  </si>
  <si>
    <t>&gt;MIR156F</t>
  </si>
  <si>
    <t>AT5G11977</t>
  </si>
  <si>
    <t>&gt;MIR156E</t>
  </si>
  <si>
    <t>AT5G10945</t>
  </si>
  <si>
    <t>&gt;MIR156D</t>
  </si>
  <si>
    <t>AT4G31877</t>
  </si>
  <si>
    <t>&gt;MIR156C</t>
  </si>
  <si>
    <t>AT4G30972</t>
  </si>
  <si>
    <t>&gt;MIR156B</t>
  </si>
  <si>
    <t>AT2G25095</t>
  </si>
  <si>
    <t>&gt;MIR156A</t>
  </si>
  <si>
    <t>AT4G26440</t>
  </si>
  <si>
    <t>Vernalization</t>
  </si>
  <si>
    <t>&gt;WRKY34, MSP3</t>
  </si>
  <si>
    <t>BALA12712_BSU</t>
  </si>
  <si>
    <t>AT3G49660</t>
    <phoneticPr fontId="6" type="noConversion"/>
  </si>
  <si>
    <t>&gt;WDR5A</t>
  </si>
  <si>
    <t>BAL11757_BSP, BAL14041_BSP</t>
  </si>
  <si>
    <t>AT4G16845</t>
    <phoneticPr fontId="6" type="noConversion"/>
  </si>
  <si>
    <t>&gt;VRN2</t>
  </si>
  <si>
    <t>AT3G18990</t>
    <phoneticPr fontId="6" type="noConversion"/>
  </si>
  <si>
    <t>&gt;VRN1</t>
  </si>
  <si>
    <t>AT5G57380</t>
    <phoneticPr fontId="6" type="noConversion"/>
  </si>
  <si>
    <t>&gt;VIN3</t>
  </si>
  <si>
    <t>AT2G18880</t>
    <phoneticPr fontId="6" type="noConversion"/>
  </si>
  <si>
    <t>&gt;VIL3, VEL2</t>
  </si>
  <si>
    <t>AT4G30200</t>
  </si>
  <si>
    <t>&gt;VIL2, VEL1</t>
  </si>
  <si>
    <t>BALA14568_BSU</t>
  </si>
  <si>
    <t>BAL05694_BSP</t>
  </si>
  <si>
    <t>AT3G24440</t>
  </si>
  <si>
    <t>&gt;VIL1, VRN5</t>
  </si>
  <si>
    <t>BALA07628_BSU, BALA08692_BSU</t>
  </si>
  <si>
    <t>BAL10748_BSP,BAL07197_BSP,</t>
  </si>
  <si>
    <t>AT2G30470, AT4G32010</t>
    <phoneticPr fontId="6" type="noConversion"/>
  </si>
  <si>
    <t>&gt;VAL1/2</t>
    <phoneticPr fontId="6" type="noConversion"/>
  </si>
  <si>
    <t>BALA09935_BSU</t>
  </si>
  <si>
    <t>&gt;SUF4</t>
  </si>
  <si>
    <t>BAL12448_BSP</t>
  </si>
  <si>
    <t>&gt;SDG7, ASSH3</t>
  </si>
  <si>
    <t>BALA01783_BSU</t>
  </si>
  <si>
    <t>BAL11471_BSP</t>
  </si>
  <si>
    <t>AT3G22590</t>
  </si>
  <si>
    <t>&gt;PHP, CDC73</t>
  </si>
  <si>
    <t>AT1G02580</t>
    <phoneticPr fontId="6" type="noConversion"/>
  </si>
  <si>
    <t>&gt;MEA</t>
    <phoneticPr fontId="6" type="noConversion"/>
  </si>
  <si>
    <t>BALA05212_BSU</t>
  </si>
  <si>
    <t>BAL05511_BSP</t>
    <phoneticPr fontId="6" type="noConversion"/>
  </si>
  <si>
    <t>AT5G65080</t>
  </si>
  <si>
    <t>&gt;MAF5, AGL68</t>
  </si>
  <si>
    <t>AT5G65070</t>
  </si>
  <si>
    <t>&gt;MAF4, AGL69</t>
  </si>
  <si>
    <t>AT5G65060</t>
    <phoneticPr fontId="6" type="noConversion"/>
  </si>
  <si>
    <t>&gt;MAF3, AGL70</t>
  </si>
  <si>
    <t>BALA07812_BSU</t>
  </si>
  <si>
    <t>BAL09344_BSP</t>
  </si>
  <si>
    <t>AT3G61600</t>
  </si>
  <si>
    <t>&gt;LRB2, POB1</t>
  </si>
  <si>
    <t>AT2G46260</t>
  </si>
  <si>
    <t>&gt;LRB1</t>
  </si>
  <si>
    <t>&gt;ICE1, SCRM</t>
  </si>
  <si>
    <t>AT1G31814</t>
  </si>
  <si>
    <t>&gt;FRL2</t>
  </si>
  <si>
    <t>AT5G16320</t>
  </si>
  <si>
    <t>&gt;FRL1, SUF8</t>
  </si>
  <si>
    <t>BALA03806_BSU</t>
  </si>
  <si>
    <t>BAL07935_BSP</t>
  </si>
  <si>
    <t>AT4G00650</t>
    <phoneticPr fontId="6" type="noConversion"/>
  </si>
  <si>
    <t>&gt;FRI</t>
  </si>
  <si>
    <t>BAL05748_BSP</t>
  </si>
  <si>
    <t>&gt;FLX4, FLL4</t>
  </si>
  <si>
    <t>BALA03369_BSU</t>
  </si>
  <si>
    <t>BAL08644_BSP</t>
  </si>
  <si>
    <t>AT2G30120</t>
    <phoneticPr fontId="6" type="noConversion"/>
  </si>
  <si>
    <t>&gt;FLX</t>
  </si>
  <si>
    <t>AT1G77080</t>
  </si>
  <si>
    <t>&gt;FLM, MAF1, AGL27</t>
  </si>
  <si>
    <t>BALA04242_BSU</t>
  </si>
  <si>
    <t>BAL03833_BSP</t>
  </si>
  <si>
    <t>AT2G33835</t>
    <phoneticPr fontId="6" type="noConversion"/>
  </si>
  <si>
    <t>&gt;FES1</t>
  </si>
  <si>
    <t>BALA11058_BSU</t>
  </si>
  <si>
    <t>BAL13875_BSP</t>
  </si>
  <si>
    <t>AT1G26830</t>
  </si>
  <si>
    <t>&gt;CUL3A</t>
  </si>
  <si>
    <t>BALA09368_BSU</t>
  </si>
  <si>
    <t>BAL13733_BSP</t>
  </si>
  <si>
    <t>AT2G23380</t>
    <phoneticPr fontId="6" type="noConversion"/>
  </si>
  <si>
    <t>&gt;CLF, SDG1</t>
  </si>
  <si>
    <t>BAL04070_BSP,</t>
  </si>
  <si>
    <t>AT2G30580, AT1G06770</t>
    <phoneticPr fontId="6" type="noConversion"/>
  </si>
  <si>
    <t>&gt;BMI1A/B</t>
    <phoneticPr fontId="6" type="noConversion"/>
  </si>
  <si>
    <t>AT4G22950</t>
  </si>
  <si>
    <t>&gt;AGL19</t>
  </si>
  <si>
    <t>BAL11382_BSP, BAL10453_BSP, BAL12281_BSP</t>
  </si>
  <si>
    <t>Sugar</t>
  </si>
  <si>
    <t>&gt;TPS1</t>
  </si>
  <si>
    <t>BALA09176_BSU</t>
  </si>
  <si>
    <t>AT3G43190</t>
    <phoneticPr fontId="6" type="noConversion"/>
  </si>
  <si>
    <t>&gt;SUS4</t>
  </si>
  <si>
    <t>BAL07648_BSP, BAL14592_BSP, BAL14590_BSP, BAL06873_BSP</t>
  </si>
  <si>
    <t>AT5G06170</t>
  </si>
  <si>
    <t>&gt;SUC9</t>
  </si>
  <si>
    <t>AT5G51820</t>
  </si>
  <si>
    <t>&gt;PGM1</t>
  </si>
  <si>
    <t>AT4G24620</t>
  </si>
  <si>
    <t>&gt;PGI1</t>
  </si>
  <si>
    <t>AT5G44160</t>
    <phoneticPr fontId="6" type="noConversion"/>
  </si>
  <si>
    <t>&gt;IDD8, NUC</t>
  </si>
  <si>
    <t>AT4G29130</t>
    <phoneticPr fontId="6" type="noConversion"/>
  </si>
  <si>
    <t>&gt;HXK1, GIN2</t>
  </si>
  <si>
    <t>BALA06115_BSU</t>
  </si>
  <si>
    <t>BAL05965_BSP</t>
  </si>
  <si>
    <t>AT3G01090</t>
  </si>
  <si>
    <t>&gt;AKIN10, SNRK1.1</t>
  </si>
  <si>
    <t>AT5G48300</t>
  </si>
  <si>
    <t>&gt;ADG1, APS1</t>
  </si>
  <si>
    <t>AT5G57360</t>
  </si>
  <si>
    <t>Photoperiodism, light perception and signaling</t>
  </si>
  <si>
    <t>&gt;ZTL</t>
  </si>
  <si>
    <t>AT2G42400</t>
  </si>
  <si>
    <t>&gt;VOZ2</t>
  </si>
  <si>
    <t>BALA09211_BSU</t>
  </si>
  <si>
    <t>BAL03822_BSP</t>
  </si>
  <si>
    <t>AT1G28520</t>
  </si>
  <si>
    <t>&gt;VOZ1</t>
  </si>
  <si>
    <t>BALA06149_BSU</t>
  </si>
  <si>
    <t>BAL06351_BSP</t>
  </si>
  <si>
    <t>AT1G68840</t>
  </si>
  <si>
    <t>&gt;TEM2, RAV2</t>
  </si>
  <si>
    <t>AT1G25560</t>
  </si>
  <si>
    <t>&gt;TEM1, EDF1</t>
  </si>
  <si>
    <t>AT1G06040</t>
    <phoneticPr fontId="6" type="noConversion"/>
  </si>
  <si>
    <t>&gt;STO</t>
  </si>
  <si>
    <t>BALA10523_BSU</t>
  </si>
  <si>
    <t>BAL08950_BSP</t>
  </si>
  <si>
    <t>AT5G59560</t>
  </si>
  <si>
    <t>&gt;SRR1</t>
  </si>
  <si>
    <t>BALA05015_BSU</t>
  </si>
  <si>
    <t>BAL12238_BSP</t>
  </si>
  <si>
    <t>AT1G53090</t>
  </si>
  <si>
    <t>&gt;SPA4</t>
  </si>
  <si>
    <t>AT3G15354</t>
  </si>
  <si>
    <t>&gt;SPA3</t>
  </si>
  <si>
    <t>BALA03386_BSU</t>
  </si>
  <si>
    <t>BAL11408_BSP</t>
  </si>
  <si>
    <t>AT2G46340</t>
  </si>
  <si>
    <t>&gt;SPA1</t>
  </si>
  <si>
    <t>AT3G54990</t>
  </si>
  <si>
    <t>AT5G23730</t>
  </si>
  <si>
    <t>&gt;RUP2, EFO2</t>
  </si>
  <si>
    <t>AT2G47700</t>
  </si>
  <si>
    <t>&gt;RFI2</t>
  </si>
  <si>
    <t>AT4G18130</t>
  </si>
  <si>
    <t>&gt;PHYE</t>
  </si>
  <si>
    <t>AT4G16250</t>
  </si>
  <si>
    <t>&gt;PHYD</t>
  </si>
  <si>
    <t>AT5G35840</t>
  </si>
  <si>
    <t>&gt;PHYC</t>
  </si>
  <si>
    <t>AT2G18790</t>
  </si>
  <si>
    <t>&gt;PHYB</t>
  </si>
  <si>
    <t>BALA10994_BSU</t>
  </si>
  <si>
    <t>BAL13953_BSP</t>
  </si>
  <si>
    <t>AT1G09570</t>
  </si>
  <si>
    <t>&gt;PHYA</t>
  </si>
  <si>
    <t>BALA13057_BSU</t>
  </si>
  <si>
    <t>BAL14279_BSP</t>
  </si>
  <si>
    <t>AT1G72390</t>
  </si>
  <si>
    <t>&gt;PHL</t>
  </si>
  <si>
    <t>BAL06353_BSP, BAL05218_BSP</t>
  </si>
  <si>
    <t>&gt;PFT1, MED25</t>
  </si>
  <si>
    <t>AT1G08970</t>
  </si>
  <si>
    <t>&gt;NF-YC9, HAP5C</t>
  </si>
  <si>
    <t>AT5G63470</t>
  </si>
  <si>
    <t>&gt;NF-YC4</t>
  </si>
  <si>
    <t>AT1G54830</t>
  </si>
  <si>
    <t>&gt;NF-YC3</t>
  </si>
  <si>
    <t>AT4G14540</t>
  </si>
  <si>
    <t>&gt;NF-YB3, HAP3C</t>
  </si>
  <si>
    <t>AT5G47640</t>
    <phoneticPr fontId="6" type="noConversion"/>
  </si>
  <si>
    <t>&gt;NF-YB2, HAP3B</t>
  </si>
  <si>
    <t>BALA02186_BSU</t>
  </si>
  <si>
    <t>BAL11689_BSP</t>
  </si>
  <si>
    <t>AT2G38880</t>
    <phoneticPr fontId="6" type="noConversion"/>
  </si>
  <si>
    <t>&gt;NF-YB1, HAP3A</t>
  </si>
  <si>
    <t>BAL14265_BSP</t>
  </si>
  <si>
    <t>&gt;NF-YA4</t>
  </si>
  <si>
    <t>AT5G12840</t>
    <phoneticPr fontId="6" type="noConversion"/>
  </si>
  <si>
    <t>&gt;NF-YA1, HAP2B</t>
  </si>
  <si>
    <t>AT3G04030</t>
  </si>
  <si>
    <t>&gt;MYR2</t>
  </si>
  <si>
    <t>AT5G18240</t>
  </si>
  <si>
    <t>&gt;MYR1</t>
  </si>
  <si>
    <t>AT2G18915</t>
  </si>
  <si>
    <t>&gt;LKP2</t>
  </si>
  <si>
    <t>AT1G01060</t>
  </si>
  <si>
    <t>&gt;LHY</t>
  </si>
  <si>
    <t>AT5G48890</t>
  </si>
  <si>
    <t>&gt;LATE</t>
  </si>
  <si>
    <t>BAL02449_BSP</t>
  </si>
  <si>
    <t>AT4G40060</t>
    <phoneticPr fontId="6" type="noConversion"/>
  </si>
  <si>
    <t>&gt;HB16, ATHB16</t>
  </si>
  <si>
    <t>AT1G22770</t>
  </si>
  <si>
    <t>&gt;GI</t>
  </si>
  <si>
    <t>AT5G06850</t>
    <phoneticPr fontId="6" type="noConversion"/>
  </si>
  <si>
    <t>&gt;FTIP1</t>
    <phoneticPr fontId="6" type="noConversion"/>
  </si>
  <si>
    <t>AT1G68050</t>
  </si>
  <si>
    <t>&gt;FKF1, ADO3</t>
  </si>
  <si>
    <t>AT2G17770</t>
  </si>
  <si>
    <t>&gt;FDP, BZIP27</t>
  </si>
  <si>
    <t>BALA09474_BSU</t>
    <phoneticPr fontId="6" type="noConversion"/>
  </si>
  <si>
    <t>BAL13245_BSP</t>
    <phoneticPr fontId="6" type="noConversion"/>
  </si>
  <si>
    <t>AT4G35900</t>
    <phoneticPr fontId="6" type="noConversion"/>
  </si>
  <si>
    <t>&gt;FD</t>
  </si>
  <si>
    <t>AT2G42280</t>
    <phoneticPr fontId="6" type="noConversion"/>
  </si>
  <si>
    <t>&gt;FBH4, AKS3</t>
  </si>
  <si>
    <t>AT1G51140</t>
    <phoneticPr fontId="6" type="noConversion"/>
  </si>
  <si>
    <t>&gt;FBH3, AKS1, BHLH122</t>
  </si>
  <si>
    <t>BALA03358_BSU</t>
  </si>
  <si>
    <t>AT4G09180</t>
    <phoneticPr fontId="6" type="noConversion"/>
  </si>
  <si>
    <t>&gt;FBH2</t>
  </si>
  <si>
    <t>BALA03358_BSU</t>
    <phoneticPr fontId="6" type="noConversion"/>
  </si>
  <si>
    <t>AT1G35460</t>
    <phoneticPr fontId="6" type="noConversion"/>
  </si>
  <si>
    <t>&gt;FBH1</t>
  </si>
  <si>
    <t>BALA01212_BSU</t>
  </si>
  <si>
    <t>BAL04296_BSP</t>
  </si>
  <si>
    <t>AT2G39810</t>
  </si>
  <si>
    <t>&gt;ESD6, HOS1</t>
  </si>
  <si>
    <t>AT2G40080</t>
    <phoneticPr fontId="6" type="noConversion"/>
  </si>
  <si>
    <t>&gt;ELF4</t>
  </si>
  <si>
    <t>BALA01919_BSU</t>
  </si>
  <si>
    <t>BAL07764_BSP</t>
  </si>
  <si>
    <t>AT2G25930</t>
  </si>
  <si>
    <t>&gt;ELF3</t>
  </si>
  <si>
    <t>BALA11640_BSU</t>
  </si>
  <si>
    <t>BAL07837_BSP</t>
  </si>
  <si>
    <t>AT4G22140</t>
  </si>
  <si>
    <t>&gt;EBS</t>
  </si>
  <si>
    <t>AT3G19140</t>
    <phoneticPr fontId="6" type="noConversion"/>
  </si>
  <si>
    <t>&gt;DNF</t>
  </si>
  <si>
    <t>BALA10073_BSU</t>
  </si>
  <si>
    <t>BAL01152_BSP</t>
  </si>
  <si>
    <t>AT4G10180</t>
  </si>
  <si>
    <t>&gt;DET1, FUS2</t>
  </si>
  <si>
    <t>AT1G04400</t>
  </si>
  <si>
    <t>&gt;CRY2</t>
  </si>
  <si>
    <t>AT4G08920</t>
  </si>
  <si>
    <t>&gt;CRY1</t>
  </si>
  <si>
    <t>BALA04572_BSU</t>
  </si>
  <si>
    <t>BAL08340_BSP</t>
  </si>
  <si>
    <t>AT2G17290</t>
    <phoneticPr fontId="6" type="noConversion"/>
  </si>
  <si>
    <t>&gt;CPK6</t>
  </si>
  <si>
    <t>BALA12226_BSU</t>
  </si>
  <si>
    <t>BAL12111_BSP</t>
  </si>
  <si>
    <t>AT1G50700</t>
  </si>
  <si>
    <t>&gt;CPK33</t>
  </si>
  <si>
    <t>BALA12453_BSU</t>
  </si>
  <si>
    <t>&gt;COP1</t>
  </si>
  <si>
    <t>BAL07866_BSP</t>
  </si>
  <si>
    <t>&gt;COL9</t>
  </si>
  <si>
    <t>AT5G57660</t>
  </si>
  <si>
    <t>&gt;COL5</t>
  </si>
  <si>
    <t>AT5G15840</t>
    <phoneticPr fontId="6" type="noConversion"/>
  </si>
  <si>
    <t>&gt;CO</t>
  </si>
  <si>
    <t>BALA06180_BSU</t>
    <phoneticPr fontId="6" type="noConversion"/>
  </si>
  <si>
    <t>BAL06322_BSP</t>
  </si>
  <si>
    <t>&gt;CIB5</t>
  </si>
  <si>
    <t>AT1G10120</t>
    <phoneticPr fontId="6" type="noConversion"/>
  </si>
  <si>
    <t>&gt;CIB4</t>
  </si>
  <si>
    <t>BALA13693_BSU</t>
    <phoneticPr fontId="6" type="noConversion"/>
  </si>
  <si>
    <t>BAL12871_BSP</t>
    <phoneticPr fontId="6" type="noConversion"/>
  </si>
  <si>
    <t>AT5G48560</t>
    <phoneticPr fontId="6" type="noConversion"/>
  </si>
  <si>
    <t>&gt;CIB2</t>
  </si>
  <si>
    <t>AT4G34530</t>
    <phoneticPr fontId="6" type="noConversion"/>
  </si>
  <si>
    <t>&gt;CIB1</t>
  </si>
  <si>
    <t>&gt;CDF5</t>
  </si>
  <si>
    <t>BAL14434_BSP</t>
  </si>
  <si>
    <t>AT2G34140</t>
    <phoneticPr fontId="6" type="noConversion"/>
  </si>
  <si>
    <t>&gt;CDF4</t>
  </si>
  <si>
    <t>BALA05300_BSU</t>
  </si>
  <si>
    <t>BAL05571_BSP</t>
  </si>
  <si>
    <t>AT3G47500</t>
  </si>
  <si>
    <t>&gt;CDF3</t>
  </si>
  <si>
    <t>AT5G39660</t>
  </si>
  <si>
    <t>&gt;CDF2</t>
  </si>
  <si>
    <t>AT5G62430</t>
  </si>
  <si>
    <t>&gt;CDF1</t>
  </si>
  <si>
    <t>BAL08746_BSP</t>
  </si>
  <si>
    <t>AT4G38960</t>
  </si>
  <si>
    <t>&gt;BBX19</t>
  </si>
  <si>
    <t>BALA03378_BSU</t>
  </si>
  <si>
    <t>BAL10977_BSP</t>
  </si>
  <si>
    <t>AT1G66650</t>
  </si>
  <si>
    <t>&gt;AT-STUbl4</t>
  </si>
  <si>
    <t>AT2G27550</t>
  </si>
  <si>
    <t>&gt;ATC</t>
  </si>
  <si>
    <t>BAL11035_BSP</t>
  </si>
  <si>
    <t>&gt;AS1</t>
  </si>
  <si>
    <t>BALA12795_BSU, BALA07168_BSU</t>
  </si>
  <si>
    <t>BAL08158_BSP, BAL10473_BSP</t>
  </si>
  <si>
    <t>AT1G79430</t>
    <phoneticPr fontId="6" type="noConversion"/>
  </si>
  <si>
    <t>&gt;APL, WDY, FE</t>
  </si>
  <si>
    <t>AT3G57390</t>
    <phoneticPr fontId="6" type="noConversion"/>
  </si>
  <si>
    <t>&gt;AGL18</t>
  </si>
  <si>
    <t>AT2G22630</t>
  </si>
  <si>
    <t>&gt;AGL17</t>
  </si>
  <si>
    <t>AT5G13790</t>
    <phoneticPr fontId="6" type="noConversion"/>
  </si>
  <si>
    <t>&gt;AGL15</t>
  </si>
  <si>
    <t>BALA06542_BSU</t>
  </si>
  <si>
    <t>BAL03242_BSP</t>
  </si>
  <si>
    <t>AT1G19330</t>
  </si>
  <si>
    <t>&gt;AFR2</t>
  </si>
  <si>
    <t>AT1G75060</t>
  </si>
  <si>
    <t>&gt;AFR1</t>
  </si>
  <si>
    <t>Hormones</t>
  </si>
  <si>
    <t>BAL13821_BSP</t>
  </si>
  <si>
    <t>AT5G17490</t>
  </si>
  <si>
    <t>&gt;RGL3</t>
  </si>
  <si>
    <t>AT3G03450</t>
  </si>
  <si>
    <t>&gt;RGL2</t>
  </si>
  <si>
    <t>AT1G66350</t>
  </si>
  <si>
    <t>&gt;RGL1</t>
  </si>
  <si>
    <t>AT2G01570</t>
  </si>
  <si>
    <t>&gt;RGA1</t>
  </si>
  <si>
    <t>BAL09109_BSP, BAL13962_BSP, BAL08233_BSP</t>
  </si>
  <si>
    <t>AT5G27320</t>
  </si>
  <si>
    <t>&gt;GID1C</t>
  </si>
  <si>
    <t>AT3G63010</t>
  </si>
  <si>
    <t>&gt;GID1B</t>
  </si>
  <si>
    <t>&gt;GID1A</t>
  </si>
  <si>
    <t>BALA06109_BSU</t>
  </si>
  <si>
    <t>BAL01426_BSP</t>
  </si>
  <si>
    <t>AT3G02885</t>
    <phoneticPr fontId="6" type="noConversion"/>
  </si>
  <si>
    <t>&gt;GASA5</t>
  </si>
  <si>
    <t>AT1G14920</t>
  </si>
  <si>
    <t>&gt;GAI, RGA2</t>
  </si>
  <si>
    <t>AT1G80340</t>
  </si>
  <si>
    <t>&gt;GA3OX2</t>
  </si>
  <si>
    <t>AT1G15550</t>
  </si>
  <si>
    <t>&gt;GA3OX1</t>
  </si>
  <si>
    <t>AT4G21200</t>
    <phoneticPr fontId="6" type="noConversion"/>
  </si>
  <si>
    <t>&gt;GA2ox8</t>
  </si>
  <si>
    <t>AT1G50960</t>
  </si>
  <si>
    <t>&gt;GA2ox7</t>
  </si>
  <si>
    <t>AT1G02400</t>
  </si>
  <si>
    <t>&gt;GA2ox6</t>
  </si>
  <si>
    <t>AT1G47990</t>
  </si>
  <si>
    <t>&gt;GA2ox4</t>
  </si>
  <si>
    <t>BALA04472_BSU</t>
  </si>
  <si>
    <t>BAL12186_BSP</t>
  </si>
  <si>
    <t>AT2G34555</t>
  </si>
  <si>
    <t>&gt;GA2ox3</t>
  </si>
  <si>
    <t>AT1G30040</t>
  </si>
  <si>
    <t>&gt;GA2ox2</t>
  </si>
  <si>
    <t>AT1G78440</t>
  </si>
  <si>
    <t>&gt;GA2ox1</t>
  </si>
  <si>
    <t>BAL08551_BSP, BAL05834_BSP</t>
  </si>
  <si>
    <t>AT5G07200</t>
  </si>
  <si>
    <t>&gt;GA20OX3</t>
  </si>
  <si>
    <t>AT5G51810</t>
  </si>
  <si>
    <t>&gt;GA20ox2</t>
  </si>
  <si>
    <t>AT4G25420</t>
  </si>
  <si>
    <t>&gt;GA20ox1</t>
  </si>
  <si>
    <t>BALA03814_BSU</t>
  </si>
  <si>
    <t>BAL07927_BSP</t>
  </si>
  <si>
    <t>AT1G79460</t>
  </si>
  <si>
    <t>&gt;GA2, ATKS1</t>
  </si>
  <si>
    <t>BALA09015_BSU</t>
  </si>
  <si>
    <t>BAL09125_BSP</t>
  </si>
  <si>
    <t>AT4G02780</t>
  </si>
  <si>
    <t>&gt;GA1</t>
  </si>
  <si>
    <t>AT5G24860</t>
  </si>
  <si>
    <t>&gt;FPF1</t>
  </si>
  <si>
    <t>&gt;ATH1</t>
  </si>
  <si>
    <t>BALA11797_BSU, BALA06009_BSU</t>
  </si>
  <si>
    <t>BAL07389_BSP,</t>
  </si>
  <si>
    <t>AT2G18000</t>
  </si>
  <si>
    <t>General</t>
  </si>
  <si>
    <t>&gt;YAF9B</t>
    <phoneticPr fontId="6" type="noConversion"/>
  </si>
  <si>
    <t>BAL07389_BSP</t>
  </si>
  <si>
    <t>&gt;YAF9A, TAF14B, GAS41</t>
    <phoneticPr fontId="6" type="noConversion"/>
  </si>
  <si>
    <t>BALA06919_BSU</t>
  </si>
  <si>
    <t>BAL11777_BSP</t>
  </si>
  <si>
    <t>AT1G61040</t>
  </si>
  <si>
    <t>&gt;VIP5</t>
  </si>
  <si>
    <t>BAL12726_BSP</t>
  </si>
  <si>
    <t>AT5G61150</t>
  </si>
  <si>
    <t>&gt;VIP4</t>
  </si>
  <si>
    <t>BALA14649_BSU</t>
  </si>
  <si>
    <t>BAL05628_BSP</t>
  </si>
  <si>
    <t>AT4G29830</t>
  </si>
  <si>
    <t>&gt;VIP3, SKI8</t>
  </si>
  <si>
    <t>BALA07491_BSU</t>
  </si>
  <si>
    <t>BAL07388_BSP</t>
  </si>
  <si>
    <t>AT5G39550</t>
  </si>
  <si>
    <t>&gt;VIM3, ORTH1</t>
  </si>
  <si>
    <t>AT1G66050</t>
  </si>
  <si>
    <t>&gt;VIM2</t>
  </si>
  <si>
    <t>AT1G57820</t>
  </si>
  <si>
    <t>&gt;VIM1, ORTH2</t>
  </si>
  <si>
    <t>BALA07696_BSU</t>
  </si>
  <si>
    <t>BAL11145_BSP</t>
  </si>
  <si>
    <t>AT2G30140</t>
  </si>
  <si>
    <t>&gt;UGT87A2</t>
  </si>
  <si>
    <t>BALA00711_BSU</t>
  </si>
  <si>
    <t>&gt;UBP26</t>
  </si>
  <si>
    <t>BALA04798_BSU</t>
  </si>
  <si>
    <t>BAL11025_BSP</t>
  </si>
  <si>
    <t>AT3G11910</t>
  </si>
  <si>
    <t>&gt;UBP13</t>
  </si>
  <si>
    <t>AT5G06600</t>
  </si>
  <si>
    <t>&gt;UBP12</t>
  </si>
  <si>
    <t>AT2G02760</t>
  </si>
  <si>
    <t>&gt;UBC2</t>
  </si>
  <si>
    <t>AT1G14400</t>
  </si>
  <si>
    <t>&gt;UBC1</t>
  </si>
  <si>
    <t>BALA00271_BSU</t>
  </si>
  <si>
    <t>AT5G17690</t>
    <phoneticPr fontId="6" type="noConversion"/>
  </si>
  <si>
    <t>&gt;TFL2, LHP1</t>
  </si>
  <si>
    <t>BALA09443_BSU</t>
  </si>
  <si>
    <t>BAL11302_BSP</t>
  </si>
  <si>
    <t>AT2G23740</t>
  </si>
  <si>
    <t>&gt;SUVR5</t>
  </si>
  <si>
    <t>BALA09850_BSU</t>
  </si>
  <si>
    <t>BAL08936_BSP</t>
  </si>
  <si>
    <t>AT3G28730</t>
  </si>
  <si>
    <t>&gt;SSRP1, HMG, NFD</t>
  </si>
  <si>
    <t>BALA08404_BSU</t>
  </si>
  <si>
    <t>BAL09357_BSP</t>
  </si>
  <si>
    <t>AT2G35510</t>
  </si>
  <si>
    <t>&gt;SRO1</t>
  </si>
  <si>
    <t>BALA03725_BSU</t>
  </si>
  <si>
    <t>BAL13078_BSP</t>
  </si>
  <si>
    <t>AT4G10710</t>
  </si>
  <si>
    <t>&gt;SPT16</t>
  </si>
  <si>
    <t>BALA10698_BSU</t>
  </si>
  <si>
    <t>AT4G31120</t>
  </si>
  <si>
    <t>&gt;SKB1, PRMT5</t>
  </si>
  <si>
    <t>&gt;SIZ1</t>
  </si>
  <si>
    <t>AT4G39100</t>
  </si>
  <si>
    <t>&gt;SHL1, SHL</t>
  </si>
  <si>
    <t>BALA07677_BSU</t>
  </si>
  <si>
    <t>BAL11147_BSP</t>
  </si>
  <si>
    <t>AT5G37055</t>
  </si>
  <si>
    <t>&gt;SEF, SWC6</t>
  </si>
  <si>
    <t>BALA06410_BSU</t>
  </si>
  <si>
    <t>BAL14596_BSP</t>
  </si>
  <si>
    <t>AT1G76710</t>
  </si>
  <si>
    <t>&gt;SDG26, ASHH1</t>
  </si>
  <si>
    <t>BALA01870_BSU</t>
  </si>
  <si>
    <t>BAL11852_BSP</t>
  </si>
  <si>
    <t>AT5G35910</t>
  </si>
  <si>
    <t>&gt;RRP6L2</t>
  </si>
  <si>
    <t>AT1G54440</t>
  </si>
  <si>
    <t>&gt;RRP6L1</t>
  </si>
  <si>
    <t>BALA13748_BSU</t>
  </si>
  <si>
    <t>BAL12815_BSP</t>
  </si>
  <si>
    <t>AT3G48430</t>
  </si>
  <si>
    <t>&gt;REF6, JMJ12</t>
  </si>
  <si>
    <t>AT1G32230</t>
  </si>
  <si>
    <t>&gt;RCD1</t>
  </si>
  <si>
    <t>BALA04531_BSU</t>
  </si>
  <si>
    <t>BAL08370_BSP</t>
  </si>
  <si>
    <t>AT3G46510</t>
  </si>
  <si>
    <t>&gt;PUB13</t>
  </si>
  <si>
    <t>AT2G28830</t>
    <phoneticPr fontId="6" type="noConversion"/>
  </si>
  <si>
    <t>&gt;PUB12</t>
  </si>
  <si>
    <t>BALA02256_BSU, BALA02371_BSU, BALA02249_BSU</t>
  </si>
  <si>
    <t>BAL07059_BSP, BAL01941_BSP, BAL03853_BSP</t>
  </si>
  <si>
    <t>AT1G80070</t>
  </si>
  <si>
    <t>&gt;PRP8, SUS2, EMB33</t>
  </si>
  <si>
    <t>BALA08586_BSU</t>
  </si>
  <si>
    <t>BAL08080_BSP</t>
  </si>
  <si>
    <t>AT5G49020</t>
  </si>
  <si>
    <t>&gt;PRMT4A</t>
  </si>
  <si>
    <t>BALA09618_BSU</t>
  </si>
  <si>
    <t>BAL06072_BSP</t>
  </si>
  <si>
    <t>AT3G12810</t>
  </si>
  <si>
    <t>&gt;PIE1</t>
  </si>
  <si>
    <t>BAL09563_BSP</t>
  </si>
  <si>
    <t>AT1G10570</t>
  </si>
  <si>
    <t>&gt;OTS2</t>
  </si>
  <si>
    <t>AT1G60220</t>
    <phoneticPr fontId="6" type="noConversion"/>
  </si>
  <si>
    <t>&gt;OTS1, ULP1D</t>
  </si>
  <si>
    <t>BALA13727_BSU</t>
  </si>
  <si>
    <t>BAL12835_BSP</t>
  </si>
  <si>
    <t>AT3G28910</t>
    <phoneticPr fontId="6" type="noConversion"/>
  </si>
  <si>
    <t>&gt;MYB30</t>
  </si>
  <si>
    <t>BALA00773_BSU</t>
  </si>
  <si>
    <t>AT5G58230</t>
    <phoneticPr fontId="6" type="noConversion"/>
  </si>
  <si>
    <t>&gt;MSI1</t>
  </si>
  <si>
    <t>AT1G02740</t>
  </si>
  <si>
    <t>&gt;MRG2</t>
  </si>
  <si>
    <t>AT4G37280</t>
  </si>
  <si>
    <t>&gt;MRG1</t>
  </si>
  <si>
    <t>BALA13830_BSU</t>
  </si>
  <si>
    <t>&gt;MOS1</t>
  </si>
  <si>
    <t>BALA06552_BSU</t>
  </si>
  <si>
    <t>BAL07510_BSP</t>
  </si>
  <si>
    <t>AT2G22370</t>
  </si>
  <si>
    <t>&gt;MED18</t>
  </si>
  <si>
    <t>BAL03045_BSP</t>
  </si>
  <si>
    <t>&gt;MED16, SFR6</t>
  </si>
  <si>
    <t>BALA11165_BSU</t>
  </si>
  <si>
    <t>&gt;MED13, GCT, MAB2</t>
  </si>
  <si>
    <t>BALA04380_BSU</t>
  </si>
  <si>
    <t>BAL07276_BSP</t>
  </si>
  <si>
    <t>AT4G00450</t>
  </si>
  <si>
    <t>&gt;MED12, CCT, CRP</t>
  </si>
  <si>
    <t>BAL05613_BSP</t>
  </si>
  <si>
    <t>AT3G01460</t>
  </si>
  <si>
    <t>&gt;MBD9</t>
  </si>
  <si>
    <t>BALA07805_BSU, BALA04304_BSU</t>
  </si>
  <si>
    <t>AT4G00830</t>
    <phoneticPr fontId="6" type="noConversion"/>
  </si>
  <si>
    <t>&gt;LIF2</t>
  </si>
  <si>
    <t>BALA04993_BSU</t>
  </si>
  <si>
    <t>BAL12217_BSP</t>
  </si>
  <si>
    <t>AT3G13682</t>
  </si>
  <si>
    <t>&gt;LDL2</t>
  </si>
  <si>
    <t>BALA01062_BSU</t>
  </si>
  <si>
    <t>BAL14414_BSP</t>
  </si>
  <si>
    <t>AT1G62830</t>
  </si>
  <si>
    <t>&gt;LDL1</t>
  </si>
  <si>
    <t>BALA04228_BSU</t>
  </si>
  <si>
    <t>BAL09094_BSP</t>
  </si>
  <si>
    <t>AT4G02560</t>
  </si>
  <si>
    <t>&gt;LD</t>
  </si>
  <si>
    <t>BALA14878_BSU</t>
  </si>
  <si>
    <t>BAL09439_BSP</t>
  </si>
  <si>
    <t>AT3G45880</t>
  </si>
  <si>
    <t>&gt;JMJ32, JMJD5</t>
  </si>
  <si>
    <t>BALA07746_BSU</t>
  </si>
  <si>
    <t>BAL11103_BSP</t>
  </si>
  <si>
    <t>AT3G20810</t>
  </si>
  <si>
    <t>&gt;JMJ30</t>
  </si>
  <si>
    <t>AT2G34880</t>
  </si>
  <si>
    <t>&gt;JMJ15, MEE27</t>
  </si>
  <si>
    <t>AT4G20400</t>
  </si>
  <si>
    <t>&gt;JMJ14, PKDM7B, JMJ4</t>
  </si>
  <si>
    <t>BALA01986_BSU, BALA02505_BSU</t>
  </si>
  <si>
    <t>BAL11020_BSP, BAL00107_BSP</t>
  </si>
  <si>
    <t>AT3G57300</t>
  </si>
  <si>
    <t>&gt;INO80</t>
  </si>
  <si>
    <t>BAL07392_BSP</t>
  </si>
  <si>
    <t>AT3G63070</t>
  </si>
  <si>
    <t>&gt;HULK3</t>
  </si>
  <si>
    <t>&gt;HULK2</t>
  </si>
  <si>
    <t>BALA11155_BSU</t>
  </si>
  <si>
    <t>BAL08702_BSP</t>
  </si>
  <si>
    <t>AT1G55250</t>
  </si>
  <si>
    <t>&gt;HUB2</t>
  </si>
  <si>
    <t>BALA09068_BSU</t>
  </si>
  <si>
    <t>BAL07666_BSP</t>
  </si>
  <si>
    <t>AT2G44950</t>
  </si>
  <si>
    <t>&gt;HUB1</t>
  </si>
  <si>
    <t>BALA13613_BSU, BALA07480_BSU</t>
  </si>
  <si>
    <t>BAL03777_BSP</t>
  </si>
  <si>
    <t>AT5G23150</t>
  </si>
  <si>
    <t>&gt;HUA2</t>
  </si>
  <si>
    <t>BALA12213_BSU, BALA13148_BSU</t>
  </si>
  <si>
    <t>BAL12029_BSP</t>
  </si>
  <si>
    <t>AT1G52740</t>
    <phoneticPr fontId="6" type="noConversion"/>
  </si>
  <si>
    <t>&gt;HTA9</t>
  </si>
  <si>
    <t>AT2G38810</t>
  </si>
  <si>
    <t>&gt;HTA8</t>
  </si>
  <si>
    <t>&gt;HTA11</t>
  </si>
  <si>
    <t>BALA06083_BSU</t>
  </si>
  <si>
    <t>BAL12362_BSP</t>
  </si>
  <si>
    <t>AT5G40490</t>
  </si>
  <si>
    <t>&gt;HLP1</t>
  </si>
  <si>
    <t>BALA00771_BSU</t>
  </si>
  <si>
    <t>BAL05790_BSP</t>
  </si>
  <si>
    <t>AT3G44680</t>
    <phoneticPr fontId="6" type="noConversion"/>
  </si>
  <si>
    <t>&gt;HDA9</t>
  </si>
  <si>
    <t>BAL12845_BSP</t>
  </si>
  <si>
    <t>AT5G63110</t>
    <phoneticPr fontId="6" type="noConversion"/>
  </si>
  <si>
    <t>&gt;HDA6, RTS1</t>
  </si>
  <si>
    <t>BALA06773_BSU</t>
  </si>
  <si>
    <t>BAL12716_BSP</t>
  </si>
  <si>
    <t>AT5G61060</t>
  </si>
  <si>
    <t>&gt;HDA5</t>
  </si>
  <si>
    <t>BAL07676_BSP</t>
  </si>
  <si>
    <t>AT5G09740</t>
  </si>
  <si>
    <t>&gt;HAM2, HAG5, HAC11</t>
    <phoneticPr fontId="6" type="noConversion"/>
  </si>
  <si>
    <t>&gt;HAM1</t>
  </si>
  <si>
    <t>AT2G21660</t>
  </si>
  <si>
    <t>&gt;GRP7, CCR2</t>
  </si>
  <si>
    <t>AT5G44190</t>
  </si>
  <si>
    <t>&gt;GLK2</t>
  </si>
  <si>
    <t>AT2G20570</t>
  </si>
  <si>
    <t>&gt;GLK1, GPRI1</t>
  </si>
  <si>
    <t>BAL12570_BSP</t>
  </si>
  <si>
    <t>&gt;GIS5, EMB2780</t>
  </si>
  <si>
    <t>BALA10521_BSU</t>
  </si>
  <si>
    <t>BAL08949_BSP</t>
  </si>
  <si>
    <t>AT5G13480</t>
  </si>
  <si>
    <t>&gt;FY</t>
  </si>
  <si>
    <t>AT4G25530</t>
  </si>
  <si>
    <t>&gt;FWA, HDG6</t>
  </si>
  <si>
    <t>BAL10097_BSP, BAL02362_BSP, BAL05635_BSP</t>
  </si>
  <si>
    <t>&gt;FVE, MSI4</t>
  </si>
  <si>
    <t>BALA11963_BSU</t>
  </si>
  <si>
    <t>BAL10205_BSP</t>
  </si>
  <si>
    <t>AT2G43410</t>
  </si>
  <si>
    <t>&gt;FPA</t>
  </si>
  <si>
    <t>BALA13087_BSU</t>
  </si>
  <si>
    <t>BAL14255_BSP</t>
  </si>
  <si>
    <t>AT3G04610</t>
  </si>
  <si>
    <t>&gt;FLK</t>
  </si>
  <si>
    <t>BALA11398_BSU</t>
  </si>
  <si>
    <t>&gt;FLD, RSI1</t>
  </si>
  <si>
    <t>AT2G35670</t>
  </si>
  <si>
    <t>&gt;FIS2</t>
    <phoneticPr fontId="6" type="noConversion"/>
  </si>
  <si>
    <t>BAL12395_BSP</t>
  </si>
  <si>
    <t>&gt;FIE1, FIS3</t>
  </si>
  <si>
    <t>BALA10602_BSU</t>
  </si>
  <si>
    <t>BAL01616_BSP</t>
  </si>
  <si>
    <t>AT4G16280</t>
  </si>
  <si>
    <t>&gt;FCA</t>
  </si>
  <si>
    <t>BALA13892_BSU</t>
  </si>
  <si>
    <t>&gt;ESD7, TIL1, ABO4</t>
  </si>
  <si>
    <t>BALA08580_BSU</t>
  </si>
  <si>
    <t>BAL08085_BSP</t>
  </si>
  <si>
    <t>AT4G15880</t>
  </si>
  <si>
    <t>&gt;ESD4</t>
  </si>
  <si>
    <t>&gt;EMF2, CYR1</t>
  </si>
  <si>
    <t>AT5G11530</t>
    <phoneticPr fontId="6" type="noConversion"/>
  </si>
  <si>
    <t>&gt;EMF1</t>
  </si>
  <si>
    <t>BALA13931_BSU</t>
  </si>
  <si>
    <t>BAL13157_BSP</t>
  </si>
  <si>
    <t>AT2G06210</t>
  </si>
  <si>
    <t>&gt;ELF8, VIP6</t>
  </si>
  <si>
    <t>BAL13079_BSP</t>
  </si>
  <si>
    <t>&gt;ELF7</t>
  </si>
  <si>
    <t>BALA11412_BSU</t>
  </si>
  <si>
    <t>BAL04642_BSP</t>
  </si>
  <si>
    <t>AT5G04240</t>
  </si>
  <si>
    <t>&gt;ELF6</t>
  </si>
  <si>
    <t>BALA03043_BSU</t>
  </si>
  <si>
    <t>AT1G77300</t>
  </si>
  <si>
    <t>&gt;EFS, SDG8</t>
  </si>
  <si>
    <t>BALA14539_BSU, BALA06858_BSU, BALA14540_BSU</t>
  </si>
  <si>
    <t>BAL10576_BSP, BAL05733_BSP, BAL05735_BSP</t>
  </si>
  <si>
    <t>AT5G20320</t>
  </si>
  <si>
    <t>&gt;DCL4</t>
  </si>
  <si>
    <t>BALA11709_BSU</t>
  </si>
  <si>
    <t>BAL07787_BSP</t>
  </si>
  <si>
    <t>AT3G43920</t>
  </si>
  <si>
    <t>&gt;DCL3</t>
  </si>
  <si>
    <t>BAL09336_BSP</t>
  </si>
  <si>
    <t>&gt;DCL1</t>
  </si>
  <si>
    <t>BALA04473_BSU</t>
  </si>
  <si>
    <t>BAL12185_BSP</t>
  </si>
  <si>
    <t>AT5G46210</t>
  </si>
  <si>
    <t>&gt;CUL4</t>
  </si>
  <si>
    <t>AT1G17760</t>
  </si>
  <si>
    <t>&gt;CSTF77</t>
  </si>
  <si>
    <t>BALA03660_BSU</t>
  </si>
  <si>
    <t>BAL06871_BSP</t>
  </si>
  <si>
    <t>AT1G71800</t>
  </si>
  <si>
    <t>&gt;CSTF64</t>
  </si>
  <si>
    <t>BALA04542_BSU</t>
  </si>
  <si>
    <t>AT4G38680</t>
    <phoneticPr fontId="6" type="noConversion"/>
  </si>
  <si>
    <t>&gt;CSP2, GRP2</t>
  </si>
  <si>
    <t>BALA14322_BSU</t>
  </si>
  <si>
    <t>BAL09170_BSP</t>
  </si>
  <si>
    <t>AT5G64960</t>
  </si>
  <si>
    <t>&gt;CDKC2</t>
  </si>
  <si>
    <t>BALA00961_BSU</t>
  </si>
  <si>
    <t>BAL13177_BSP</t>
  </si>
  <si>
    <t>AT5G44200</t>
  </si>
  <si>
    <t>&gt;CBP20</t>
  </si>
  <si>
    <t>BALA10307_BSU</t>
  </si>
  <si>
    <t>BAL09744_BSP</t>
  </si>
  <si>
    <t>AT4G23100</t>
  </si>
  <si>
    <t>&gt;CAD2, RML1, GSH1</t>
  </si>
  <si>
    <t>BALA04376_BSU</t>
  </si>
  <si>
    <t>BAL07279_BSP</t>
  </si>
  <si>
    <t>AT2G46020</t>
  </si>
  <si>
    <t>&gt;BRM, CHR2</t>
  </si>
  <si>
    <t>AT5G62040</t>
  </si>
  <si>
    <t>&gt;BFT</t>
  </si>
  <si>
    <t>BALA10057_BSU</t>
  </si>
  <si>
    <t>&gt;BAF60, CHC1</t>
  </si>
  <si>
    <t>BALA06492_BSU</t>
  </si>
  <si>
    <t>AT5G42400</t>
  </si>
  <si>
    <t>&gt;ATXR7, SDG25</t>
  </si>
  <si>
    <t>BALA00447_BSU</t>
  </si>
  <si>
    <t>BAL10655_BSP</t>
  </si>
  <si>
    <t>AT1G05830</t>
  </si>
  <si>
    <t>&gt;ATX2</t>
  </si>
  <si>
    <t>AT2G31650</t>
  </si>
  <si>
    <t>&gt;ATX1, SDG27</t>
  </si>
  <si>
    <t>AT1G04870</t>
  </si>
  <si>
    <t>&gt;ATPRMT10</t>
  </si>
  <si>
    <t>BALA05013_BSU</t>
  </si>
  <si>
    <t>BAL12234_BSP</t>
  </si>
  <si>
    <t>AT4G03090</t>
  </si>
  <si>
    <t>&gt;AtNDX</t>
  </si>
  <si>
    <t>AT3G44110</t>
  </si>
  <si>
    <t>&gt;ATJ3</t>
  </si>
  <si>
    <t>AT3G23060</t>
  </si>
  <si>
    <t>&gt;AtBMI1C</t>
  </si>
  <si>
    <t>BALA01215_BSU</t>
  </si>
  <si>
    <t>BAL08914_BSP</t>
  </si>
  <si>
    <t>AT1G51450</t>
  </si>
  <si>
    <t>&gt;ASH2R, TRO</t>
  </si>
  <si>
    <t>BALA13890_BSU</t>
  </si>
  <si>
    <t>&gt;ARP6, SUF3, ESD1</t>
  </si>
  <si>
    <t>BALA12949_BSU</t>
  </si>
  <si>
    <t>&gt;ARP4</t>
  </si>
  <si>
    <t>BALA10343_BSU</t>
  </si>
  <si>
    <t>BAL09771_BSP</t>
  </si>
  <si>
    <t>AT2G45430</t>
    <phoneticPr fontId="6" type="noConversion"/>
  </si>
  <si>
    <t>&gt;AHL22</t>
  </si>
  <si>
    <t>AT2G45650</t>
    <phoneticPr fontId="6" type="noConversion"/>
  </si>
  <si>
    <t>&gt;AGL6</t>
  </si>
  <si>
    <t>AT3G57230</t>
  </si>
  <si>
    <t>&gt;AGL16</t>
  </si>
  <si>
    <t>BALA07761_BSU</t>
  </si>
  <si>
    <t>AT2G13540</t>
  </si>
  <si>
    <t>&gt;ABH1, CBP80</t>
  </si>
  <si>
    <t>6_23536_1</t>
    <phoneticPr fontId="6" type="noConversion"/>
  </si>
  <si>
    <t>BAL08187_BSP</t>
    <phoneticPr fontId="6" type="noConversion"/>
  </si>
  <si>
    <t>AT4G20370</t>
    <phoneticPr fontId="6" type="noConversion"/>
  </si>
  <si>
    <t>Flowering time integrator</t>
  </si>
  <si>
    <t>&gt;TSF</t>
  </si>
  <si>
    <t>BALA14287 BSU</t>
    <phoneticPr fontId="6" type="noConversion"/>
  </si>
  <si>
    <t>BAL09197_BSP</t>
    <phoneticPr fontId="6" type="noConversion"/>
  </si>
  <si>
    <t>&gt;SVP</t>
  </si>
  <si>
    <t>AT2G45660</t>
    <phoneticPr fontId="6" type="noConversion"/>
  </si>
  <si>
    <t>&gt;SOC1, AGL20</t>
  </si>
  <si>
    <t>BALA15070_BSU</t>
    <phoneticPr fontId="6" type="noConversion"/>
  </si>
  <si>
    <t>At1g24260</t>
    <phoneticPr fontId="6" type="noConversion"/>
  </si>
  <si>
    <t>&gt;SEP3</t>
    <phoneticPr fontId="6" type="noConversion"/>
  </si>
  <si>
    <t>BAL12923_BSP</t>
  </si>
  <si>
    <t>AT5G61850</t>
  </si>
  <si>
    <t>&gt;LFY</t>
  </si>
  <si>
    <t>BALA00070_BSU</t>
  </si>
  <si>
    <t>BAL07599_BSP,</t>
  </si>
  <si>
    <t>At5g10450</t>
    <phoneticPr fontId="6" type="noConversion"/>
  </si>
  <si>
    <t>&gt;GRF6, 14-3-3</t>
    <phoneticPr fontId="6" type="noConversion"/>
  </si>
  <si>
    <t>&gt;FUL, AGL8</t>
  </si>
  <si>
    <t>AT1G65480</t>
    <phoneticPr fontId="6" type="noConversion"/>
  </si>
  <si>
    <t>&gt;FT</t>
  </si>
  <si>
    <t>BALA05212_BSU</t>
    <phoneticPr fontId="6" type="noConversion"/>
  </si>
  <si>
    <t>AT5G10140</t>
    <phoneticPr fontId="6" type="noConversion"/>
  </si>
  <si>
    <t>&gt;FLC, AGL25, FLF</t>
  </si>
  <si>
    <t>&gt;AGL24</t>
  </si>
  <si>
    <t>AT4G11880</t>
  </si>
  <si>
    <t>Flower development and meristem identity</t>
  </si>
  <si>
    <t>&gt;XAL2, AGL14</t>
  </si>
  <si>
    <t>AT4G28190</t>
  </si>
  <si>
    <t>&gt;ULT1</t>
  </si>
  <si>
    <t>AT5G03840</t>
  </si>
  <si>
    <t>&gt;TFL1</t>
  </si>
  <si>
    <t>AT3G18550</t>
    <phoneticPr fontId="6" type="noConversion"/>
  </si>
  <si>
    <t>&gt;BRC1, TCP18</t>
  </si>
  <si>
    <t>BALA09912_BSU</t>
    <phoneticPr fontId="6" type="noConversion"/>
  </si>
  <si>
    <t>BAL08557_BSP</t>
    <phoneticPr fontId="6" type="noConversion"/>
  </si>
  <si>
    <t>AT4G36920</t>
    <phoneticPr fontId="6" type="noConversion"/>
  </si>
  <si>
    <t>&gt;AP2</t>
  </si>
  <si>
    <t>AT1G69120</t>
    <phoneticPr fontId="6" type="noConversion"/>
  </si>
  <si>
    <t>&gt;AP1</t>
  </si>
  <si>
    <t>BAL09197_BSP</t>
  </si>
  <si>
    <t>AT4G24540</t>
  </si>
  <si>
    <t>Flower development and meristem identity</t>
    <phoneticPr fontId="6" type="noConversion"/>
  </si>
  <si>
    <t>Circadian Clock</t>
  </si>
  <si>
    <t>AT5G61380</t>
  </si>
  <si>
    <t>&gt;TOC1, PRR1</t>
    <phoneticPr fontId="6" type="noConversion"/>
  </si>
  <si>
    <t>BALA10754_BSU</t>
  </si>
  <si>
    <t>BAL11478_BSP</t>
  </si>
  <si>
    <t>AT3G22380</t>
  </si>
  <si>
    <t>&gt;TIC</t>
  </si>
  <si>
    <t>At3g09600</t>
    <phoneticPr fontId="6" type="noConversion"/>
  </si>
  <si>
    <t>&gt;RVE8</t>
    <phoneticPr fontId="6" type="noConversion"/>
  </si>
  <si>
    <t>AT5G37260</t>
  </si>
  <si>
    <t>&gt;RVE2, CIR1</t>
  </si>
  <si>
    <t>AT2G46790</t>
  </si>
  <si>
    <t>&gt;PRR9</t>
  </si>
  <si>
    <t>BALA14150_BSU</t>
    <phoneticPr fontId="6" type="noConversion"/>
  </si>
  <si>
    <t>BALA14150_BSU_B06</t>
    <phoneticPr fontId="6" type="noConversion"/>
  </si>
  <si>
    <t>AT5G02810</t>
    <phoneticPr fontId="6" type="noConversion"/>
  </si>
  <si>
    <t>&gt;PRR7</t>
  </si>
  <si>
    <t>AT5G24470</t>
  </si>
  <si>
    <t>&gt;PRR5</t>
  </si>
  <si>
    <t>BALA14150_BSU</t>
  </si>
  <si>
    <t>AT5G60100</t>
    <phoneticPr fontId="6" type="noConversion"/>
  </si>
  <si>
    <t>&gt;PRR3</t>
  </si>
  <si>
    <t>BALA13714_BSU</t>
  </si>
  <si>
    <t>BAL12846_BSP</t>
  </si>
  <si>
    <t>AT3G26640</t>
  </si>
  <si>
    <t>&gt;LWD2</t>
  </si>
  <si>
    <t>AT1G12910</t>
  </si>
  <si>
    <t>&gt;LWD1, ATAN11</t>
  </si>
  <si>
    <t>BAL10937_BSP</t>
  </si>
  <si>
    <t>AT3G46640</t>
  </si>
  <si>
    <t>&gt;LUX, PCL1</t>
  </si>
  <si>
    <t>AT3G54500</t>
  </si>
  <si>
    <t>&gt;LNK2</t>
  </si>
  <si>
    <t>AT5G64170</t>
  </si>
  <si>
    <t>&gt;LNK1</t>
  </si>
  <si>
    <t>AT1G22770</t>
    <phoneticPr fontId="6" type="noConversion"/>
  </si>
  <si>
    <t>BALA14026_BSU</t>
  </si>
  <si>
    <t>BAL10104_BSP</t>
  </si>
  <si>
    <t>AT2G21070</t>
    <phoneticPr fontId="6" type="noConversion"/>
  </si>
  <si>
    <t>&gt;FIO1</t>
  </si>
  <si>
    <t>BALA07273_BSU</t>
  </si>
  <si>
    <t>BAL13779_BSP</t>
  </si>
  <si>
    <t>AT2G44680</t>
  </si>
  <si>
    <t>&gt;CKB4</t>
  </si>
  <si>
    <t>AT3G60250</t>
    <phoneticPr fontId="6" type="noConversion"/>
  </si>
  <si>
    <t>&gt;CKB3</t>
  </si>
  <si>
    <t>At5g08330</t>
    <phoneticPr fontId="6" type="noConversion"/>
  </si>
  <si>
    <t>&gt;CHE</t>
    <phoneticPr fontId="6" type="noConversion"/>
  </si>
  <si>
    <t>AT2G46830</t>
  </si>
  <si>
    <t>&gt;CCA1</t>
  </si>
  <si>
    <t>Ambient temperature</t>
  </si>
  <si>
    <t>AT3G59060</t>
  </si>
  <si>
    <t>&gt;PIF5, PIL6</t>
  </si>
  <si>
    <t>AT2G43010</t>
  </si>
  <si>
    <t>&gt;PIF4</t>
  </si>
  <si>
    <t>&gt;MAF2, AGL31</t>
  </si>
  <si>
    <t>AT1G77080</t>
    <phoneticPr fontId="6" type="noConversion"/>
  </si>
  <si>
    <t>BAL11256_BSP</t>
  </si>
  <si>
    <t>&gt;EFM</t>
  </si>
  <si>
    <t>SHIM</t>
    <phoneticPr fontId="6" type="noConversion"/>
  </si>
  <si>
    <t>Arabidopsis ID</t>
    <phoneticPr fontId="6" type="noConversion"/>
  </si>
  <si>
    <t>class</t>
    <phoneticPr fontId="6" type="noConversion"/>
  </si>
  <si>
    <t>OL_id</t>
  </si>
  <si>
    <t>http://www.phytosystems.ulg.ac.be/florid/</t>
    <phoneticPr fontId="6" type="noConversion"/>
  </si>
  <si>
    <t xml:space="preserve">Flower-related genes from FLOR-ID </t>
    <phoneticPr fontId="29" type="noConversion"/>
  </si>
  <si>
    <t>SEP3</t>
    <phoneticPr fontId="6" type="noConversion"/>
  </si>
  <si>
    <t>AT1G24260</t>
    <phoneticPr fontId="6" type="noConversion"/>
  </si>
  <si>
    <t>SEP1/2/4</t>
    <phoneticPr fontId="6" type="noConversion"/>
  </si>
  <si>
    <t>AT5G15800, AT3G02310, AT2G03710</t>
    <phoneticPr fontId="6" type="noConversion"/>
  </si>
  <si>
    <t>Class E</t>
    <phoneticPr fontId="6" type="noConversion"/>
  </si>
  <si>
    <t>AG</t>
    <phoneticPr fontId="6" type="noConversion"/>
  </si>
  <si>
    <t>Class C</t>
    <phoneticPr fontId="6" type="noConversion"/>
  </si>
  <si>
    <t>PI</t>
    <phoneticPr fontId="6" type="noConversion"/>
  </si>
  <si>
    <t>AT5G20240</t>
    <phoneticPr fontId="6" type="noConversion"/>
  </si>
  <si>
    <t>AP3</t>
    <phoneticPr fontId="6" type="noConversion"/>
  </si>
  <si>
    <t>AT3G54340</t>
    <phoneticPr fontId="6" type="noConversion"/>
  </si>
  <si>
    <t>Class B</t>
    <phoneticPr fontId="6" type="noConversion"/>
  </si>
  <si>
    <t>AP1</t>
  </si>
  <si>
    <t>Class A</t>
    <phoneticPr fontId="6" type="noConversion"/>
  </si>
  <si>
    <t>TFL1</t>
    <phoneticPr fontId="6" type="noConversion"/>
  </si>
  <si>
    <t>AT5G03840</t>
    <phoneticPr fontId="6" type="noConversion"/>
  </si>
  <si>
    <t>CAL</t>
    <phoneticPr fontId="6" type="noConversion"/>
  </si>
  <si>
    <t>AT1G26310</t>
    <phoneticPr fontId="6" type="noConversion"/>
  </si>
  <si>
    <t>FLC</t>
  </si>
  <si>
    <t>AGL24/SVP</t>
    <phoneticPr fontId="6" type="noConversion"/>
  </si>
  <si>
    <t>AT4G24540, AT2G22540</t>
    <phoneticPr fontId="6" type="noConversion"/>
  </si>
  <si>
    <t>SOC1</t>
    <phoneticPr fontId="6" type="noConversion"/>
  </si>
  <si>
    <t>FUL</t>
    <phoneticPr fontId="6" type="noConversion"/>
  </si>
  <si>
    <t>FD/BZIP27</t>
    <phoneticPr fontId="6" type="noConversion"/>
  </si>
  <si>
    <t>AT4G35900, AT2G17770</t>
    <phoneticPr fontId="6" type="noConversion"/>
  </si>
  <si>
    <t>FT/TSF</t>
    <phoneticPr fontId="6" type="noConversion"/>
  </si>
  <si>
    <t>AT1G65480, AT4G20370</t>
    <phoneticPr fontId="6" type="noConversion"/>
  </si>
  <si>
    <t>Inflorescence and flower meristem</t>
    <phoneticPr fontId="6" type="noConversion"/>
  </si>
  <si>
    <t>Gene name</t>
    <phoneticPr fontId="6" type="noConversion"/>
  </si>
  <si>
    <t>Flower meristem and ABC model genes</t>
    <phoneticPr fontId="29" type="noConversion"/>
  </si>
  <si>
    <t>Root Development</t>
    <phoneticPr fontId="29" type="noConversion"/>
  </si>
  <si>
    <t>Shoot apical meristem development</t>
    <phoneticPr fontId="29" type="noConversion"/>
  </si>
  <si>
    <t>Early cambial differentiation</t>
    <phoneticPr fontId="29" type="noConversion"/>
  </si>
  <si>
    <t>Vascular Cambium Development</t>
    <phoneticPr fontId="29" type="noConversion"/>
  </si>
  <si>
    <t>Leaf development</t>
    <phoneticPr fontId="29" type="noConversion"/>
  </si>
  <si>
    <t>Stoma development</t>
    <phoneticPr fontId="29" type="noConversion"/>
  </si>
  <si>
    <t>Seed dormancy</t>
    <phoneticPr fontId="29" type="noConversion"/>
  </si>
  <si>
    <t>AT1G26260</t>
    <phoneticPr fontId="6" type="noConversion"/>
  </si>
  <si>
    <t>BALA07149_BSU</t>
    <phoneticPr fontId="6" type="noConversion"/>
  </si>
  <si>
    <t xml:space="preserve">
BALA_014030_BSU</t>
    <phoneticPr fontId="6" type="noConversion"/>
  </si>
  <si>
    <t>BALA_014716_BSU</t>
    <phoneticPr fontId="6" type="noConversion"/>
  </si>
  <si>
    <t>BALA_008439_BSU</t>
  </si>
  <si>
    <t>BAL_001577_BSP</t>
  </si>
  <si>
    <t>BALA_000421_BSU</t>
    <phoneticPr fontId="6" type="noConversion"/>
  </si>
  <si>
    <t>BALA14287_BSU</t>
  </si>
  <si>
    <t>BALA_009076_BSU</t>
    <phoneticPr fontId="6" type="noConversion"/>
  </si>
  <si>
    <t>BAL_007556_BSP</t>
    <phoneticPr fontId="6" type="noConversion"/>
  </si>
  <si>
    <t>BALA_011549_BSU</t>
    <phoneticPr fontId="6" type="noConversion"/>
  </si>
  <si>
    <t>BALA_005716_BSU</t>
    <phoneticPr fontId="6" type="noConversion"/>
  </si>
  <si>
    <t>BALA_013733_BSU</t>
    <phoneticPr fontId="6" type="noConversion"/>
  </si>
  <si>
    <t>BAL10873</t>
    <phoneticPr fontId="6" type="noConversion"/>
  </si>
  <si>
    <t>BALA_002633_BSU</t>
    <phoneticPr fontId="6" type="noConversion"/>
  </si>
  <si>
    <t>BAL_011605_BSP</t>
    <phoneticPr fontId="6" type="noConversion"/>
  </si>
  <si>
    <t>BAL02066</t>
    <phoneticPr fontId="6" type="noConversion"/>
  </si>
  <si>
    <t>BAL_007202_BSP</t>
  </si>
  <si>
    <t>BAL_006657_BSP</t>
    <phoneticPr fontId="6" type="noConversion"/>
  </si>
  <si>
    <t>BALA05763_BSU</t>
    <phoneticPr fontId="6" type="noConversion"/>
  </si>
  <si>
    <t>BAL10482_BSP</t>
    <phoneticPr fontId="6" type="noConversion"/>
  </si>
  <si>
    <t>BAL_005980_BSP, BAL_005466_BSP</t>
    <phoneticPr fontId="6" type="noConversion"/>
  </si>
  <si>
    <t>BAL_010691_BSP</t>
    <phoneticPr fontId="6" type="noConversion"/>
  </si>
  <si>
    <t>BAL_005918_BSP</t>
  </si>
  <si>
    <t>BAL_008884_BSP</t>
  </si>
  <si>
    <t>BALA06639_BSU</t>
    <phoneticPr fontId="6" type="noConversion"/>
  </si>
  <si>
    <t>BALA02190_BSU, BALA07616_BSU</t>
    <phoneticPr fontId="6" type="noConversion"/>
  </si>
  <si>
    <t>BAL10694_BSP,</t>
    <phoneticPr fontId="6" type="noConversion"/>
  </si>
  <si>
    <t>BALA03859_2_BSU</t>
    <phoneticPr fontId="6" type="noConversion"/>
  </si>
  <si>
    <t>BALA07127_BSU</t>
    <phoneticPr fontId="6" type="noConversion"/>
  </si>
  <si>
    <t>BAL03897_2_BSP</t>
    <phoneticPr fontId="6" type="noConversion"/>
  </si>
  <si>
    <t>BAL08003_BSP,</t>
    <phoneticPr fontId="6" type="noConversion"/>
  </si>
  <si>
    <t>BALA02876_2_BSU</t>
    <phoneticPr fontId="6" type="noConversion"/>
  </si>
  <si>
    <t>BAL07826_2_BSP</t>
    <phoneticPr fontId="6" type="noConversion"/>
  </si>
  <si>
    <t>BAL11660_BSP, BAL06959_BSP</t>
    <phoneticPr fontId="7" type="noConversion"/>
  </si>
  <si>
    <t>BALA_013397_BSU</t>
    <phoneticPr fontId="6" type="noConversion"/>
  </si>
  <si>
    <t>AT2G17950</t>
    <phoneticPr fontId="6" type="noConversion"/>
  </si>
  <si>
    <t>BAL08320_BSP</t>
    <phoneticPr fontId="6" type="noConversion"/>
  </si>
  <si>
    <t>BAL08009_BSP,</t>
    <phoneticPr fontId="6" type="noConversion"/>
  </si>
  <si>
    <t>BALA03367_BSU</t>
    <phoneticPr fontId="6" type="noConversion"/>
  </si>
  <si>
    <t>At1g76420</t>
    <phoneticPr fontId="6" type="noConversion"/>
  </si>
  <si>
    <t>BAL08641_BSP, BAL08638_BSP</t>
    <phoneticPr fontId="6" type="noConversion"/>
  </si>
  <si>
    <t>BALA11256_BSU</t>
    <phoneticPr fontId="6" type="noConversion"/>
  </si>
  <si>
    <t>BAL08398_2_BSP</t>
    <phoneticPr fontId="6" type="noConversion"/>
  </si>
  <si>
    <t>BALA13603_BSU, BALA12847_BSU</t>
    <phoneticPr fontId="6" type="noConversion"/>
  </si>
  <si>
    <t>BAL01585_2_BSP</t>
    <phoneticPr fontId="6" type="noConversion"/>
  </si>
  <si>
    <t>BAL06018_BSP</t>
  </si>
  <si>
    <t>BALA00047_BSU, BALA09569_BSU</t>
  </si>
  <si>
    <t>BAL06344_BSP, BAL00751_BSP</t>
  </si>
  <si>
    <t>BALA06153_BSU</t>
  </si>
  <si>
    <t>BALA01711_2_BSU, BALA06630_2_BSU</t>
    <phoneticPr fontId="6" type="noConversion"/>
  </si>
  <si>
    <t>AT5G66700</t>
    <phoneticPr fontId="6" type="noConversion"/>
  </si>
  <si>
    <t>BAL13230_BSP,</t>
    <phoneticPr fontId="6" type="noConversion"/>
  </si>
  <si>
    <t>BALA07453_2_BSU</t>
    <phoneticPr fontId="6" type="noConversion"/>
  </si>
  <si>
    <t>AT1G71450</t>
    <phoneticPr fontId="6" type="noConversion"/>
  </si>
  <si>
    <t>AT2G33860</t>
    <phoneticPr fontId="7" type="noConversion"/>
  </si>
  <si>
    <t>BAL07386_2_BSP</t>
    <phoneticPr fontId="6" type="noConversion"/>
  </si>
  <si>
    <t>BAL10361_BSP,</t>
    <phoneticPr fontId="6" type="noConversion"/>
  </si>
  <si>
    <t>BALA05857_2_BSU</t>
    <phoneticPr fontId="6" type="noConversion"/>
  </si>
  <si>
    <t>BAL13014_BSP,</t>
    <phoneticPr fontId="6" type="noConversion"/>
  </si>
  <si>
    <t>BALA09816_2_BSU</t>
    <phoneticPr fontId="6" type="noConversion"/>
  </si>
  <si>
    <t>BAL06272_BSP</t>
  </si>
  <si>
    <t>BALA06721_BSU</t>
  </si>
  <si>
    <t>BAL12823_BSP</t>
  </si>
  <si>
    <t>BALA13740_BSU</t>
  </si>
  <si>
    <t>BAL01227_BSP, BAL06265_BSP</t>
  </si>
  <si>
    <t>BALA04693_BSU, BALA06730_BSU, BALA14228_BSU</t>
  </si>
  <si>
    <t>BAL13245_BSP</t>
  </si>
  <si>
    <t>BALA09474_BSU</t>
  </si>
  <si>
    <t>BALA11502_BSU</t>
  </si>
  <si>
    <t>BALA06155_BSU</t>
    <phoneticPr fontId="6" type="noConversion"/>
  </si>
  <si>
    <t>AT2G13540</t>
    <phoneticPr fontId="6" type="noConversion"/>
  </si>
  <si>
    <t>BAL08966_2_BSP</t>
    <phoneticPr fontId="6" type="noConversion"/>
  </si>
  <si>
    <t>BALA07761_BSU</t>
    <phoneticPr fontId="6" type="noConversion"/>
  </si>
  <si>
    <t>BALA14581_BSU</t>
    <phoneticPr fontId="6" type="noConversion"/>
  </si>
  <si>
    <t>BAL01124_2_BSP</t>
    <phoneticPr fontId="6" type="noConversion"/>
  </si>
  <si>
    <t>AT3G54560</t>
    <phoneticPr fontId="6" type="noConversion"/>
  </si>
  <si>
    <t>AT1G55325</t>
    <phoneticPr fontId="6" type="noConversion"/>
  </si>
  <si>
    <t>BAL06880_2_BSP</t>
    <phoneticPr fontId="6" type="noConversion"/>
  </si>
  <si>
    <t>BALA07848_2_BSU</t>
    <phoneticPr fontId="6" type="noConversion"/>
  </si>
  <si>
    <t>BAL06079_BSP</t>
    <phoneticPr fontId="6" type="noConversion"/>
  </si>
  <si>
    <t xml:space="preserve">
BALA08220_2_BSU</t>
    <phoneticPr fontId="6" type="noConversion"/>
  </si>
  <si>
    <t>BAL05645_BSP</t>
    <phoneticPr fontId="6" type="noConversion"/>
  </si>
  <si>
    <t>BALA06221_2_BSU</t>
    <phoneticPr fontId="6" type="noConversion"/>
  </si>
  <si>
    <t>AT5G61920</t>
    <phoneticPr fontId="6" type="noConversion"/>
  </si>
  <si>
    <t>BALA06111_2_BSU</t>
    <phoneticPr fontId="6" type="noConversion"/>
  </si>
  <si>
    <t>At2g34710</t>
    <phoneticPr fontId="6" type="noConversion"/>
  </si>
  <si>
    <t>BALA00727_BSU, BALA00733_BSU</t>
    <phoneticPr fontId="6" type="noConversion"/>
  </si>
  <si>
    <t>At3g23630</t>
    <phoneticPr fontId="6" type="noConversion"/>
  </si>
  <si>
    <t>BAL07994_BSP, BAL10123_BSP</t>
    <phoneticPr fontId="6" type="noConversion"/>
  </si>
  <si>
    <t>BALA11865_BSU, BALA02464_BSU, BALA02466_BSU</t>
    <phoneticPr fontId="6" type="noConversion"/>
  </si>
  <si>
    <t>GLU1</t>
    <phoneticPr fontId="6" type="noConversion"/>
  </si>
  <si>
    <t>BALA04885_2_BSU</t>
    <phoneticPr fontId="6" type="noConversion"/>
  </si>
  <si>
    <t>AT3G59420</t>
    <phoneticPr fontId="6" type="noConversion"/>
  </si>
  <si>
    <t>BAL02154_2_BSP,BAL04057_2_BSP</t>
    <phoneticPr fontId="6" type="noConversion"/>
  </si>
  <si>
    <t>AT5G43810</t>
    <phoneticPr fontId="6" type="noConversion"/>
  </si>
  <si>
    <t>SEP2</t>
    <phoneticPr fontId="6" type="noConversion"/>
  </si>
  <si>
    <t>AT1G71697</t>
    <phoneticPr fontId="6" type="noConversion"/>
  </si>
  <si>
    <t>BAL03391_BSP</t>
    <phoneticPr fontId="6" type="noConversion"/>
  </si>
  <si>
    <t>At5g18830</t>
    <phoneticPr fontId="6" type="noConversion"/>
  </si>
  <si>
    <t>BALA01801_BSU</t>
    <phoneticPr fontId="6" type="noConversion"/>
  </si>
  <si>
    <t>At2g47070</t>
    <phoneticPr fontId="6" type="noConversion"/>
  </si>
  <si>
    <t>BAL00482_BSP,</t>
    <phoneticPr fontId="6" type="noConversion"/>
  </si>
  <si>
    <t>At1g02065</t>
    <phoneticPr fontId="6" type="noConversion"/>
  </si>
  <si>
    <t>BALA04693_BSU, BALA14228_BSU</t>
    <phoneticPr fontId="6" type="noConversion"/>
  </si>
  <si>
    <t>At3g60030</t>
    <phoneticPr fontId="6" type="noConversion"/>
  </si>
  <si>
    <t>BAL00482_BSP</t>
    <phoneticPr fontId="6" type="noConversion"/>
  </si>
  <si>
    <t>AT3G22170</t>
    <phoneticPr fontId="6" type="noConversion"/>
  </si>
  <si>
    <t>BALA14189_BSU, BALA11468_BSU</t>
    <phoneticPr fontId="6" type="noConversion"/>
  </si>
  <si>
    <t>At4g25420</t>
    <phoneticPr fontId="6" type="noConversion"/>
  </si>
  <si>
    <t>At2g37630</t>
    <phoneticPr fontId="6" type="noConversion"/>
  </si>
  <si>
    <t>AT5G14010</t>
    <phoneticPr fontId="6" type="noConversion"/>
  </si>
  <si>
    <t>BALA00727_BSU</t>
    <phoneticPr fontId="6" type="noConversion"/>
  </si>
  <si>
    <t>BALA11443_BSU, BALA12759_BSU</t>
    <phoneticPr fontId="6" type="noConversion"/>
  </si>
  <si>
    <t>AT1G73590</t>
    <phoneticPr fontId="6" type="noConversion"/>
  </si>
  <si>
    <t>AT3G12280</t>
    <phoneticPr fontId="6" type="noConversion"/>
  </si>
  <si>
    <t>BALA06332_BSU</t>
    <phoneticPr fontId="6" type="noConversion"/>
  </si>
  <si>
    <t>AT1G50030</t>
    <phoneticPr fontId="6" type="noConversion"/>
  </si>
  <si>
    <t>BALA_001164_BSU</t>
    <phoneticPr fontId="6" type="noConversion"/>
  </si>
  <si>
    <t>BAL_012645_BSP</t>
    <phoneticPr fontId="6" type="noConversion"/>
  </si>
  <si>
    <t>AT4G18710</t>
    <phoneticPr fontId="6" type="noConversion"/>
  </si>
  <si>
    <t>BALA12101_BSU, BALA12382_BSU</t>
    <phoneticPr fontId="6" type="noConversion"/>
  </si>
  <si>
    <t>AT4G32800</t>
    <phoneticPr fontId="6" type="noConversion"/>
  </si>
  <si>
    <t>AT1G16530</t>
    <phoneticPr fontId="6" type="noConversion"/>
  </si>
  <si>
    <r>
      <t>1</t>
    </r>
    <r>
      <rPr>
        <sz val="11"/>
        <color rgb="FF000000"/>
        <rFont val="等线"/>
        <family val="3"/>
        <charset val="134"/>
        <scheme val="minor"/>
      </rPr>
      <t>Cambium and vascular tissues</t>
    </r>
  </si>
  <si>
    <t>BAL08173_BSP,</t>
    <phoneticPr fontId="6" type="noConversion"/>
  </si>
  <si>
    <t>AT1G07900</t>
    <phoneticPr fontId="6" type="noConversion"/>
  </si>
  <si>
    <t>BAL07630_2_BSP</t>
    <phoneticPr fontId="6" type="noConversion"/>
  </si>
  <si>
    <t>AT1G50420</t>
    <phoneticPr fontId="6" type="noConversion"/>
  </si>
  <si>
    <t>BALA14964_BSU</t>
    <phoneticPr fontId="6" type="noConversion"/>
  </si>
  <si>
    <t>AT1G31320</t>
    <phoneticPr fontId="6" type="noConversion"/>
  </si>
  <si>
    <t>AT4G37490</t>
    <phoneticPr fontId="7" type="noConversion"/>
  </si>
  <si>
    <t>At3g24650</t>
    <phoneticPr fontId="6" type="noConversion"/>
  </si>
  <si>
    <t>BAL10858_BSP,</t>
    <phoneticPr fontId="6" type="noConversion"/>
  </si>
  <si>
    <t>BALA12549_BSU</t>
    <phoneticPr fontId="6" type="noConversion"/>
  </si>
  <si>
    <t>At5g13640</t>
    <phoneticPr fontId="6" type="noConversion"/>
  </si>
  <si>
    <t>BAL12087_BSP,BAL14181_BSP,</t>
    <phoneticPr fontId="6" type="noConversion"/>
  </si>
  <si>
    <t>BALA01587_BSU</t>
    <phoneticPr fontId="6" type="noConversion"/>
  </si>
  <si>
    <t>At5g06760</t>
    <phoneticPr fontId="6" type="noConversion"/>
  </si>
  <si>
    <t>AT2G03500</t>
    <phoneticPr fontId="6" type="noConversion"/>
  </si>
  <si>
    <t>BALA15054_BSU</t>
    <phoneticPr fontId="6" type="noConversion"/>
  </si>
  <si>
    <t>AT5G65050</t>
    <phoneticPr fontId="6" type="noConversion"/>
  </si>
  <si>
    <t>BAL00754_BSP</t>
    <phoneticPr fontId="6" type="noConversion"/>
  </si>
  <si>
    <t>BAL09636_BSP</t>
    <phoneticPr fontId="6" type="noConversion"/>
  </si>
  <si>
    <t>AT1G18450</t>
    <phoneticPr fontId="6" type="noConversion"/>
  </si>
  <si>
    <t>BAL_002413_BSP</t>
    <phoneticPr fontId="6" type="noConversion"/>
  </si>
  <si>
    <t>AT3G33520</t>
    <phoneticPr fontId="6" type="noConversion"/>
  </si>
  <si>
    <t>BAL03329_BSP</t>
    <phoneticPr fontId="6" type="noConversion"/>
  </si>
  <si>
    <t>BAL07562_BSP</t>
    <phoneticPr fontId="6" type="noConversion"/>
  </si>
  <si>
    <t>AT5G14170</t>
    <phoneticPr fontId="6" type="noConversion"/>
  </si>
  <si>
    <t>BAL04094_BSP</t>
    <phoneticPr fontId="6" type="noConversion"/>
  </si>
  <si>
    <t>BAL08361_BSP</t>
    <phoneticPr fontId="6" type="noConversion"/>
  </si>
  <si>
    <t>AT1G01040</t>
    <phoneticPr fontId="6" type="noConversion"/>
  </si>
  <si>
    <t>BALA07804_BSU</t>
    <phoneticPr fontId="6" type="noConversion"/>
  </si>
  <si>
    <t>BAL04629_BSP</t>
    <phoneticPr fontId="6" type="noConversion"/>
  </si>
  <si>
    <t>AT1G79730</t>
    <phoneticPr fontId="6" type="noConversion"/>
  </si>
  <si>
    <t>BALA03726_BSU</t>
    <phoneticPr fontId="6" type="noConversion"/>
  </si>
  <si>
    <r>
      <rPr>
        <b/>
        <sz val="11"/>
        <color theme="1"/>
        <rFont val="等线"/>
        <family val="3"/>
        <charset val="134"/>
        <scheme val="minor"/>
      </rPr>
      <t>BALA_007789_BSU</t>
    </r>
    <r>
      <rPr>
        <sz val="11"/>
        <color theme="1"/>
        <rFont val="等线"/>
        <family val="2"/>
        <charset val="134"/>
        <scheme val="minor"/>
      </rPr>
      <t>, BALA08255_BSU</t>
    </r>
    <phoneticPr fontId="6" type="noConversion"/>
  </si>
  <si>
    <t>AT5G51230</t>
    <phoneticPr fontId="6" type="noConversion"/>
  </si>
  <si>
    <t>AT1G08260</t>
    <phoneticPr fontId="6" type="noConversion"/>
  </si>
  <si>
    <t>BAL03331_BSP</t>
    <phoneticPr fontId="6" type="noConversion"/>
  </si>
  <si>
    <t>AT3G20740</t>
    <phoneticPr fontId="6" type="noConversion"/>
  </si>
  <si>
    <t>BALA07044_BSU</t>
    <phoneticPr fontId="6" type="noConversion"/>
  </si>
  <si>
    <t>AT3G10390</t>
    <phoneticPr fontId="6" type="noConversion"/>
  </si>
  <si>
    <t>BAL10018_BSP</t>
    <phoneticPr fontId="6" type="noConversion"/>
  </si>
  <si>
    <t>AT2G19520</t>
    <phoneticPr fontId="6" type="noConversion"/>
  </si>
  <si>
    <t>BALA13476_BSU, BALA14640_BSU</t>
    <phoneticPr fontId="6" type="noConversion"/>
  </si>
  <si>
    <t>AT5G63960</t>
    <phoneticPr fontId="6" type="noConversion"/>
  </si>
  <si>
    <t>BALA07910_BSU</t>
    <phoneticPr fontId="6" type="noConversion"/>
  </si>
  <si>
    <t>AT5G64610</t>
    <phoneticPr fontId="6" type="noConversion"/>
  </si>
  <si>
    <t>BALA01483_2_BSU</t>
    <phoneticPr fontId="6" type="noConversion"/>
  </si>
  <si>
    <t>BALA13717_BSU</t>
    <phoneticPr fontId="6" type="noConversion"/>
  </si>
  <si>
    <t>AT2G48160</t>
    <phoneticPr fontId="6" type="noConversion"/>
  </si>
  <si>
    <t>BALA00314_BSU</t>
    <phoneticPr fontId="6" type="noConversion"/>
  </si>
  <si>
    <r>
      <rPr>
        <b/>
        <sz val="11"/>
        <color theme="1"/>
        <rFont val="等线"/>
        <family val="3"/>
        <charset val="134"/>
        <scheme val="minor"/>
      </rPr>
      <t>BAL06383_2_BSP</t>
    </r>
    <r>
      <rPr>
        <sz val="11"/>
        <color theme="1"/>
        <rFont val="等线"/>
        <family val="2"/>
        <charset val="134"/>
        <scheme val="minor"/>
      </rPr>
      <t xml:space="preserve">, BAL09338_BSP, </t>
    </r>
    <phoneticPr fontId="6" type="noConversion"/>
  </si>
  <si>
    <t>BALA_006209_BSU</t>
    <phoneticPr fontId="6" type="noConversion"/>
  </si>
  <si>
    <t>AT4G04920</t>
    <phoneticPr fontId="6" type="noConversion"/>
  </si>
  <si>
    <t>BALA05705_2_BSU</t>
    <phoneticPr fontId="6" type="noConversion"/>
  </si>
  <si>
    <t>AT4G24680</t>
    <phoneticPr fontId="6" type="noConversion"/>
  </si>
  <si>
    <t>BAL12727_BSP</t>
    <phoneticPr fontId="6" type="noConversion"/>
  </si>
  <si>
    <t>BAL05787_BSP</t>
    <phoneticPr fontId="6" type="noConversion"/>
  </si>
  <si>
    <t>AT5G60410</t>
    <phoneticPr fontId="6" type="noConversion"/>
  </si>
  <si>
    <t>BALA07248_BSU, BALA05857_BSU</t>
    <phoneticPr fontId="6" type="noConversion"/>
  </si>
  <si>
    <r>
      <rPr>
        <b/>
        <sz val="11"/>
        <color theme="1"/>
        <rFont val="等线"/>
        <family val="3"/>
        <charset val="134"/>
        <scheme val="minor"/>
      </rPr>
      <t>BAL04800_2_BSP</t>
    </r>
    <r>
      <rPr>
        <sz val="11"/>
        <color theme="1"/>
        <rFont val="等线"/>
        <family val="2"/>
        <charset val="134"/>
        <scheme val="minor"/>
      </rPr>
      <t>, BAL14645_BSP</t>
    </r>
    <phoneticPr fontId="6" type="noConversion"/>
  </si>
  <si>
    <t>BAL11662_BSP</t>
    <phoneticPr fontId="6" type="noConversion"/>
  </si>
  <si>
    <t>AT3G49600</t>
    <phoneticPr fontId="6" type="noConversion"/>
  </si>
  <si>
    <t>BAL04768_2_BSP</t>
    <phoneticPr fontId="6" type="noConversion"/>
  </si>
  <si>
    <t>AT5G45600</t>
    <phoneticPr fontId="6" type="noConversion"/>
  </si>
  <si>
    <t>AT4G32980</t>
    <phoneticPr fontId="6" type="noConversion"/>
  </si>
  <si>
    <t>BALA12537_BSU, BALA13680_BSU</t>
    <phoneticPr fontId="6" type="noConversion"/>
  </si>
  <si>
    <t>AT3G05120</t>
    <phoneticPr fontId="6" type="noConversion"/>
  </si>
  <si>
    <t>BAL09109_BSP, BAL08233_BSP</t>
    <phoneticPr fontId="6" type="noConversion"/>
  </si>
  <si>
    <t>BALA07061_BSU, BALA09032_BSU</t>
    <phoneticPr fontId="6" type="noConversion"/>
  </si>
  <si>
    <t>AT2G37630</t>
    <phoneticPr fontId="6" type="noConversion"/>
  </si>
  <si>
    <t>BAL05477_BSP</t>
    <phoneticPr fontId="6" type="noConversion"/>
  </si>
  <si>
    <t>BALA_006037_BSU</t>
    <phoneticPr fontId="6" type="noConversion"/>
  </si>
  <si>
    <t>AT3G07650</t>
    <phoneticPr fontId="6" type="noConversion"/>
  </si>
  <si>
    <t>BALA07074_2_BSU</t>
    <phoneticPr fontId="6" type="noConversion"/>
  </si>
  <si>
    <t>AT2G32950</t>
    <phoneticPr fontId="6" type="noConversion"/>
  </si>
  <si>
    <t>BALA03724_2_BSU</t>
    <phoneticPr fontId="6" type="noConversion"/>
  </si>
  <si>
    <t>BALA14303_BSU, BALA08129_BSU</t>
    <phoneticPr fontId="6" type="noConversion"/>
  </si>
  <si>
    <t>AT2G34720</t>
    <phoneticPr fontId="6" type="noConversion"/>
  </si>
  <si>
    <t>BALA00732_BSU</t>
    <phoneticPr fontId="6" type="noConversion"/>
  </si>
  <si>
    <t>AT1G25540</t>
    <phoneticPr fontId="6" type="noConversion"/>
  </si>
  <si>
    <t>BALA02968_BSU, BALA05190_BSU</t>
    <phoneticPr fontId="6" type="noConversion"/>
  </si>
  <si>
    <t>BALA09976_BSU</t>
    <phoneticPr fontId="6" type="noConversion"/>
  </si>
  <si>
    <t>BAL01750_BSP, BAL13646_BSP</t>
    <phoneticPr fontId="6" type="noConversion"/>
  </si>
  <si>
    <t>BALA05911_BSU</t>
    <phoneticPr fontId="6" type="noConversion"/>
  </si>
  <si>
    <t>AT1G15750</t>
    <phoneticPr fontId="6" type="noConversion"/>
  </si>
  <si>
    <t>BAL14654_BSP, BAL03149_BSP</t>
    <phoneticPr fontId="6" type="noConversion"/>
  </si>
  <si>
    <t>AT1G78580</t>
    <phoneticPr fontId="6" type="noConversion"/>
  </si>
  <si>
    <r>
      <t xml:space="preserve">BALA07217_BSU, </t>
    </r>
    <r>
      <rPr>
        <b/>
        <sz val="11"/>
        <color theme="1"/>
        <rFont val="等线"/>
        <family val="3"/>
        <charset val="134"/>
        <scheme val="minor"/>
      </rPr>
      <t>BALA04223_2_BSU, BALA09566_2_BSU</t>
    </r>
    <phoneticPr fontId="6" type="noConversion"/>
  </si>
  <si>
    <t>BALA02079_BSU</t>
    <phoneticPr fontId="6" type="noConversion"/>
  </si>
  <si>
    <t>AT3G26744</t>
    <phoneticPr fontId="6" type="noConversion"/>
  </si>
  <si>
    <t>BALA02685_2_BSU, BALA07767_2_BSU</t>
    <phoneticPr fontId="6" type="noConversion"/>
  </si>
  <si>
    <t>BAL00781_2_BSP,BAL09482_2_BSP</t>
    <phoneticPr fontId="6" type="noConversion"/>
  </si>
  <si>
    <t>AT2G44150</t>
    <phoneticPr fontId="6" type="noConversion"/>
  </si>
  <si>
    <t>BALA02924_BSU</t>
    <phoneticPr fontId="6" type="noConversion"/>
  </si>
  <si>
    <t>AT1G30970</t>
    <phoneticPr fontId="6" type="noConversion"/>
  </si>
  <si>
    <t>BAL02233_BSP</t>
    <phoneticPr fontId="6" type="noConversion"/>
  </si>
  <si>
    <t>BAL14083_BSP, BAL13171_BSP</t>
    <phoneticPr fontId="6" type="noConversion"/>
  </si>
  <si>
    <t>BAL03096_2_BSP</t>
    <phoneticPr fontId="6" type="noConversion"/>
  </si>
  <si>
    <t>BAL11205_BSP,</t>
    <phoneticPr fontId="6" type="noConversion"/>
  </si>
  <si>
    <t>BAL07729_BSP,BAL07731_BSP,</t>
    <phoneticPr fontId="6" type="noConversion"/>
  </si>
  <si>
    <t>AT1G69570</t>
    <phoneticPr fontId="6" type="noConversion"/>
  </si>
  <si>
    <t>At2g46410</t>
    <phoneticPr fontId="6" type="noConversion"/>
  </si>
  <si>
    <t>BALA03642_2_BSU,BALA07114_2_BSU</t>
    <phoneticPr fontId="6" type="noConversion"/>
  </si>
  <si>
    <t>At1g22710</t>
    <phoneticPr fontId="6" type="noConversion"/>
  </si>
  <si>
    <t>AT2G30360</t>
    <phoneticPr fontId="6" type="noConversion"/>
  </si>
  <si>
    <r>
      <t xml:space="preserve">BALA09749_BSU, </t>
    </r>
    <r>
      <rPr>
        <b/>
        <sz val="11"/>
        <color theme="1"/>
        <rFont val="等线"/>
        <family val="3"/>
        <charset val="134"/>
        <scheme val="minor"/>
      </rPr>
      <t xml:space="preserve"> BALA04894_2_BSU</t>
    </r>
    <phoneticPr fontId="6" type="noConversion"/>
  </si>
  <si>
    <t>BALA09749_BSU,  BALA04894_2_BSU</t>
    <phoneticPr fontId="6" type="noConversion"/>
  </si>
  <si>
    <t>AT1G48410</t>
    <phoneticPr fontId="6" type="noConversion"/>
  </si>
  <si>
    <t>BALA08651_BSU</t>
    <phoneticPr fontId="6" type="noConversion"/>
  </si>
  <si>
    <t>CSA</t>
    <phoneticPr fontId="6" type="noConversion"/>
  </si>
  <si>
    <t>A</t>
  </si>
  <si>
    <t>B</t>
  </si>
  <si>
    <t>C</t>
  </si>
  <si>
    <t>D</t>
  </si>
  <si>
    <t>E</t>
  </si>
  <si>
    <t>F</t>
  </si>
  <si>
    <t>G</t>
  </si>
  <si>
    <t>H</t>
  </si>
  <si>
    <t>I</t>
  </si>
  <si>
    <t>SUPPLEMENTARY TABLE 6. Gene loss in different categories related to development (shoot, root, vascular, flowering) in parasitic plants.</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</si>
</sst>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5"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3"/>
      <charset val="134"/>
      <scheme val="minor"/>
    </font>
    <font>
      <sz val="9"/>
      <name val="等线"/>
      <family val="2"/>
      <charset val="134"/>
      <scheme val="minor"/>
    </font>
    <font>
      <sz val="9"/>
      <name val="等线"/>
      <family val="3"/>
      <charset val="134"/>
      <scheme val="minor"/>
    </font>
    <font>
      <sz val="11"/>
      <color theme="1"/>
      <name val="Times New Roman"/>
      <family val="1"/>
    </font>
    <font>
      <u/>
      <sz val="11"/>
      <color rgb="FF0000FF"/>
      <name val="等线"/>
      <family val="3"/>
      <charset val="134"/>
      <scheme val="minor"/>
    </font>
    <font>
      <u/>
      <sz val="11"/>
      <color rgb="FF0000FF"/>
      <name val="Times New Roman"/>
      <family val="1"/>
    </font>
    <font>
      <sz val="11"/>
      <color theme="1"/>
      <name val="等线"/>
      <family val="3"/>
      <charset val="134"/>
      <scheme val="minor"/>
    </font>
    <font>
      <sz val="11"/>
      <name val="等线"/>
      <family val="3"/>
      <charset val="134"/>
      <scheme val="minor"/>
    </font>
    <font>
      <u/>
      <sz val="11"/>
      <color theme="10"/>
      <name val="等线"/>
      <family val="2"/>
      <charset val="134"/>
      <scheme val="minor"/>
    </font>
    <font>
      <b/>
      <sz val="11"/>
      <color theme="1"/>
      <name val="等线"/>
      <family val="3"/>
      <charset val="134"/>
      <scheme val="minor"/>
    </font>
    <font>
      <sz val="10"/>
      <color theme="1"/>
      <name val="Arial"/>
      <family val="2"/>
    </font>
    <font>
      <b/>
      <sz val="12"/>
      <color theme="1"/>
      <name val="等线"/>
      <family val="2"/>
      <scheme val="minor"/>
    </font>
    <font>
      <sz val="11"/>
      <color rgb="FF000000"/>
      <name val="等线"/>
      <family val="2"/>
      <scheme val="minor"/>
    </font>
    <font>
      <vertAlign val="superscript"/>
      <sz val="11"/>
      <color rgb="FF000000"/>
      <name val="等线"/>
      <family val="2"/>
      <scheme val="minor"/>
    </font>
    <font>
      <sz val="10"/>
      <name val="Arial"/>
      <family val="2"/>
    </font>
    <font>
      <sz val="11"/>
      <color rgb="FFFF0000"/>
      <name val="等线"/>
      <family val="2"/>
      <scheme val="minor"/>
    </font>
    <font>
      <b/>
      <sz val="11"/>
      <name val="等线"/>
      <family val="3"/>
      <charset val="134"/>
      <scheme val="minor"/>
    </font>
    <font>
      <sz val="11"/>
      <name val="等线"/>
      <family val="2"/>
      <charset val="134"/>
      <scheme val="minor"/>
    </font>
    <font>
      <u/>
      <sz val="11"/>
      <name val="等线"/>
      <family val="3"/>
      <charset val="134"/>
      <scheme val="minor"/>
    </font>
    <font>
      <b/>
      <sz val="12"/>
      <color theme="1"/>
      <name val="等线"/>
      <family val="3"/>
      <charset val="134"/>
      <scheme val="minor"/>
    </font>
    <font>
      <sz val="11"/>
      <name val="Times New Roman"/>
      <family val="1"/>
    </font>
    <font>
      <i/>
      <sz val="11"/>
      <color theme="1"/>
      <name val="等线"/>
      <family val="3"/>
      <charset val="134"/>
      <scheme val="minor"/>
    </font>
    <font>
      <u/>
      <sz val="11"/>
      <color theme="10"/>
      <name val="等线"/>
      <family val="3"/>
      <charset val="134"/>
    </font>
    <font>
      <b/>
      <sz val="12"/>
      <color theme="1"/>
      <name val="Arial"/>
      <family val="2"/>
    </font>
    <font>
      <sz val="9"/>
      <name val="等线"/>
      <family val="2"/>
      <charset val="136"/>
      <scheme val="minor"/>
    </font>
    <font>
      <sz val="11"/>
      <color rgb="FF00B0F0"/>
      <name val="等线"/>
      <family val="2"/>
      <charset val="134"/>
      <scheme val="minor"/>
    </font>
    <font>
      <sz val="11"/>
      <color rgb="FF000000"/>
      <name val="等线"/>
      <family val="3"/>
      <charset val="134"/>
      <scheme val="minor"/>
    </font>
    <font>
      <vertAlign val="superscript"/>
      <sz val="11"/>
      <color rgb="FF000000"/>
      <name val="等线"/>
      <family val="3"/>
      <charset val="134"/>
      <scheme val="minor"/>
    </font>
    <font>
      <sz val="11"/>
      <color rgb="FF000000"/>
      <name val="Calibri"/>
      <family val="2"/>
      <charset val="1"/>
    </font>
    <font>
      <b/>
      <sz val="12"/>
      <color rgb="FF000000"/>
      <name val="Times New Roman"/>
      <family val="1"/>
    </font>
  </fonts>
  <fills count="16">
    <fill>
      <patternFill patternType="none"/>
    </fill>
    <fill>
      <patternFill patternType="gray125"/>
    </fill>
    <fill>
      <patternFill patternType="solid">
        <fgColor rgb="FF92D050"/>
        <bgColor indexed="64"/>
      </patternFill>
    </fill>
    <fill>
      <patternFill patternType="solid">
        <fgColor rgb="FFFFFFFF"/>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000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s>
  <borders count="5">
    <border>
      <left/>
      <right/>
      <top/>
      <bottom/>
      <diagonal/>
    </border>
    <border>
      <left/>
      <right/>
      <top/>
      <bottom style="medium">
        <color auto="1"/>
      </bottom>
      <diagonal/>
    </border>
    <border>
      <left/>
      <right/>
      <top style="thin">
        <color indexed="64"/>
      </top>
      <bottom style="medium">
        <color indexed="64"/>
      </bottom>
      <diagonal/>
    </border>
    <border>
      <left/>
      <right/>
      <top style="medium">
        <color auto="1"/>
      </top>
      <bottom style="medium">
        <color indexed="64"/>
      </bottom>
      <diagonal/>
    </border>
    <border>
      <left/>
      <right/>
      <top style="medium">
        <color indexed="64"/>
      </top>
      <bottom/>
      <diagonal/>
    </border>
  </borders>
  <cellStyleXfs count="44">
    <xf numFmtId="0" fontId="0" fillId="0" borderId="0">
      <alignment vertical="center"/>
    </xf>
    <xf numFmtId="0" fontId="5" fillId="0" borderId="0">
      <alignment vertical="center"/>
    </xf>
    <xf numFmtId="0" fontId="9" fillId="0" borderId="0" applyNumberFormat="0" applyFill="0" applyBorder="0" applyAlignment="0" applyProtection="0">
      <alignment vertical="center"/>
    </xf>
    <xf numFmtId="0" fontId="11" fillId="0" borderId="0">
      <alignment vertical="center"/>
    </xf>
    <xf numFmtId="0" fontId="11" fillId="0" borderId="0">
      <alignment vertical="center"/>
    </xf>
    <xf numFmtId="0" fontId="13" fillId="0" borderId="0" applyNumberFormat="0" applyFill="0" applyBorder="0" applyAlignment="0" applyProtection="0">
      <alignment vertical="center"/>
    </xf>
    <xf numFmtId="0" fontId="15" fillId="0" borderId="0"/>
    <xf numFmtId="9"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0" fontId="15" fillId="0" borderId="0"/>
    <xf numFmtId="0" fontId="4" fillId="0" borderId="0"/>
    <xf numFmtId="0" fontId="19" fillId="0" borderId="0"/>
    <xf numFmtId="0" fontId="3" fillId="0" borderId="0"/>
    <xf numFmtId="0" fontId="2" fillId="0" borderId="0"/>
    <xf numFmtId="0" fontId="27" fillId="0" borderId="0" applyNumberFormat="0" applyFill="0" applyBorder="0" applyAlignment="0" applyProtection="0">
      <alignment vertical="top"/>
      <protection locked="0"/>
    </xf>
    <xf numFmtId="44" fontId="15" fillId="0" borderId="0" applyFont="0" applyFill="0" applyBorder="0" applyAlignment="0" applyProtection="0"/>
    <xf numFmtId="0" fontId="5" fillId="0" borderId="0">
      <alignment vertical="center"/>
    </xf>
    <xf numFmtId="0" fontId="5" fillId="0" borderId="0">
      <alignment vertical="center"/>
    </xf>
    <xf numFmtId="44" fontId="15" fillId="0" borderId="0" applyFont="0" applyFill="0" applyBorder="0" applyAlignment="0" applyProtection="0"/>
    <xf numFmtId="42"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44" fontId="15" fillId="0" borderId="0" applyFont="0" applyFill="0" applyBorder="0" applyAlignment="0" applyProtection="0"/>
    <xf numFmtId="0" fontId="1" fillId="0" borderId="0"/>
    <xf numFmtId="44" fontId="15" fillId="0" borderId="0" applyFont="0" applyFill="0" applyBorder="0" applyAlignment="0" applyProtection="0"/>
    <xf numFmtId="0" fontId="1" fillId="0" borderId="0"/>
    <xf numFmtId="0" fontId="1" fillId="0" borderId="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3" fillId="0" borderId="0"/>
  </cellStyleXfs>
  <cellXfs count="168">
    <xf numFmtId="0" fontId="0" fillId="0" borderId="0" xfId="0">
      <alignment vertical="center"/>
    </xf>
    <xf numFmtId="0" fontId="5" fillId="0" borderId="0" xfId="1">
      <alignment vertical="center"/>
    </xf>
    <xf numFmtId="0" fontId="10" fillId="0" borderId="0" xfId="2" applyFont="1">
      <alignment vertical="center"/>
    </xf>
    <xf numFmtId="0" fontId="11" fillId="0" borderId="0" xfId="3">
      <alignment vertical="center"/>
    </xf>
    <xf numFmtId="0" fontId="11" fillId="0" borderId="0" xfId="4">
      <alignment vertical="center"/>
    </xf>
    <xf numFmtId="0" fontId="12" fillId="3" borderId="0" xfId="4" applyFont="1" applyFill="1">
      <alignment vertical="center"/>
    </xf>
    <xf numFmtId="0" fontId="8" fillId="0" borderId="0" xfId="0" applyFont="1">
      <alignment vertical="center"/>
    </xf>
    <xf numFmtId="0" fontId="0" fillId="4" borderId="0" xfId="0" applyFill="1">
      <alignment vertical="center"/>
    </xf>
    <xf numFmtId="0" fontId="0" fillId="0" borderId="0" xfId="0" applyAlignment="1">
      <alignment vertical="center"/>
    </xf>
    <xf numFmtId="0" fontId="0" fillId="0" borderId="0" xfId="0" applyFont="1">
      <alignment vertical="center"/>
    </xf>
    <xf numFmtId="0" fontId="0" fillId="0" borderId="0" xfId="0" applyAlignment="1"/>
    <xf numFmtId="0" fontId="0" fillId="4" borderId="0" xfId="0" applyFill="1" applyAlignment="1"/>
    <xf numFmtId="0" fontId="0" fillId="2" borderId="0" xfId="0" applyFill="1" applyAlignment="1"/>
    <xf numFmtId="0" fontId="0" fillId="5" borderId="0" xfId="0" applyFill="1">
      <alignment vertical="center"/>
    </xf>
    <xf numFmtId="0" fontId="17" fillId="0" borderId="0" xfId="13" applyFont="1" applyAlignment="1">
      <alignment vertical="center"/>
    </xf>
    <xf numFmtId="0" fontId="18" fillId="0" borderId="0" xfId="13" applyFont="1" applyAlignment="1">
      <alignment vertical="center"/>
    </xf>
    <xf numFmtId="0" fontId="17" fillId="0" borderId="0" xfId="13" applyFont="1" applyBorder="1" applyAlignment="1">
      <alignment vertical="center"/>
    </xf>
    <xf numFmtId="0" fontId="18" fillId="0" borderId="0" xfId="13" applyFont="1" applyBorder="1" applyAlignment="1">
      <alignment vertical="center"/>
    </xf>
    <xf numFmtId="0" fontId="5" fillId="0" borderId="0" xfId="4" applyFont="1">
      <alignment vertical="center"/>
    </xf>
    <xf numFmtId="0" fontId="11" fillId="0" borderId="0" xfId="3" applyFill="1">
      <alignment vertical="center"/>
    </xf>
    <xf numFmtId="0" fontId="13" fillId="0" borderId="0" xfId="5" applyFill="1">
      <alignment vertical="center"/>
    </xf>
    <xf numFmtId="0" fontId="12" fillId="0" borderId="0" xfId="4" applyFont="1" applyFill="1">
      <alignment vertical="center"/>
    </xf>
    <xf numFmtId="0" fontId="11" fillId="0" borderId="0" xfId="4" applyFill="1">
      <alignment vertical="center"/>
    </xf>
    <xf numFmtId="0" fontId="5" fillId="0" borderId="0" xfId="4" applyFont="1" applyFill="1">
      <alignment vertical="center"/>
    </xf>
    <xf numFmtId="0" fontId="8" fillId="0" borderId="0" xfId="0" applyFont="1" applyAlignment="1">
      <alignment horizontal="left" vertical="center"/>
    </xf>
    <xf numFmtId="0" fontId="0" fillId="0" borderId="0" xfId="0" applyFill="1">
      <alignment vertical="center"/>
    </xf>
    <xf numFmtId="0" fontId="12" fillId="0" borderId="0" xfId="1" applyFont="1" applyFill="1">
      <alignment vertical="center"/>
    </xf>
    <xf numFmtId="0" fontId="5" fillId="0" borderId="0" xfId="3" applyFont="1" applyFill="1">
      <alignment vertical="center"/>
    </xf>
    <xf numFmtId="0" fontId="0" fillId="6" borderId="0" xfId="0" applyFill="1">
      <alignment vertical="center"/>
    </xf>
    <xf numFmtId="0" fontId="14" fillId="6" borderId="0" xfId="0" applyFont="1" applyFill="1">
      <alignment vertical="center"/>
    </xf>
    <xf numFmtId="0" fontId="12" fillId="6" borderId="0" xfId="0" applyFont="1" applyFill="1">
      <alignment vertical="center"/>
    </xf>
    <xf numFmtId="0" fontId="21" fillId="6" borderId="0" xfId="0" applyFont="1" applyFill="1">
      <alignment vertical="center"/>
    </xf>
    <xf numFmtId="0" fontId="0" fillId="0" borderId="1" xfId="0" applyBorder="1">
      <alignment vertical="center"/>
    </xf>
    <xf numFmtId="0" fontId="14" fillId="0" borderId="1" xfId="0" applyFont="1" applyBorder="1">
      <alignment vertical="center"/>
    </xf>
    <xf numFmtId="0" fontId="5" fillId="0" borderId="0" xfId="0" applyFont="1">
      <alignment vertical="center"/>
    </xf>
    <xf numFmtId="0" fontId="0" fillId="0" borderId="0" xfId="0" applyBorder="1">
      <alignment vertical="center"/>
    </xf>
    <xf numFmtId="0" fontId="0" fillId="0" borderId="1" xfId="0" applyBorder="1" applyAlignment="1"/>
    <xf numFmtId="0" fontId="0" fillId="0" borderId="2" xfId="0" applyBorder="1">
      <alignment vertical="center"/>
    </xf>
    <xf numFmtId="0" fontId="0" fillId="0" borderId="3" xfId="0" applyBorder="1">
      <alignment vertical="center"/>
    </xf>
    <xf numFmtId="0" fontId="22" fillId="0" borderId="0" xfId="0" applyFont="1">
      <alignment vertical="center"/>
    </xf>
    <xf numFmtId="0" fontId="12" fillId="4" borderId="0" xfId="0" applyFont="1" applyFill="1">
      <alignment vertical="center"/>
    </xf>
    <xf numFmtId="0" fontId="12" fillId="0" borderId="0" xfId="0" applyFont="1">
      <alignment vertical="center"/>
    </xf>
    <xf numFmtId="0" fontId="8" fillId="0" borderId="0" xfId="0" applyFont="1" applyAlignment="1">
      <alignment horizontal="left" vertical="center"/>
    </xf>
    <xf numFmtId="0" fontId="12" fillId="0" borderId="0" xfId="1" applyFont="1">
      <alignment vertical="center"/>
    </xf>
    <xf numFmtId="0" fontId="12" fillId="2" borderId="0" xfId="1" applyFont="1" applyFill="1">
      <alignment vertical="center"/>
    </xf>
    <xf numFmtId="0" fontId="23" fillId="0" borderId="0" xfId="2" applyFont="1" applyFill="1">
      <alignment vertical="center"/>
    </xf>
    <xf numFmtId="0" fontId="12" fillId="0" borderId="0" xfId="0" applyFont="1" applyFill="1">
      <alignment vertical="center"/>
    </xf>
    <xf numFmtId="0" fontId="23" fillId="0" borderId="0" xfId="5" applyFont="1" applyFill="1">
      <alignment vertical="center"/>
    </xf>
    <xf numFmtId="0" fontId="24" fillId="0" borderId="0" xfId="1" applyFont="1">
      <alignment vertical="center"/>
    </xf>
    <xf numFmtId="0" fontId="25" fillId="0" borderId="0" xfId="1" applyFont="1">
      <alignment vertical="center"/>
    </xf>
    <xf numFmtId="0" fontId="12" fillId="0" borderId="1" xfId="1" applyFont="1" applyFill="1" applyBorder="1">
      <alignment vertical="center"/>
    </xf>
    <xf numFmtId="0" fontId="12" fillId="0" borderId="1" xfId="1" applyFont="1" applyBorder="1">
      <alignment vertical="center"/>
    </xf>
    <xf numFmtId="0" fontId="16" fillId="0" borderId="1" xfId="0" applyFont="1" applyBorder="1" applyAlignment="1"/>
    <xf numFmtId="0" fontId="22" fillId="0" borderId="1" xfId="0" applyFont="1" applyBorder="1">
      <alignment vertical="center"/>
    </xf>
    <xf numFmtId="0" fontId="0" fillId="0" borderId="2" xfId="0" applyBorder="1" applyAlignment="1"/>
    <xf numFmtId="0" fontId="22" fillId="0" borderId="2" xfId="0" applyFont="1" applyBorder="1">
      <alignment vertical="center"/>
    </xf>
    <xf numFmtId="0" fontId="25" fillId="0" borderId="1" xfId="1" applyFont="1" applyBorder="1">
      <alignment vertical="center"/>
    </xf>
    <xf numFmtId="0" fontId="13" fillId="0" borderId="1" xfId="5" applyFill="1" applyBorder="1">
      <alignment vertical="center"/>
    </xf>
    <xf numFmtId="0" fontId="5" fillId="0" borderId="1" xfId="1" applyBorder="1">
      <alignment vertical="center"/>
    </xf>
    <xf numFmtId="0" fontId="11" fillId="0" borderId="2" xfId="3" applyFill="1" applyBorder="1">
      <alignment vertical="center"/>
    </xf>
    <xf numFmtId="0" fontId="11" fillId="0" borderId="2" xfId="3" applyBorder="1">
      <alignment vertical="center"/>
    </xf>
    <xf numFmtId="0" fontId="5" fillId="0" borderId="3" xfId="1" applyBorder="1">
      <alignment vertical="center"/>
    </xf>
    <xf numFmtId="0" fontId="25" fillId="4" borderId="0" xfId="1" applyFont="1" applyFill="1">
      <alignment vertical="center"/>
    </xf>
    <xf numFmtId="0" fontId="12" fillId="4" borderId="0" xfId="1" applyFont="1" applyFill="1">
      <alignment vertical="center"/>
    </xf>
    <xf numFmtId="0" fontId="5" fillId="0" borderId="0" xfId="3" applyFont="1">
      <alignment vertical="center"/>
    </xf>
    <xf numFmtId="0" fontId="17" fillId="4" borderId="0" xfId="13" applyFont="1" applyFill="1" applyAlignment="1">
      <alignment vertical="center"/>
    </xf>
    <xf numFmtId="0" fontId="18" fillId="4" borderId="0" xfId="13" applyFont="1" applyFill="1" applyAlignment="1">
      <alignment vertical="center"/>
    </xf>
    <xf numFmtId="0" fontId="22" fillId="4" borderId="0" xfId="0" applyFont="1" applyFill="1">
      <alignment vertical="center"/>
    </xf>
    <xf numFmtId="0" fontId="0" fillId="7" borderId="0" xfId="0" applyFill="1">
      <alignment vertical="center"/>
    </xf>
    <xf numFmtId="0" fontId="0" fillId="8" borderId="0" xfId="0" applyFill="1">
      <alignment vertical="center"/>
    </xf>
    <xf numFmtId="0" fontId="0" fillId="4" borderId="0" xfId="0" applyFill="1" applyAlignment="1">
      <alignment horizontal="left" vertical="center"/>
    </xf>
    <xf numFmtId="0" fontId="5" fillId="0" borderId="2" xfId="0" applyFont="1" applyBorder="1">
      <alignment vertical="center"/>
    </xf>
    <xf numFmtId="0" fontId="0" fillId="9" borderId="0" xfId="0" applyFill="1">
      <alignment vertical="center"/>
    </xf>
    <xf numFmtId="0" fontId="0" fillId="10" borderId="0" xfId="0" applyFill="1">
      <alignment vertical="center"/>
    </xf>
    <xf numFmtId="0" fontId="5" fillId="10" borderId="0" xfId="0" applyFont="1" applyFill="1">
      <alignment vertical="center"/>
    </xf>
    <xf numFmtId="0" fontId="0" fillId="11" borderId="0" xfId="0" applyFill="1">
      <alignment vertical="center"/>
    </xf>
    <xf numFmtId="0" fontId="5" fillId="11" borderId="0" xfId="0" applyFont="1" applyFill="1">
      <alignment vertical="center"/>
    </xf>
    <xf numFmtId="0" fontId="12" fillId="11" borderId="0" xfId="0" applyFont="1" applyFill="1">
      <alignment vertical="center"/>
    </xf>
    <xf numFmtId="0" fontId="0" fillId="12" borderId="0" xfId="0" applyFill="1">
      <alignment vertical="center"/>
    </xf>
    <xf numFmtId="0" fontId="5" fillId="12" borderId="0" xfId="0" applyFont="1" applyFill="1">
      <alignment vertical="center"/>
    </xf>
    <xf numFmtId="0" fontId="0" fillId="13" borderId="0" xfId="0" applyFill="1">
      <alignment vertical="center"/>
    </xf>
    <xf numFmtId="0" fontId="5" fillId="13" borderId="0" xfId="0" applyFont="1" applyFill="1">
      <alignment vertical="center"/>
    </xf>
    <xf numFmtId="0" fontId="22" fillId="13" borderId="0" xfId="0" applyFont="1" applyFill="1">
      <alignment vertical="center"/>
    </xf>
    <xf numFmtId="0" fontId="5" fillId="9" borderId="0" xfId="0" applyFont="1" applyFill="1">
      <alignment vertical="center"/>
    </xf>
    <xf numFmtId="0" fontId="5" fillId="5" borderId="0" xfId="0" applyFont="1" applyFill="1">
      <alignment vertical="center"/>
    </xf>
    <xf numFmtId="0" fontId="0" fillId="14" borderId="0" xfId="0" applyFill="1">
      <alignment vertical="center"/>
    </xf>
    <xf numFmtId="0" fontId="5" fillId="14" borderId="0" xfId="0" applyFont="1" applyFill="1">
      <alignment vertical="center"/>
    </xf>
    <xf numFmtId="0" fontId="5" fillId="4" borderId="0" xfId="0" applyFont="1" applyFill="1">
      <alignment vertical="center"/>
    </xf>
    <xf numFmtId="0" fontId="5" fillId="0" borderId="3" xfId="0" applyFont="1" applyBorder="1">
      <alignment vertical="center"/>
    </xf>
    <xf numFmtId="0" fontId="5" fillId="0" borderId="1" xfId="0" applyFont="1" applyBorder="1">
      <alignment vertical="center"/>
    </xf>
    <xf numFmtId="0" fontId="27" fillId="0" borderId="1" xfId="17" applyBorder="1" applyAlignment="1" applyProtection="1">
      <alignment vertical="center"/>
    </xf>
    <xf numFmtId="0" fontId="27" fillId="0" borderId="0" xfId="17" applyAlignment="1" applyProtection="1">
      <alignment vertical="center"/>
    </xf>
    <xf numFmtId="0" fontId="28" fillId="0" borderId="0" xfId="0" applyFont="1" applyAlignment="1"/>
    <xf numFmtId="49" fontId="0" fillId="0" borderId="0" xfId="0" applyNumberFormat="1">
      <alignment vertical="center"/>
    </xf>
    <xf numFmtId="0" fontId="0" fillId="0" borderId="0" xfId="0" applyAlignment="1">
      <alignment horizontal="center" vertical="center"/>
    </xf>
    <xf numFmtId="0" fontId="17" fillId="15" borderId="0" xfId="13" applyFont="1" applyFill="1" applyAlignment="1">
      <alignment vertical="center"/>
    </xf>
    <xf numFmtId="0" fontId="18" fillId="15" borderId="0" xfId="13" applyFont="1" applyFill="1" applyAlignment="1">
      <alignment vertical="center"/>
    </xf>
    <xf numFmtId="0" fontId="0" fillId="15" borderId="0" xfId="0" applyFill="1">
      <alignment vertical="center"/>
    </xf>
    <xf numFmtId="0" fontId="0" fillId="0" borderId="0" xfId="0" applyFill="1" applyAlignment="1"/>
    <xf numFmtId="0" fontId="17" fillId="0" borderId="0" xfId="13" applyFont="1" applyFill="1" applyAlignment="1">
      <alignment vertical="center"/>
    </xf>
    <xf numFmtId="0" fontId="18" fillId="0" borderId="0" xfId="13" applyFont="1" applyFill="1" applyAlignment="1">
      <alignment vertical="center"/>
    </xf>
    <xf numFmtId="0" fontId="14" fillId="0" borderId="0" xfId="0" applyFont="1">
      <alignment vertical="center"/>
    </xf>
    <xf numFmtId="0" fontId="30" fillId="0" borderId="0" xfId="0" applyFont="1" applyFill="1">
      <alignment vertical="center"/>
    </xf>
    <xf numFmtId="0" fontId="14" fillId="0" borderId="0" xfId="0" applyFont="1" applyFill="1">
      <alignment vertical="center"/>
    </xf>
    <xf numFmtId="0" fontId="14" fillId="13" borderId="0" xfId="0" applyFont="1" applyFill="1">
      <alignment vertical="center"/>
    </xf>
    <xf numFmtId="0" fontId="14" fillId="9" borderId="0" xfId="0" applyFont="1" applyFill="1">
      <alignment vertical="center"/>
    </xf>
    <xf numFmtId="0" fontId="14" fillId="5" borderId="0" xfId="0" applyFont="1" applyFill="1">
      <alignment vertical="center"/>
    </xf>
    <xf numFmtId="0" fontId="21" fillId="0" borderId="0" xfId="0" applyFont="1">
      <alignment vertical="center"/>
    </xf>
    <xf numFmtId="0" fontId="14" fillId="0" borderId="0" xfId="3" applyFont="1">
      <alignment vertical="center"/>
    </xf>
    <xf numFmtId="0" fontId="14" fillId="15" borderId="0" xfId="0" applyFont="1" applyFill="1" applyAlignment="1">
      <alignment vertical="center"/>
    </xf>
    <xf numFmtId="0" fontId="12" fillId="0" borderId="0" xfId="0" applyFont="1" applyAlignment="1"/>
    <xf numFmtId="0" fontId="14" fillId="13" borderId="0" xfId="0" applyFont="1" applyFill="1" applyAlignment="1">
      <alignment vertical="center"/>
    </xf>
    <xf numFmtId="0" fontId="5" fillId="0" borderId="0" xfId="0" applyFont="1" applyFill="1" applyBorder="1">
      <alignment vertical="center"/>
    </xf>
    <xf numFmtId="0" fontId="14" fillId="14" borderId="0" xfId="0" applyFont="1" applyFill="1">
      <alignment vertical="center"/>
    </xf>
    <xf numFmtId="0" fontId="12" fillId="13" borderId="0" xfId="0" applyFont="1" applyFill="1">
      <alignment vertical="center"/>
    </xf>
    <xf numFmtId="0" fontId="12" fillId="2" borderId="0" xfId="0" applyFont="1" applyFill="1" applyAlignment="1"/>
    <xf numFmtId="0" fontId="0" fillId="0" borderId="0" xfId="0">
      <alignment vertical="center"/>
    </xf>
    <xf numFmtId="0" fontId="0" fillId="4" borderId="0" xfId="0" applyFill="1">
      <alignment vertical="center"/>
    </xf>
    <xf numFmtId="0" fontId="12" fillId="0" borderId="0" xfId="0" applyFont="1">
      <alignment vertical="center"/>
    </xf>
    <xf numFmtId="0" fontId="0" fillId="9" borderId="0" xfId="0" applyFill="1">
      <alignment vertical="center"/>
    </xf>
    <xf numFmtId="0" fontId="0" fillId="5" borderId="0" xfId="0" applyFill="1">
      <alignment vertical="center"/>
    </xf>
    <xf numFmtId="0" fontId="0" fillId="14" borderId="0" xfId="0" applyFill="1">
      <alignment vertical="center"/>
    </xf>
    <xf numFmtId="0" fontId="14" fillId="12" borderId="0" xfId="0" applyFont="1" applyFill="1">
      <alignment vertical="center"/>
    </xf>
    <xf numFmtId="0" fontId="0" fillId="5" borderId="0" xfId="0" applyFill="1">
      <alignment vertical="center"/>
    </xf>
    <xf numFmtId="0" fontId="5" fillId="9" borderId="0" xfId="0" applyFont="1" applyFill="1">
      <alignment vertical="center"/>
    </xf>
    <xf numFmtId="0" fontId="0" fillId="9" borderId="0" xfId="0" applyFill="1">
      <alignment vertical="center"/>
    </xf>
    <xf numFmtId="0" fontId="0" fillId="13" borderId="0" xfId="0" applyFill="1">
      <alignment vertical="center"/>
    </xf>
    <xf numFmtId="0" fontId="14" fillId="11" borderId="0" xfId="0" applyFont="1" applyFill="1">
      <alignment vertical="center"/>
    </xf>
    <xf numFmtId="0" fontId="0" fillId="13" borderId="0" xfId="0" applyFill="1">
      <alignment vertical="center"/>
    </xf>
    <xf numFmtId="0" fontId="0" fillId="13" borderId="0" xfId="0" applyFill="1">
      <alignment vertical="center"/>
    </xf>
    <xf numFmtId="0" fontId="0" fillId="13" borderId="0" xfId="0" applyFill="1">
      <alignment vertical="center"/>
    </xf>
    <xf numFmtId="0" fontId="0" fillId="5" borderId="0" xfId="0" applyFill="1">
      <alignment vertical="center"/>
    </xf>
    <xf numFmtId="0" fontId="0" fillId="0" borderId="0" xfId="0" applyFill="1">
      <alignment vertical="center"/>
    </xf>
    <xf numFmtId="0" fontId="5" fillId="0" borderId="0" xfId="0" applyFont="1">
      <alignment vertical="center"/>
    </xf>
    <xf numFmtId="0" fontId="0" fillId="11" borderId="0" xfId="0" applyFill="1">
      <alignment vertical="center"/>
    </xf>
    <xf numFmtId="0" fontId="12" fillId="11" borderId="0" xfId="0" applyFont="1" applyFill="1">
      <alignment vertical="center"/>
    </xf>
    <xf numFmtId="0" fontId="5" fillId="13" borderId="0" xfId="0" applyFont="1" applyFill="1">
      <alignment vertical="center"/>
    </xf>
    <xf numFmtId="0" fontId="5" fillId="5" borderId="0" xfId="0" applyFont="1" applyFill="1">
      <alignment vertical="center"/>
    </xf>
    <xf numFmtId="0" fontId="0" fillId="0" borderId="0" xfId="0" applyFill="1" applyBorder="1">
      <alignment vertical="center"/>
    </xf>
    <xf numFmtId="0" fontId="22" fillId="0" borderId="0" xfId="0" applyFont="1" applyFill="1" applyBorder="1">
      <alignment vertical="center"/>
    </xf>
    <xf numFmtId="0" fontId="0" fillId="0" borderId="1" xfId="0" applyFill="1" applyBorder="1">
      <alignment vertical="center"/>
    </xf>
    <xf numFmtId="0" fontId="22" fillId="0" borderId="1" xfId="0" applyFont="1" applyFill="1" applyBorder="1">
      <alignment vertical="center"/>
    </xf>
    <xf numFmtId="0" fontId="12" fillId="0" borderId="0" xfId="0" applyFont="1" applyFill="1" applyBorder="1">
      <alignment vertical="center"/>
    </xf>
    <xf numFmtId="0" fontId="12" fillId="0" borderId="0" xfId="3" applyFont="1">
      <alignment vertical="center"/>
    </xf>
    <xf numFmtId="0" fontId="5" fillId="0" borderId="1" xfId="1" applyFont="1" applyFill="1" applyBorder="1">
      <alignment vertical="center"/>
    </xf>
    <xf numFmtId="0" fontId="5" fillId="0" borderId="0" xfId="0" applyFont="1" applyFill="1">
      <alignment vertical="center"/>
    </xf>
    <xf numFmtId="0" fontId="5" fillId="0" borderId="2" xfId="3" applyFont="1" applyFill="1" applyBorder="1">
      <alignment vertical="center"/>
    </xf>
    <xf numFmtId="0" fontId="5" fillId="0" borderId="0" xfId="1" applyFont="1" applyFill="1">
      <alignment vertical="center"/>
    </xf>
    <xf numFmtId="0" fontId="31" fillId="0" borderId="0" xfId="13" applyFont="1" applyAlignment="1">
      <alignment vertical="center"/>
    </xf>
    <xf numFmtId="0" fontId="32" fillId="0" borderId="0" xfId="13" applyFont="1" applyAlignment="1">
      <alignment vertical="center"/>
    </xf>
    <xf numFmtId="0" fontId="14" fillId="15" borderId="0" xfId="0" applyFont="1" applyFill="1">
      <alignment vertical="center"/>
    </xf>
    <xf numFmtId="0" fontId="5" fillId="0" borderId="0" xfId="0" applyFont="1" applyAlignment="1"/>
    <xf numFmtId="0" fontId="5" fillId="0" borderId="0" xfId="1" applyFont="1">
      <alignment vertical="center"/>
    </xf>
    <xf numFmtId="0" fontId="12" fillId="9" borderId="0" xfId="0" applyFont="1" applyFill="1">
      <alignment vertical="center"/>
    </xf>
    <xf numFmtId="0" fontId="12" fillId="8" borderId="0" xfId="0" applyFont="1" applyFill="1">
      <alignment vertical="center"/>
    </xf>
    <xf numFmtId="0" fontId="12" fillId="0" borderId="1" xfId="0" applyFont="1" applyBorder="1">
      <alignment vertical="center"/>
    </xf>
    <xf numFmtId="0" fontId="5" fillId="15" borderId="0" xfId="0" applyFont="1" applyFill="1">
      <alignment vertical="center"/>
    </xf>
    <xf numFmtId="0" fontId="12" fillId="14" borderId="0" xfId="0" applyFont="1" applyFill="1">
      <alignment vertical="center"/>
    </xf>
    <xf numFmtId="0" fontId="12" fillId="10" borderId="0" xfId="0" applyFont="1" applyFill="1">
      <alignment vertical="center"/>
    </xf>
    <xf numFmtId="0" fontId="0" fillId="0" borderId="1" xfId="0" applyBorder="1" applyAlignment="1">
      <alignment horizontal="center" vertical="center"/>
    </xf>
    <xf numFmtId="0" fontId="0" fillId="8" borderId="0" xfId="0" applyFill="1" applyBorder="1">
      <alignment vertical="center"/>
    </xf>
    <xf numFmtId="49" fontId="0" fillId="8" borderId="0" xfId="0" applyNumberFormat="1" applyFill="1" applyBorder="1">
      <alignment vertical="center"/>
    </xf>
    <xf numFmtId="49" fontId="0" fillId="0" borderId="1" xfId="0" applyNumberFormat="1" applyFill="1" applyBorder="1">
      <alignment vertical="center"/>
    </xf>
    <xf numFmtId="0" fontId="34" fillId="0" borderId="0" xfId="43" applyFont="1"/>
    <xf numFmtId="0" fontId="0" fillId="0" borderId="2"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wrapText="1"/>
    </xf>
  </cellXfs>
  <cellStyles count="44">
    <cellStyle name="Comma" xfId="10" xr:uid="{00000000-0005-0000-0000-000000000000}"/>
    <cellStyle name="Comma [0]" xfId="11" xr:uid="{00000000-0005-0000-0000-000001000000}"/>
    <cellStyle name="Comma [0] 2" xfId="24" xr:uid="{F0D952F3-91C2-4D79-9E77-919DE8E63D09}"/>
    <cellStyle name="Comma 10" xfId="42" xr:uid="{4464F874-2167-4648-9756-211A8642A996}"/>
    <cellStyle name="Comma 2" xfId="23" xr:uid="{3582D541-5CB9-4851-8EFA-5823FB674AE2}"/>
    <cellStyle name="Comma 3" xfId="30" xr:uid="{F298B51E-F8C3-4B00-B9FC-0499F8E29591}"/>
    <cellStyle name="Comma 4" xfId="34" xr:uid="{3EBA0500-CC13-4CC4-B85F-B1E3821EA12C}"/>
    <cellStyle name="Comma 5" xfId="32" xr:uid="{4D149575-6349-41E7-AC35-14B0900A613B}"/>
    <cellStyle name="Comma 6" xfId="38" xr:uid="{03D7ADA5-F2C8-4228-8B01-EC9D6B32623F}"/>
    <cellStyle name="Comma 7" xfId="39" xr:uid="{527E5D32-3E10-417C-996E-67CD5D0D5F55}"/>
    <cellStyle name="Comma 8" xfId="40" xr:uid="{4F12ECB4-41BA-4AEE-BFDA-002BE933102D}"/>
    <cellStyle name="Comma 9" xfId="41" xr:uid="{464881DA-FDA5-481E-94D7-4229EB108EFC}"/>
    <cellStyle name="Currency" xfId="8" xr:uid="{00000000-0005-0000-0000-000002000000}"/>
    <cellStyle name="Currency [0]" xfId="9" xr:uid="{00000000-0005-0000-0000-000003000000}"/>
    <cellStyle name="Currency [0] 2" xfId="22" xr:uid="{FDDB058C-BCA0-4457-A21B-7C6591386EF2}"/>
    <cellStyle name="Currency 10" xfId="18" xr:uid="{AC32010F-B68A-4CFA-8C07-F39D3891F7E6}"/>
    <cellStyle name="Currency 2" xfId="21" xr:uid="{77880C95-6433-4EBB-9842-B784CF0FBABF}"/>
    <cellStyle name="Currency 3" xfId="25" xr:uid="{FECC3FC5-0701-448C-BA88-F87A86A4055D}"/>
    <cellStyle name="Currency 4" xfId="31" xr:uid="{A6447D26-A639-4F2D-BD98-B5159D1D49FF}"/>
    <cellStyle name="Currency 5" xfId="27" xr:uid="{FBB0DDE2-A34D-4C40-A6AE-CD5F01891CA9}"/>
    <cellStyle name="Currency 6" xfId="36" xr:uid="{5C1D7F60-5025-49FE-B0E5-DD7534CFF9AA}"/>
    <cellStyle name="Currency 7" xfId="35" xr:uid="{6B8EF357-3148-43FA-8CD3-CF803F2E030E}"/>
    <cellStyle name="Currency 8" xfId="37" xr:uid="{CB3D05DC-7430-4847-814C-98DBE0005E50}"/>
    <cellStyle name="Currency 9" xfId="33" xr:uid="{15905923-84EA-4BB6-98E5-35D165D8AC63}"/>
    <cellStyle name="Normal" xfId="12" xr:uid="{00000000-0005-0000-0000-000004000000}"/>
    <cellStyle name="Normal 2" xfId="43" xr:uid="{D2E5D05C-3AFA-429E-8350-06CEC4AAC318}"/>
    <cellStyle name="Normal 3" xfId="14" xr:uid="{00000000-0005-0000-0000-000005000000}"/>
    <cellStyle name="Percent" xfId="7" xr:uid="{00000000-0005-0000-0000-000006000000}"/>
    <cellStyle name="常规" xfId="0" builtinId="0"/>
    <cellStyle name="常规 2" xfId="1" xr:uid="{00000000-0005-0000-0000-000008000000}"/>
    <cellStyle name="常规 2 2" xfId="4" xr:uid="{00000000-0005-0000-0000-000009000000}"/>
    <cellStyle name="常规 2 2 2" xfId="20" xr:uid="{898D61C2-3932-40EC-A7F0-7B30BFA6E8A7}"/>
    <cellStyle name="常规 2 3" xfId="16" xr:uid="{3D37FF43-BD09-4274-8678-88899F06F44B}"/>
    <cellStyle name="常规 2 3 2" xfId="29" xr:uid="{4DB83594-9A31-4EFC-BA1D-DECB8C42E6A2}"/>
    <cellStyle name="常规 3" xfId="3" xr:uid="{00000000-0005-0000-0000-00000A000000}"/>
    <cellStyle name="常规 3 2" xfId="19" xr:uid="{6407524D-3770-48DE-961B-4355D8B503CD}"/>
    <cellStyle name="常规 4" xfId="6" xr:uid="{00000000-0005-0000-0000-00000B000000}"/>
    <cellStyle name="常规 5" xfId="13" xr:uid="{00000000-0005-0000-0000-00000C000000}"/>
    <cellStyle name="常规 5 2" xfId="26" xr:uid="{376B069B-DA72-43D5-8153-9361BA2C2255}"/>
    <cellStyle name="常规 6" xfId="15" xr:uid="{00000000-0005-0000-0000-00000D000000}"/>
    <cellStyle name="常规 6 2" xfId="28" xr:uid="{A3F38BC4-AD02-4FE3-A9B1-5C5D0CE9A681}"/>
    <cellStyle name="超链接" xfId="5" builtinId="8"/>
    <cellStyle name="超链接 2" xfId="2" xr:uid="{00000000-0005-0000-0000-00000F000000}"/>
    <cellStyle name="超链接 3" xfId="17" xr:uid="{2BB9110D-E16F-49F3-B871-355C2287CA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frontiersin.org/articles/10.3389/fpls.2018.01410/full" TargetMode="External"/><Relationship Id="rId2" Type="http://schemas.openxmlformats.org/officeDocument/2006/relationships/hyperlink" Target="https://www.sciencedirect.com/science/article/pii/S1674205215004566" TargetMode="External"/><Relationship Id="rId1" Type="http://schemas.openxmlformats.org/officeDocument/2006/relationships/hyperlink" Target="https://www.frontiersin.org/articles/10.3389/fpls.2015.00505/full" TargetMode="External"/><Relationship Id="rId6" Type="http://schemas.openxmlformats.org/officeDocument/2006/relationships/printerSettings" Target="../printerSettings/printerSettings2.bin"/><Relationship Id="rId5" Type="http://schemas.openxmlformats.org/officeDocument/2006/relationships/hyperlink" Target="https://www.frontiersin.org/articles/10.3389/fpls.2018.00832/full" TargetMode="External"/><Relationship Id="rId4" Type="http://schemas.openxmlformats.org/officeDocument/2006/relationships/hyperlink" Target="https://www.sciencedirect.com/science/article/pii/S1674205214600654"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frontiersin.org/articles/10.3389/fevo.2020.00089/ful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arabidopsis.org/servlets/TairObject?id=35892&amp;type=locus" TargetMode="External"/><Relationship Id="rId1" Type="http://schemas.openxmlformats.org/officeDocument/2006/relationships/hyperlink" Target="https://www.ncbi.nlm.nih.gov/pmc/articles/PMC3711357/"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phytosystems.ulg.ac.be/florid/"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tabSelected="1" workbookViewId="0">
      <selection activeCell="M5" sqref="M5"/>
    </sheetView>
  </sheetViews>
  <sheetFormatPr defaultRowHeight="14" x14ac:dyDescent="0.3"/>
  <sheetData>
    <row r="1" spans="1:2" ht="15" x14ac:dyDescent="0.3">
      <c r="A1" s="163" t="s">
        <v>2274</v>
      </c>
    </row>
    <row r="2" spans="1:2" s="116" customFormat="1" x14ac:dyDescent="0.3"/>
    <row r="3" spans="1:2" ht="15.5" x14ac:dyDescent="0.35">
      <c r="A3" t="s">
        <v>2265</v>
      </c>
      <c r="B3" s="92" t="s">
        <v>2024</v>
      </c>
    </row>
    <row r="4" spans="1:2" ht="15.5" x14ac:dyDescent="0.35">
      <c r="A4" t="s">
        <v>2266</v>
      </c>
      <c r="B4" s="92" t="s">
        <v>2025</v>
      </c>
    </row>
    <row r="5" spans="1:2" ht="15.5" x14ac:dyDescent="0.35">
      <c r="A5" t="s">
        <v>2267</v>
      </c>
      <c r="B5" s="92" t="s">
        <v>2026</v>
      </c>
    </row>
    <row r="6" spans="1:2" ht="15.5" x14ac:dyDescent="0.35">
      <c r="A6" t="s">
        <v>2268</v>
      </c>
      <c r="B6" s="92" t="s">
        <v>2027</v>
      </c>
    </row>
    <row r="7" spans="1:2" ht="15.5" x14ac:dyDescent="0.35">
      <c r="A7" t="s">
        <v>2269</v>
      </c>
      <c r="B7" s="92" t="s">
        <v>2028</v>
      </c>
    </row>
    <row r="8" spans="1:2" ht="15.5" x14ac:dyDescent="0.35">
      <c r="A8" t="s">
        <v>2270</v>
      </c>
      <c r="B8" s="92" t="s">
        <v>2029</v>
      </c>
    </row>
    <row r="9" spans="1:2" ht="15.5" x14ac:dyDescent="0.35">
      <c r="A9" t="s">
        <v>2271</v>
      </c>
      <c r="B9" s="92" t="s">
        <v>2030</v>
      </c>
    </row>
    <row r="10" spans="1:2" ht="15.5" x14ac:dyDescent="0.35">
      <c r="A10" t="s">
        <v>2272</v>
      </c>
      <c r="B10" s="92" t="s">
        <v>1993</v>
      </c>
    </row>
    <row r="11" spans="1:2" ht="15.5" x14ac:dyDescent="0.35">
      <c r="A11" t="s">
        <v>2273</v>
      </c>
      <c r="B11" s="92" t="s">
        <v>2023</v>
      </c>
    </row>
  </sheetData>
  <phoneticPr fontId="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43"/>
  <sheetViews>
    <sheetView zoomScale="98" zoomScaleNormal="98" workbookViewId="0">
      <selection activeCell="A35" sqref="A35:XFD38"/>
    </sheetView>
  </sheetViews>
  <sheetFormatPr defaultColWidth="9" defaultRowHeight="14" x14ac:dyDescent="0.3"/>
  <cols>
    <col min="1" max="1" width="9" style="26"/>
    <col min="2" max="2" width="11.33203125" style="43" customWidth="1"/>
    <col min="3" max="12" width="6.33203125" style="43" customWidth="1"/>
    <col min="13" max="14" width="6.33203125" style="26" customWidth="1"/>
    <col min="15" max="18" width="6.33203125" style="43" customWidth="1"/>
    <col min="21" max="16384" width="9" style="43"/>
  </cols>
  <sheetData>
    <row r="1" spans="1:20" ht="15.5" x14ac:dyDescent="0.35">
      <c r="A1" s="92" t="s">
        <v>2024</v>
      </c>
    </row>
    <row r="2" spans="1:20" ht="14.5" thickBot="1" x14ac:dyDescent="0.35">
      <c r="A2" s="50"/>
      <c r="B2" s="51"/>
      <c r="C2" s="51"/>
      <c r="D2" s="51"/>
      <c r="E2" s="51"/>
      <c r="F2" s="51"/>
      <c r="G2" s="51"/>
      <c r="H2" s="51"/>
      <c r="I2" s="51"/>
      <c r="J2" s="51"/>
      <c r="K2" s="51"/>
      <c r="L2" s="51"/>
      <c r="M2" s="50"/>
      <c r="N2" s="50"/>
      <c r="O2" s="51"/>
      <c r="P2" s="51"/>
      <c r="Q2" s="51"/>
      <c r="R2" s="51"/>
    </row>
    <row r="3" spans="1:20" ht="14.5" thickBot="1" x14ac:dyDescent="0.35">
      <c r="A3" s="38" t="s">
        <v>737</v>
      </c>
      <c r="B3" s="38" t="s">
        <v>664</v>
      </c>
      <c r="C3" s="51" t="s">
        <v>139</v>
      </c>
      <c r="D3" s="51" t="s">
        <v>138</v>
      </c>
      <c r="E3" s="51" t="s">
        <v>137</v>
      </c>
      <c r="F3" s="51" t="s">
        <v>136</v>
      </c>
      <c r="G3" s="51" t="s">
        <v>135</v>
      </c>
      <c r="H3" s="51" t="s">
        <v>134</v>
      </c>
      <c r="I3" s="51" t="s">
        <v>738</v>
      </c>
      <c r="J3" s="51" t="s">
        <v>133</v>
      </c>
      <c r="K3" s="51" t="s">
        <v>132</v>
      </c>
      <c r="L3" s="51" t="s">
        <v>131</v>
      </c>
      <c r="M3" s="51" t="s">
        <v>130</v>
      </c>
      <c r="N3" s="51" t="s">
        <v>129</v>
      </c>
      <c r="O3" s="51" t="s">
        <v>128</v>
      </c>
      <c r="P3" s="51" t="s">
        <v>127</v>
      </c>
      <c r="Q3" s="51" t="s">
        <v>126</v>
      </c>
      <c r="R3" s="51" t="s">
        <v>125</v>
      </c>
      <c r="S3" t="s">
        <v>293</v>
      </c>
      <c r="T3" t="s">
        <v>739</v>
      </c>
    </row>
    <row r="4" spans="1:20" x14ac:dyDescent="0.3">
      <c r="A4" s="44" t="s">
        <v>853</v>
      </c>
      <c r="B4" s="44"/>
      <c r="C4" s="44"/>
      <c r="M4" s="43"/>
      <c r="N4" s="43"/>
    </row>
    <row r="5" spans="1:20" x14ac:dyDescent="0.3">
      <c r="A5" s="43" t="s">
        <v>50</v>
      </c>
      <c r="B5" s="43" t="s">
        <v>49</v>
      </c>
      <c r="M5" s="43"/>
      <c r="N5" s="43"/>
    </row>
    <row r="6" spans="1:20" s="26" customFormat="1" x14ac:dyDescent="0.3">
      <c r="A6" s="26" t="s">
        <v>124</v>
      </c>
      <c r="B6" s="26" t="s">
        <v>123</v>
      </c>
      <c r="C6" s="26">
        <v>1</v>
      </c>
      <c r="D6" s="26">
        <v>1</v>
      </c>
      <c r="E6" s="26">
        <v>1</v>
      </c>
      <c r="F6" s="26">
        <v>1</v>
      </c>
      <c r="G6" s="26">
        <v>1</v>
      </c>
      <c r="H6" s="26">
        <v>1</v>
      </c>
      <c r="I6" s="26">
        <v>4</v>
      </c>
      <c r="J6" s="26">
        <v>1</v>
      </c>
      <c r="K6" s="26">
        <v>1</v>
      </c>
      <c r="L6" s="26">
        <v>2</v>
      </c>
      <c r="M6" s="26">
        <v>0</v>
      </c>
      <c r="N6" s="26">
        <v>0</v>
      </c>
      <c r="O6" s="26">
        <v>1</v>
      </c>
      <c r="P6" s="26">
        <v>1</v>
      </c>
      <c r="Q6" s="26">
        <v>1</v>
      </c>
      <c r="R6" s="26">
        <v>1</v>
      </c>
      <c r="S6" s="132" t="s">
        <v>294</v>
      </c>
      <c r="T6" s="132" t="s">
        <v>294</v>
      </c>
    </row>
    <row r="7" spans="1:20" s="26" customFormat="1" x14ac:dyDescent="0.3">
      <c r="A7" s="46" t="s">
        <v>699</v>
      </c>
      <c r="B7" s="26" t="s">
        <v>820</v>
      </c>
      <c r="C7" s="26">
        <v>3</v>
      </c>
      <c r="D7" s="26">
        <v>2</v>
      </c>
      <c r="E7" s="26">
        <v>2</v>
      </c>
      <c r="F7" s="26">
        <v>4</v>
      </c>
      <c r="G7" s="26">
        <v>4</v>
      </c>
      <c r="H7" s="26">
        <v>2</v>
      </c>
      <c r="I7" s="26">
        <v>6</v>
      </c>
      <c r="J7" s="26">
        <v>3</v>
      </c>
      <c r="K7" s="26">
        <v>4</v>
      </c>
      <c r="L7" s="26">
        <v>6</v>
      </c>
      <c r="M7" s="26">
        <v>2</v>
      </c>
      <c r="N7" s="26">
        <v>2</v>
      </c>
      <c r="O7" s="26">
        <v>3</v>
      </c>
      <c r="P7" s="26">
        <v>2</v>
      </c>
      <c r="Q7" s="26">
        <v>3</v>
      </c>
      <c r="R7" s="26">
        <v>2</v>
      </c>
      <c r="S7" s="132" t="s">
        <v>609</v>
      </c>
      <c r="T7" s="132" t="s">
        <v>610</v>
      </c>
    </row>
    <row r="8" spans="1:20" s="26" customFormat="1" x14ac:dyDescent="0.3">
      <c r="A8" s="26" t="s">
        <v>4</v>
      </c>
      <c r="B8" s="26" t="s">
        <v>3</v>
      </c>
      <c r="C8" s="26">
        <v>4</v>
      </c>
      <c r="D8" s="26">
        <v>1</v>
      </c>
      <c r="E8" s="26">
        <v>1</v>
      </c>
      <c r="F8" s="26">
        <v>4</v>
      </c>
      <c r="G8" s="26">
        <v>2</v>
      </c>
      <c r="H8" s="26">
        <v>2</v>
      </c>
      <c r="I8" s="26">
        <v>5</v>
      </c>
      <c r="J8" s="26">
        <v>2</v>
      </c>
      <c r="K8" s="26">
        <v>2</v>
      </c>
      <c r="L8" s="26">
        <v>3</v>
      </c>
      <c r="M8" s="26">
        <v>0</v>
      </c>
      <c r="N8" s="26">
        <v>0</v>
      </c>
      <c r="O8" s="26">
        <v>3</v>
      </c>
      <c r="P8" s="26">
        <v>1</v>
      </c>
      <c r="Q8" s="26">
        <v>3</v>
      </c>
      <c r="R8" s="26">
        <v>2</v>
      </c>
      <c r="S8" s="132" t="s">
        <v>294</v>
      </c>
      <c r="T8" s="132" t="s">
        <v>294</v>
      </c>
    </row>
    <row r="9" spans="1:20" s="26" customFormat="1" x14ac:dyDescent="0.3">
      <c r="A9" s="26" t="s">
        <v>47</v>
      </c>
      <c r="B9" s="26" t="s">
        <v>46</v>
      </c>
      <c r="C9" s="26">
        <v>6</v>
      </c>
      <c r="D9" s="26">
        <v>1</v>
      </c>
      <c r="E9" s="26">
        <v>1</v>
      </c>
      <c r="F9" s="26">
        <v>1</v>
      </c>
      <c r="G9" s="26">
        <v>1</v>
      </c>
      <c r="H9" s="26">
        <v>2</v>
      </c>
      <c r="I9" s="26">
        <v>2</v>
      </c>
      <c r="J9" s="26">
        <v>1</v>
      </c>
      <c r="K9" s="26">
        <v>1</v>
      </c>
      <c r="L9" s="26">
        <v>2</v>
      </c>
      <c r="M9" s="26">
        <v>1</v>
      </c>
      <c r="N9" s="26">
        <v>2</v>
      </c>
      <c r="O9" s="26">
        <v>1</v>
      </c>
      <c r="P9" s="26">
        <v>1</v>
      </c>
      <c r="Q9" s="26">
        <v>1</v>
      </c>
      <c r="R9" s="26">
        <v>1</v>
      </c>
      <c r="S9" s="132" t="s">
        <v>775</v>
      </c>
      <c r="T9" s="132" t="s">
        <v>776</v>
      </c>
    </row>
    <row r="10" spans="1:20" s="26" customFormat="1" x14ac:dyDescent="0.3">
      <c r="A10" s="26" t="s">
        <v>93</v>
      </c>
      <c r="B10" s="26" t="s">
        <v>31</v>
      </c>
      <c r="C10" s="26">
        <v>2</v>
      </c>
      <c r="D10" s="26">
        <v>2</v>
      </c>
      <c r="E10" s="26">
        <v>1</v>
      </c>
      <c r="F10" s="26">
        <v>1</v>
      </c>
      <c r="G10" s="26">
        <v>2</v>
      </c>
      <c r="H10" s="26">
        <v>1</v>
      </c>
      <c r="I10" s="26">
        <v>1</v>
      </c>
      <c r="J10" s="26">
        <v>1</v>
      </c>
      <c r="K10" s="26">
        <v>1</v>
      </c>
      <c r="L10" s="26">
        <v>2</v>
      </c>
      <c r="M10" s="26">
        <v>1</v>
      </c>
      <c r="N10" s="26">
        <v>1</v>
      </c>
      <c r="O10" s="26">
        <v>0</v>
      </c>
      <c r="P10" s="26">
        <v>0</v>
      </c>
      <c r="Q10" s="26">
        <v>1</v>
      </c>
      <c r="R10" s="26">
        <v>1</v>
      </c>
      <c r="S10" s="132" t="s">
        <v>777</v>
      </c>
      <c r="T10" s="132" t="s">
        <v>778</v>
      </c>
    </row>
    <row r="11" spans="1:20" s="26" customFormat="1" x14ac:dyDescent="0.3">
      <c r="A11" s="26" t="s">
        <v>700</v>
      </c>
      <c r="B11" s="26" t="s">
        <v>96</v>
      </c>
      <c r="C11" s="26">
        <v>3</v>
      </c>
      <c r="D11" s="26">
        <v>3</v>
      </c>
      <c r="E11" s="26">
        <v>1</v>
      </c>
      <c r="F11" s="26">
        <v>3</v>
      </c>
      <c r="G11" s="26">
        <v>2</v>
      </c>
      <c r="H11" s="26">
        <v>2</v>
      </c>
      <c r="I11" s="26">
        <v>4</v>
      </c>
      <c r="J11" s="26">
        <v>2</v>
      </c>
      <c r="K11" s="26">
        <v>1</v>
      </c>
      <c r="L11" s="26">
        <v>4</v>
      </c>
      <c r="M11" s="26">
        <v>1</v>
      </c>
      <c r="N11" s="26">
        <v>1</v>
      </c>
      <c r="O11" s="26">
        <v>2</v>
      </c>
      <c r="P11" s="26">
        <v>2</v>
      </c>
      <c r="Q11" s="26">
        <v>3</v>
      </c>
      <c r="R11" s="26">
        <v>2</v>
      </c>
      <c r="S11" s="132" t="s">
        <v>779</v>
      </c>
      <c r="T11" s="132" t="s">
        <v>780</v>
      </c>
    </row>
    <row r="12" spans="1:20" s="26" customFormat="1" x14ac:dyDescent="0.3">
      <c r="A12" s="26" t="s">
        <v>111</v>
      </c>
      <c r="B12" s="26" t="s">
        <v>110</v>
      </c>
      <c r="C12" s="26">
        <v>2</v>
      </c>
      <c r="D12" s="26">
        <v>2</v>
      </c>
      <c r="E12" s="26">
        <v>1</v>
      </c>
      <c r="F12" s="26">
        <v>1</v>
      </c>
      <c r="G12" s="26">
        <v>1</v>
      </c>
      <c r="H12" s="26">
        <v>1</v>
      </c>
      <c r="I12" s="26">
        <v>6</v>
      </c>
      <c r="J12" s="26">
        <v>2</v>
      </c>
      <c r="K12" s="26">
        <v>4</v>
      </c>
      <c r="L12" s="26">
        <v>4</v>
      </c>
      <c r="M12" s="26">
        <v>0</v>
      </c>
      <c r="N12" s="26">
        <v>0</v>
      </c>
      <c r="O12" s="26">
        <v>1</v>
      </c>
      <c r="P12" s="26">
        <v>2</v>
      </c>
      <c r="Q12" s="26">
        <v>2</v>
      </c>
      <c r="R12" s="26">
        <v>2</v>
      </c>
      <c r="S12" s="132" t="s">
        <v>294</v>
      </c>
      <c r="T12" s="132" t="s">
        <v>294</v>
      </c>
    </row>
    <row r="13" spans="1:20" s="26" customFormat="1" x14ac:dyDescent="0.3">
      <c r="A13" s="26" t="s">
        <v>116</v>
      </c>
      <c r="B13" s="26" t="s">
        <v>115</v>
      </c>
      <c r="C13" s="26">
        <v>1</v>
      </c>
      <c r="D13" s="26">
        <v>2</v>
      </c>
      <c r="E13" s="26">
        <v>1</v>
      </c>
      <c r="F13" s="26">
        <v>4</v>
      </c>
      <c r="G13" s="26">
        <v>2</v>
      </c>
      <c r="H13" s="26">
        <v>0</v>
      </c>
      <c r="I13" s="26">
        <v>2</v>
      </c>
      <c r="J13" s="26">
        <v>1</v>
      </c>
      <c r="K13" s="26">
        <v>1</v>
      </c>
      <c r="L13" s="26">
        <v>3</v>
      </c>
      <c r="M13" s="26">
        <v>0</v>
      </c>
      <c r="N13" s="26">
        <v>1</v>
      </c>
      <c r="O13" s="26">
        <v>1</v>
      </c>
      <c r="P13" s="26">
        <v>2</v>
      </c>
      <c r="Q13" s="26">
        <v>1</v>
      </c>
      <c r="R13" s="26">
        <v>1</v>
      </c>
      <c r="S13" s="132" t="s">
        <v>294</v>
      </c>
      <c r="T13" s="132" t="s">
        <v>2056</v>
      </c>
    </row>
    <row r="14" spans="1:20" s="26" customFormat="1" x14ac:dyDescent="0.3">
      <c r="A14" s="26" t="s">
        <v>57</v>
      </c>
      <c r="B14" s="26" t="s">
        <v>56</v>
      </c>
      <c r="C14" s="26">
        <v>5</v>
      </c>
      <c r="D14" s="26">
        <v>2</v>
      </c>
      <c r="E14" s="26">
        <v>1</v>
      </c>
      <c r="F14" s="26">
        <v>4</v>
      </c>
      <c r="G14" s="26">
        <v>1</v>
      </c>
      <c r="H14" s="26">
        <v>2</v>
      </c>
      <c r="I14" s="26">
        <v>2</v>
      </c>
      <c r="J14" s="26">
        <v>2</v>
      </c>
      <c r="K14" s="26">
        <v>2</v>
      </c>
      <c r="L14" s="26">
        <v>2</v>
      </c>
      <c r="M14" s="26">
        <v>1</v>
      </c>
      <c r="N14" s="26">
        <v>1</v>
      </c>
      <c r="O14" s="26">
        <v>1</v>
      </c>
      <c r="P14" s="26">
        <v>2</v>
      </c>
      <c r="Q14" s="26">
        <v>2</v>
      </c>
      <c r="R14" s="26">
        <v>2</v>
      </c>
      <c r="S14" s="132" t="s">
        <v>781</v>
      </c>
      <c r="T14" s="132" t="s">
        <v>782</v>
      </c>
    </row>
    <row r="15" spans="1:20" s="26" customFormat="1" x14ac:dyDescent="0.3">
      <c r="A15" s="26" t="s">
        <v>53</v>
      </c>
      <c r="B15" s="26" t="s">
        <v>52</v>
      </c>
      <c r="C15" s="26">
        <v>3</v>
      </c>
      <c r="D15" s="26">
        <v>2</v>
      </c>
      <c r="E15" s="26">
        <v>1</v>
      </c>
      <c r="F15" s="26">
        <v>4</v>
      </c>
      <c r="G15" s="26">
        <v>9</v>
      </c>
      <c r="H15" s="26">
        <v>1</v>
      </c>
      <c r="I15" s="26">
        <v>3</v>
      </c>
      <c r="J15" s="26">
        <v>2</v>
      </c>
      <c r="K15" s="26">
        <v>4</v>
      </c>
      <c r="L15" s="26">
        <v>6</v>
      </c>
      <c r="M15" s="26">
        <v>0</v>
      </c>
      <c r="N15" s="26">
        <v>0</v>
      </c>
      <c r="O15" s="26">
        <v>2</v>
      </c>
      <c r="P15" s="26">
        <v>2</v>
      </c>
      <c r="Q15" s="26">
        <v>3</v>
      </c>
      <c r="R15" s="26">
        <v>3</v>
      </c>
      <c r="S15" s="132" t="s">
        <v>294</v>
      </c>
      <c r="T15" s="132" t="s">
        <v>294</v>
      </c>
    </row>
    <row r="16" spans="1:20" s="26" customFormat="1" x14ac:dyDescent="0.3">
      <c r="A16" s="26" t="s">
        <v>120</v>
      </c>
      <c r="B16" s="26" t="s">
        <v>119</v>
      </c>
      <c r="C16" s="26">
        <v>2</v>
      </c>
      <c r="D16" s="26">
        <v>2</v>
      </c>
      <c r="E16" s="26">
        <v>1</v>
      </c>
      <c r="F16" s="26">
        <v>2</v>
      </c>
      <c r="G16" s="26">
        <v>1</v>
      </c>
      <c r="H16" s="26">
        <v>1</v>
      </c>
      <c r="I16" s="26">
        <v>2</v>
      </c>
      <c r="J16" s="26">
        <v>1</v>
      </c>
      <c r="K16" s="26">
        <v>2</v>
      </c>
      <c r="L16" s="26">
        <v>3</v>
      </c>
      <c r="M16" s="26">
        <v>1</v>
      </c>
      <c r="N16" s="26">
        <v>1</v>
      </c>
      <c r="O16" s="26">
        <v>1</v>
      </c>
      <c r="P16" s="26">
        <v>1</v>
      </c>
      <c r="Q16" s="26">
        <v>1</v>
      </c>
      <c r="R16" s="26">
        <v>2</v>
      </c>
      <c r="S16" s="132" t="s">
        <v>783</v>
      </c>
      <c r="T16" s="132" t="s">
        <v>784</v>
      </c>
    </row>
    <row r="17" spans="1:20" s="26" customFormat="1" x14ac:dyDescent="0.3">
      <c r="A17" s="26" t="s">
        <v>48</v>
      </c>
      <c r="B17" s="26" t="s">
        <v>2117</v>
      </c>
      <c r="C17" s="26">
        <v>2</v>
      </c>
      <c r="D17" s="26">
        <v>1</v>
      </c>
      <c r="E17" s="26">
        <v>1</v>
      </c>
      <c r="F17" s="26">
        <v>1</v>
      </c>
      <c r="G17" s="26">
        <v>1</v>
      </c>
      <c r="H17" s="26">
        <v>1</v>
      </c>
      <c r="I17" s="26">
        <v>0</v>
      </c>
      <c r="J17" s="26">
        <v>1</v>
      </c>
      <c r="K17" s="26">
        <v>2</v>
      </c>
      <c r="L17" s="26">
        <v>1</v>
      </c>
      <c r="M17" s="26">
        <v>1</v>
      </c>
      <c r="N17" s="26">
        <v>2</v>
      </c>
      <c r="O17" s="26">
        <v>1</v>
      </c>
      <c r="P17" s="26">
        <v>1</v>
      </c>
      <c r="Q17" s="26">
        <v>2</v>
      </c>
      <c r="R17" s="26">
        <v>1</v>
      </c>
      <c r="S17" s="132" t="s">
        <v>363</v>
      </c>
      <c r="T17" s="132" t="s">
        <v>2118</v>
      </c>
    </row>
    <row r="18" spans="1:20" s="26" customFormat="1" x14ac:dyDescent="0.3">
      <c r="A18" s="26" t="s">
        <v>112</v>
      </c>
      <c r="B18" s="26" t="s">
        <v>829</v>
      </c>
      <c r="C18" s="26">
        <v>2</v>
      </c>
      <c r="D18" s="26">
        <v>1</v>
      </c>
      <c r="E18" s="26">
        <v>1</v>
      </c>
      <c r="F18" s="26">
        <v>1</v>
      </c>
      <c r="G18" s="26">
        <v>1</v>
      </c>
      <c r="H18" s="26">
        <v>1</v>
      </c>
      <c r="I18" s="26">
        <v>1</v>
      </c>
      <c r="J18" s="26">
        <v>1</v>
      </c>
      <c r="K18" s="26">
        <v>1</v>
      </c>
      <c r="L18" s="26">
        <v>1</v>
      </c>
      <c r="M18" s="26">
        <v>0</v>
      </c>
      <c r="N18" s="26">
        <v>2</v>
      </c>
      <c r="O18" s="26">
        <v>1</v>
      </c>
      <c r="P18" s="26">
        <v>1</v>
      </c>
      <c r="Q18" s="26">
        <v>1</v>
      </c>
      <c r="R18" s="26">
        <v>1</v>
      </c>
      <c r="S18" s="132" t="s">
        <v>294</v>
      </c>
      <c r="T18" s="132" t="s">
        <v>2057</v>
      </c>
    </row>
    <row r="19" spans="1:20" s="26" customFormat="1" x14ac:dyDescent="0.3">
      <c r="A19" s="26" t="s">
        <v>36</v>
      </c>
      <c r="B19" s="26" t="s">
        <v>35</v>
      </c>
      <c r="C19" s="26">
        <v>2</v>
      </c>
      <c r="D19" s="26">
        <v>2</v>
      </c>
      <c r="E19" s="26">
        <v>1</v>
      </c>
      <c r="F19" s="26">
        <v>1</v>
      </c>
      <c r="G19" s="26">
        <v>1</v>
      </c>
      <c r="H19" s="26">
        <v>1</v>
      </c>
      <c r="I19" s="26">
        <v>1</v>
      </c>
      <c r="J19" s="26">
        <v>1</v>
      </c>
      <c r="K19" s="26">
        <v>1</v>
      </c>
      <c r="L19" s="26">
        <v>1</v>
      </c>
      <c r="M19" s="26">
        <v>0</v>
      </c>
      <c r="N19" s="26">
        <v>0</v>
      </c>
      <c r="O19" s="26">
        <v>0</v>
      </c>
      <c r="P19" s="26">
        <v>1</v>
      </c>
      <c r="Q19" s="26">
        <v>1</v>
      </c>
      <c r="R19" s="26">
        <v>1</v>
      </c>
      <c r="S19" s="132" t="s">
        <v>294</v>
      </c>
      <c r="T19" s="132" t="s">
        <v>294</v>
      </c>
    </row>
    <row r="20" spans="1:20" s="26" customFormat="1" x14ac:dyDescent="0.3">
      <c r="A20" s="26" t="s">
        <v>95</v>
      </c>
      <c r="B20" s="26" t="s">
        <v>94</v>
      </c>
      <c r="C20" s="26">
        <v>3</v>
      </c>
      <c r="D20" s="26">
        <v>3</v>
      </c>
      <c r="E20" s="26">
        <v>1</v>
      </c>
      <c r="F20" s="26">
        <v>3</v>
      </c>
      <c r="G20" s="26">
        <v>2</v>
      </c>
      <c r="H20" s="26">
        <v>2</v>
      </c>
      <c r="I20" s="26">
        <v>4</v>
      </c>
      <c r="J20" s="26">
        <v>2</v>
      </c>
      <c r="K20" s="26">
        <v>1</v>
      </c>
      <c r="L20" s="26">
        <v>4</v>
      </c>
      <c r="M20" s="26">
        <v>1</v>
      </c>
      <c r="N20" s="26">
        <v>1</v>
      </c>
      <c r="O20" s="26">
        <v>2</v>
      </c>
      <c r="P20" s="26">
        <v>2</v>
      </c>
      <c r="Q20" s="26">
        <v>3</v>
      </c>
      <c r="R20" s="26">
        <v>2</v>
      </c>
      <c r="S20" s="132" t="s">
        <v>779</v>
      </c>
      <c r="T20" s="132" t="s">
        <v>780</v>
      </c>
    </row>
    <row r="21" spans="1:20" s="26" customFormat="1" x14ac:dyDescent="0.3">
      <c r="A21" s="26" t="s">
        <v>55</v>
      </c>
      <c r="B21" s="26" t="s">
        <v>54</v>
      </c>
      <c r="C21" s="26">
        <v>2</v>
      </c>
      <c r="D21" s="26">
        <v>2</v>
      </c>
      <c r="E21" s="26">
        <v>1</v>
      </c>
      <c r="F21" s="26">
        <v>2</v>
      </c>
      <c r="G21" s="26">
        <v>2</v>
      </c>
      <c r="H21" s="26">
        <v>1</v>
      </c>
      <c r="I21" s="26">
        <v>5</v>
      </c>
      <c r="J21" s="26">
        <v>2</v>
      </c>
      <c r="K21" s="26">
        <v>3</v>
      </c>
      <c r="L21" s="26">
        <v>3</v>
      </c>
      <c r="M21" s="26">
        <v>1</v>
      </c>
      <c r="N21" s="26">
        <v>1</v>
      </c>
      <c r="O21" s="26">
        <v>1</v>
      </c>
      <c r="P21" s="26">
        <v>2</v>
      </c>
      <c r="Q21" s="26">
        <v>0</v>
      </c>
      <c r="R21" s="26">
        <v>2</v>
      </c>
      <c r="S21" s="132" t="s">
        <v>785</v>
      </c>
      <c r="T21" s="132" t="s">
        <v>786</v>
      </c>
    </row>
    <row r="22" spans="1:20" s="26" customFormat="1" x14ac:dyDescent="0.3">
      <c r="A22" s="26" t="s">
        <v>34</v>
      </c>
      <c r="B22" s="26" t="s">
        <v>647</v>
      </c>
      <c r="C22" s="26">
        <v>2</v>
      </c>
      <c r="D22" s="26">
        <v>2</v>
      </c>
      <c r="E22" s="26">
        <v>1</v>
      </c>
      <c r="F22" s="26">
        <v>1</v>
      </c>
      <c r="G22" s="26">
        <v>2</v>
      </c>
      <c r="H22" s="26">
        <v>1</v>
      </c>
      <c r="I22" s="26">
        <v>1</v>
      </c>
      <c r="J22" s="26">
        <v>1</v>
      </c>
      <c r="K22" s="26">
        <v>1</v>
      </c>
      <c r="L22" s="26">
        <v>2</v>
      </c>
      <c r="M22" s="26">
        <v>1</v>
      </c>
      <c r="N22" s="26">
        <v>1</v>
      </c>
      <c r="O22" s="26">
        <v>0</v>
      </c>
      <c r="P22" s="26">
        <v>0</v>
      </c>
      <c r="Q22" s="26">
        <v>1</v>
      </c>
      <c r="R22" s="26">
        <v>1</v>
      </c>
      <c r="S22" s="132" t="s">
        <v>777</v>
      </c>
      <c r="T22" s="132" t="s">
        <v>778</v>
      </c>
    </row>
    <row r="23" spans="1:20" s="26" customFormat="1" x14ac:dyDescent="0.3">
      <c r="A23" s="26" t="s">
        <v>51</v>
      </c>
      <c r="B23" s="26" t="s">
        <v>2119</v>
      </c>
      <c r="C23" s="142">
        <v>2</v>
      </c>
      <c r="D23" s="138">
        <v>0</v>
      </c>
      <c r="E23" s="138">
        <v>2</v>
      </c>
      <c r="F23" s="138">
        <v>15</v>
      </c>
      <c r="G23" s="138">
        <v>2</v>
      </c>
      <c r="H23" s="138">
        <v>1</v>
      </c>
      <c r="I23" s="138">
        <v>1</v>
      </c>
      <c r="J23" s="138">
        <v>2</v>
      </c>
      <c r="K23" s="138">
        <v>3</v>
      </c>
      <c r="L23" s="138">
        <v>2</v>
      </c>
      <c r="M23" s="112">
        <v>2</v>
      </c>
      <c r="N23" s="112">
        <v>3</v>
      </c>
      <c r="O23" s="138">
        <v>0</v>
      </c>
      <c r="P23" s="138">
        <v>6</v>
      </c>
      <c r="Q23" s="138">
        <v>1</v>
      </c>
      <c r="R23" s="138">
        <v>1</v>
      </c>
      <c r="S23" s="112" t="s">
        <v>2120</v>
      </c>
      <c r="T23" s="112" t="s">
        <v>2121</v>
      </c>
    </row>
    <row r="24" spans="1:20" s="26" customFormat="1" x14ac:dyDescent="0.3">
      <c r="A24" s="26" t="s">
        <v>122</v>
      </c>
      <c r="B24" s="26" t="s">
        <v>121</v>
      </c>
      <c r="C24" s="26">
        <v>2</v>
      </c>
      <c r="D24" s="26">
        <v>1</v>
      </c>
      <c r="E24" s="26">
        <v>1</v>
      </c>
      <c r="F24" s="26">
        <v>5</v>
      </c>
      <c r="G24" s="26">
        <v>2</v>
      </c>
      <c r="H24" s="26">
        <v>2</v>
      </c>
      <c r="I24" s="26">
        <v>7</v>
      </c>
      <c r="J24" s="26">
        <v>2</v>
      </c>
      <c r="K24" s="26">
        <v>4</v>
      </c>
      <c r="L24" s="26">
        <v>6</v>
      </c>
      <c r="M24" s="26">
        <v>0</v>
      </c>
      <c r="N24" s="26">
        <v>0</v>
      </c>
      <c r="O24" s="26">
        <v>1</v>
      </c>
      <c r="P24" s="26">
        <v>3</v>
      </c>
      <c r="Q24" s="26">
        <v>4</v>
      </c>
      <c r="R24" s="26">
        <v>4</v>
      </c>
      <c r="S24" s="145" t="s">
        <v>1129</v>
      </c>
      <c r="T24" s="145" t="s">
        <v>1129</v>
      </c>
    </row>
    <row r="25" spans="1:20" s="26" customFormat="1" x14ac:dyDescent="0.3">
      <c r="A25" s="26" t="s">
        <v>24</v>
      </c>
      <c r="B25" s="26" t="s">
        <v>23</v>
      </c>
      <c r="C25" s="26">
        <v>1</v>
      </c>
      <c r="D25" s="26">
        <v>1</v>
      </c>
      <c r="E25" s="26">
        <v>2</v>
      </c>
      <c r="F25" s="26">
        <v>1</v>
      </c>
      <c r="G25" s="26">
        <v>1</v>
      </c>
      <c r="H25" s="26">
        <v>1</v>
      </c>
      <c r="I25" s="26">
        <v>2</v>
      </c>
      <c r="J25" s="26">
        <v>1</v>
      </c>
      <c r="K25" s="26">
        <v>1</v>
      </c>
      <c r="L25" s="26">
        <v>2</v>
      </c>
      <c r="M25" s="26">
        <v>0</v>
      </c>
      <c r="N25" s="26">
        <v>0</v>
      </c>
      <c r="O25" s="26">
        <v>1</v>
      </c>
      <c r="P25" s="26">
        <v>1</v>
      </c>
      <c r="Q25" s="26">
        <v>1</v>
      </c>
      <c r="R25" s="26">
        <v>1</v>
      </c>
      <c r="S25" s="132" t="s">
        <v>294</v>
      </c>
      <c r="T25" s="132" t="s">
        <v>294</v>
      </c>
    </row>
    <row r="26" spans="1:20" s="26" customFormat="1" x14ac:dyDescent="0.3">
      <c r="A26" s="26" t="s">
        <v>118</v>
      </c>
      <c r="B26" s="26" t="s">
        <v>117</v>
      </c>
      <c r="C26" s="26">
        <v>1</v>
      </c>
      <c r="D26" s="26">
        <v>1</v>
      </c>
      <c r="E26" s="26">
        <v>1</v>
      </c>
      <c r="F26" s="26">
        <v>1</v>
      </c>
      <c r="G26" s="26">
        <v>2</v>
      </c>
      <c r="H26" s="26">
        <v>1</v>
      </c>
      <c r="I26" s="26">
        <v>1</v>
      </c>
      <c r="J26" s="26">
        <v>1</v>
      </c>
      <c r="K26" s="26">
        <v>1</v>
      </c>
      <c r="L26" s="26">
        <v>1</v>
      </c>
      <c r="M26" s="26">
        <v>1</v>
      </c>
      <c r="N26" s="26">
        <v>1</v>
      </c>
      <c r="O26" s="26">
        <v>1</v>
      </c>
      <c r="P26" s="26">
        <v>1</v>
      </c>
      <c r="Q26" s="26">
        <v>2</v>
      </c>
      <c r="R26" s="26">
        <v>1</v>
      </c>
      <c r="S26" s="132" t="s">
        <v>2058</v>
      </c>
      <c r="T26" s="103" t="s">
        <v>2059</v>
      </c>
    </row>
    <row r="27" spans="1:20" s="26" customFormat="1" x14ac:dyDescent="0.3">
      <c r="A27" s="26" t="s">
        <v>26</v>
      </c>
      <c r="B27" s="26" t="s">
        <v>25</v>
      </c>
      <c r="C27" s="26">
        <v>1</v>
      </c>
      <c r="D27" s="26">
        <v>2</v>
      </c>
      <c r="E27" s="26">
        <v>1</v>
      </c>
      <c r="F27" s="26">
        <v>2</v>
      </c>
      <c r="G27" s="26">
        <v>2</v>
      </c>
      <c r="H27" s="26">
        <v>1</v>
      </c>
      <c r="I27" s="26">
        <v>2</v>
      </c>
      <c r="J27" s="26">
        <v>1</v>
      </c>
      <c r="K27" s="26">
        <v>2</v>
      </c>
      <c r="L27" s="26">
        <v>3</v>
      </c>
      <c r="M27" s="26">
        <v>0</v>
      </c>
      <c r="N27" s="26">
        <v>0</v>
      </c>
      <c r="O27" s="26">
        <v>1</v>
      </c>
      <c r="P27" s="26">
        <v>1</v>
      </c>
      <c r="Q27" s="26">
        <v>1</v>
      </c>
      <c r="R27" s="26">
        <v>1</v>
      </c>
      <c r="S27" s="132" t="s">
        <v>294</v>
      </c>
      <c r="T27" s="132" t="s">
        <v>294</v>
      </c>
    </row>
    <row r="28" spans="1:20" s="26" customFormat="1" x14ac:dyDescent="0.3">
      <c r="A28" s="26" t="s">
        <v>85</v>
      </c>
      <c r="B28" s="26" t="s">
        <v>84</v>
      </c>
      <c r="C28" s="26">
        <v>3</v>
      </c>
      <c r="D28" s="26">
        <v>3</v>
      </c>
      <c r="E28" s="26">
        <v>1</v>
      </c>
      <c r="F28" s="26">
        <v>3</v>
      </c>
      <c r="G28" s="26">
        <v>2</v>
      </c>
      <c r="H28" s="26">
        <v>2</v>
      </c>
      <c r="I28" s="26">
        <v>4</v>
      </c>
      <c r="J28" s="26">
        <v>2</v>
      </c>
      <c r="K28" s="26">
        <v>1</v>
      </c>
      <c r="L28" s="26">
        <v>4</v>
      </c>
      <c r="M28" s="26">
        <v>1</v>
      </c>
      <c r="N28" s="26">
        <v>1</v>
      </c>
      <c r="O28" s="26">
        <v>2</v>
      </c>
      <c r="P28" s="26">
        <v>2</v>
      </c>
      <c r="Q28" s="26">
        <v>3</v>
      </c>
      <c r="R28" s="26">
        <v>2</v>
      </c>
      <c r="S28" s="132" t="s">
        <v>779</v>
      </c>
      <c r="T28" s="132" t="s">
        <v>780</v>
      </c>
    </row>
    <row r="29" spans="1:20" s="26" customFormat="1" x14ac:dyDescent="0.3">
      <c r="A29" s="26" t="s">
        <v>2122</v>
      </c>
      <c r="B29" s="26" t="s">
        <v>830</v>
      </c>
      <c r="C29" s="26">
        <v>2</v>
      </c>
      <c r="D29" s="26">
        <v>1</v>
      </c>
      <c r="E29" s="26">
        <v>1</v>
      </c>
      <c r="F29" s="26">
        <v>1</v>
      </c>
      <c r="G29" s="26">
        <v>1</v>
      </c>
      <c r="H29" s="26">
        <v>1</v>
      </c>
      <c r="I29" s="26">
        <v>1</v>
      </c>
      <c r="J29" s="26">
        <v>1</v>
      </c>
      <c r="K29" s="26">
        <v>1</v>
      </c>
      <c r="L29" s="26">
        <v>1</v>
      </c>
      <c r="M29" s="26">
        <v>0</v>
      </c>
      <c r="N29" s="26">
        <v>1</v>
      </c>
      <c r="O29" s="26">
        <v>1</v>
      </c>
      <c r="P29" s="26">
        <v>1</v>
      </c>
      <c r="Q29" s="26">
        <v>1</v>
      </c>
      <c r="R29" s="26">
        <v>1</v>
      </c>
      <c r="S29" s="132" t="s">
        <v>294</v>
      </c>
      <c r="T29" s="103" t="s">
        <v>2123</v>
      </c>
    </row>
    <row r="30" spans="1:20" s="26" customFormat="1" x14ac:dyDescent="0.3">
      <c r="A30" s="26" t="s">
        <v>109</v>
      </c>
      <c r="B30" s="26" t="s">
        <v>108</v>
      </c>
      <c r="C30" s="26">
        <v>6</v>
      </c>
      <c r="D30" s="26">
        <v>2</v>
      </c>
      <c r="E30" s="26">
        <v>1</v>
      </c>
      <c r="F30" s="26">
        <v>4</v>
      </c>
      <c r="G30" s="26">
        <v>3</v>
      </c>
      <c r="H30" s="26">
        <v>1</v>
      </c>
      <c r="I30" s="26">
        <v>7</v>
      </c>
      <c r="J30" s="26">
        <v>3</v>
      </c>
      <c r="K30" s="26">
        <v>3</v>
      </c>
      <c r="L30" s="26">
        <v>8</v>
      </c>
      <c r="M30" s="26">
        <v>1</v>
      </c>
      <c r="N30" s="26">
        <v>1</v>
      </c>
      <c r="O30" s="26">
        <v>3</v>
      </c>
      <c r="P30" s="26">
        <v>2</v>
      </c>
      <c r="Q30" s="26">
        <v>3</v>
      </c>
      <c r="R30" s="26">
        <v>3</v>
      </c>
      <c r="S30" s="132" t="s">
        <v>787</v>
      </c>
      <c r="T30" s="132" t="s">
        <v>2041</v>
      </c>
    </row>
    <row r="31" spans="1:20" s="26" customFormat="1" x14ac:dyDescent="0.3">
      <c r="A31" s="26" t="s">
        <v>2</v>
      </c>
      <c r="B31" s="26" t="s">
        <v>1</v>
      </c>
      <c r="C31" s="26">
        <v>3</v>
      </c>
      <c r="D31" s="26">
        <v>2</v>
      </c>
      <c r="E31" s="26">
        <v>1</v>
      </c>
      <c r="F31" s="26">
        <v>3</v>
      </c>
      <c r="G31" s="26">
        <v>4</v>
      </c>
      <c r="H31" s="26">
        <v>2</v>
      </c>
      <c r="I31" s="26">
        <v>3</v>
      </c>
      <c r="J31" s="26">
        <v>2</v>
      </c>
      <c r="K31" s="26">
        <v>2</v>
      </c>
      <c r="L31" s="26">
        <v>4</v>
      </c>
      <c r="M31" s="26">
        <v>0</v>
      </c>
      <c r="N31" s="26">
        <v>0</v>
      </c>
      <c r="O31" s="26">
        <v>1</v>
      </c>
      <c r="P31" s="26">
        <v>2</v>
      </c>
      <c r="Q31" s="26">
        <v>2</v>
      </c>
      <c r="R31" s="26">
        <v>0</v>
      </c>
      <c r="S31" s="132"/>
      <c r="T31" s="132"/>
    </row>
    <row r="32" spans="1:20" s="26" customFormat="1" x14ac:dyDescent="0.3">
      <c r="A32" s="26" t="s">
        <v>114</v>
      </c>
      <c r="B32" s="26" t="s">
        <v>628</v>
      </c>
      <c r="M32" s="26">
        <v>0</v>
      </c>
      <c r="N32" s="26">
        <v>0</v>
      </c>
      <c r="S32" s="132"/>
      <c r="T32" s="132"/>
    </row>
    <row r="33" spans="1:20" s="26" customFormat="1" x14ac:dyDescent="0.3">
      <c r="A33" s="26" t="s">
        <v>6</v>
      </c>
      <c r="B33" s="26" t="s">
        <v>5</v>
      </c>
      <c r="C33" s="26">
        <v>4</v>
      </c>
      <c r="D33" s="26">
        <v>4</v>
      </c>
      <c r="E33" s="26">
        <v>3</v>
      </c>
      <c r="F33" s="26">
        <v>3</v>
      </c>
      <c r="G33" s="26">
        <v>2</v>
      </c>
      <c r="H33" s="26">
        <v>2</v>
      </c>
      <c r="I33" s="26">
        <v>5</v>
      </c>
      <c r="J33" s="26">
        <v>3</v>
      </c>
      <c r="K33" s="26">
        <v>4</v>
      </c>
      <c r="L33" s="26">
        <v>4</v>
      </c>
      <c r="M33" s="26">
        <v>0</v>
      </c>
      <c r="N33" s="26">
        <v>0</v>
      </c>
      <c r="O33" s="26">
        <v>1</v>
      </c>
      <c r="P33" s="26">
        <v>0</v>
      </c>
      <c r="Q33" s="26">
        <v>4</v>
      </c>
      <c r="R33" s="26">
        <v>2</v>
      </c>
      <c r="S33" s="132"/>
      <c r="T33" s="132"/>
    </row>
    <row r="34" spans="1:20" x14ac:dyDescent="0.3">
      <c r="A34" s="44" t="s">
        <v>854</v>
      </c>
      <c r="B34" s="44"/>
      <c r="C34" s="44"/>
      <c r="M34" s="43"/>
      <c r="N34" s="43"/>
    </row>
    <row r="35" spans="1:20" s="26" customFormat="1" x14ac:dyDescent="0.3">
      <c r="A35" s="26" t="s">
        <v>36</v>
      </c>
      <c r="B35" s="26" t="s">
        <v>35</v>
      </c>
      <c r="C35" s="26">
        <v>2</v>
      </c>
      <c r="D35" s="26">
        <v>2</v>
      </c>
      <c r="E35" s="26">
        <v>1</v>
      </c>
      <c r="F35" s="26">
        <v>1</v>
      </c>
      <c r="G35" s="26">
        <v>1</v>
      </c>
      <c r="H35" s="26">
        <v>1</v>
      </c>
      <c r="I35" s="26">
        <v>1</v>
      </c>
      <c r="J35" s="26">
        <v>1</v>
      </c>
      <c r="K35" s="26">
        <v>1</v>
      </c>
      <c r="L35" s="26">
        <v>1</v>
      </c>
      <c r="M35" s="26">
        <v>0</v>
      </c>
      <c r="N35" s="26">
        <v>0</v>
      </c>
      <c r="O35" s="26">
        <v>0</v>
      </c>
      <c r="P35" s="26">
        <v>1</v>
      </c>
      <c r="Q35" s="26">
        <v>1</v>
      </c>
      <c r="R35" s="26">
        <v>1</v>
      </c>
      <c r="S35" s="132" t="s">
        <v>294</v>
      </c>
      <c r="T35" s="132" t="s">
        <v>294</v>
      </c>
    </row>
    <row r="36" spans="1:20" s="26" customFormat="1" x14ac:dyDescent="0.3">
      <c r="A36" s="26" t="s">
        <v>34</v>
      </c>
      <c r="B36" s="26" t="s">
        <v>33</v>
      </c>
      <c r="C36" s="26">
        <v>2</v>
      </c>
      <c r="D36" s="26">
        <v>2</v>
      </c>
      <c r="E36" s="26">
        <v>1</v>
      </c>
      <c r="F36" s="26">
        <v>1</v>
      </c>
      <c r="G36" s="26">
        <v>2</v>
      </c>
      <c r="H36" s="26">
        <v>1</v>
      </c>
      <c r="I36" s="26">
        <v>1</v>
      </c>
      <c r="J36" s="26">
        <v>1</v>
      </c>
      <c r="K36" s="26">
        <v>1</v>
      </c>
      <c r="L36" s="26">
        <v>2</v>
      </c>
      <c r="M36" s="26">
        <v>1</v>
      </c>
      <c r="N36" s="26">
        <v>1</v>
      </c>
      <c r="O36" s="26">
        <v>0</v>
      </c>
      <c r="P36" s="26">
        <v>0</v>
      </c>
      <c r="Q36" s="26">
        <v>1</v>
      </c>
      <c r="R36" s="26">
        <v>1</v>
      </c>
      <c r="S36" s="132" t="s">
        <v>777</v>
      </c>
      <c r="T36" s="132" t="s">
        <v>836</v>
      </c>
    </row>
    <row r="37" spans="1:20" s="26" customFormat="1" x14ac:dyDescent="0.3">
      <c r="A37" s="26" t="s">
        <v>32</v>
      </c>
      <c r="B37" s="26" t="s">
        <v>31</v>
      </c>
      <c r="C37" s="26">
        <v>2</v>
      </c>
      <c r="D37" s="26">
        <v>2</v>
      </c>
      <c r="E37" s="26">
        <v>1</v>
      </c>
      <c r="F37" s="26">
        <v>1</v>
      </c>
      <c r="G37" s="26">
        <v>2</v>
      </c>
      <c r="H37" s="26">
        <v>1</v>
      </c>
      <c r="I37" s="26">
        <v>1</v>
      </c>
      <c r="J37" s="26">
        <v>1</v>
      </c>
      <c r="K37" s="26">
        <v>1</v>
      </c>
      <c r="L37" s="26">
        <v>2</v>
      </c>
      <c r="M37" s="26">
        <v>1</v>
      </c>
      <c r="N37" s="26">
        <v>1</v>
      </c>
      <c r="O37" s="26">
        <v>0</v>
      </c>
      <c r="P37" s="26">
        <v>0</v>
      </c>
      <c r="Q37" s="26">
        <v>1</v>
      </c>
      <c r="R37" s="26">
        <v>1</v>
      </c>
      <c r="S37" s="132" t="s">
        <v>777</v>
      </c>
      <c r="T37" s="132" t="s">
        <v>778</v>
      </c>
    </row>
    <row r="38" spans="1:20" s="26" customFormat="1" x14ac:dyDescent="0.3">
      <c r="A38" s="26" t="s">
        <v>30</v>
      </c>
      <c r="B38" s="26" t="s">
        <v>29</v>
      </c>
      <c r="C38" s="26">
        <v>2</v>
      </c>
      <c r="D38" s="26">
        <v>2</v>
      </c>
      <c r="E38" s="26">
        <v>1</v>
      </c>
      <c r="F38" s="26">
        <v>2</v>
      </c>
      <c r="G38" s="26">
        <v>3</v>
      </c>
      <c r="H38" s="26">
        <v>1</v>
      </c>
      <c r="I38" s="26">
        <v>2</v>
      </c>
      <c r="J38" s="26">
        <v>2</v>
      </c>
      <c r="K38" s="26">
        <v>2</v>
      </c>
      <c r="L38" s="26">
        <v>2</v>
      </c>
      <c r="M38" s="26">
        <v>0</v>
      </c>
      <c r="N38" s="26">
        <v>0</v>
      </c>
      <c r="O38" s="26">
        <v>1</v>
      </c>
      <c r="P38" s="26">
        <v>1</v>
      </c>
      <c r="Q38" s="26">
        <v>2</v>
      </c>
      <c r="R38" s="26">
        <v>3</v>
      </c>
      <c r="S38" s="132" t="s">
        <v>294</v>
      </c>
      <c r="T38" s="132" t="s">
        <v>294</v>
      </c>
    </row>
    <row r="39" spans="1:20" x14ac:dyDescent="0.3">
      <c r="A39" s="43" t="s">
        <v>28</v>
      </c>
      <c r="B39" s="43" t="s">
        <v>27</v>
      </c>
      <c r="C39" s="43">
        <v>1</v>
      </c>
      <c r="D39" s="43">
        <v>1</v>
      </c>
      <c r="E39" s="43">
        <v>1</v>
      </c>
      <c r="F39" s="43">
        <v>1</v>
      </c>
      <c r="G39" s="43">
        <v>1</v>
      </c>
      <c r="H39" s="43">
        <v>1</v>
      </c>
      <c r="I39" s="43">
        <v>1</v>
      </c>
      <c r="J39" s="43">
        <v>2</v>
      </c>
      <c r="K39" s="43">
        <v>1</v>
      </c>
      <c r="L39" s="43">
        <v>1</v>
      </c>
      <c r="M39" s="43">
        <v>1</v>
      </c>
      <c r="N39" s="43">
        <v>1</v>
      </c>
      <c r="O39" s="43">
        <v>0</v>
      </c>
      <c r="P39" s="43">
        <v>1</v>
      </c>
      <c r="Q39" s="43">
        <v>1</v>
      </c>
      <c r="R39" s="43">
        <v>1</v>
      </c>
      <c r="S39" s="101" t="s">
        <v>2064</v>
      </c>
      <c r="T39" s="34" t="s">
        <v>2060</v>
      </c>
    </row>
    <row r="40" spans="1:20" x14ac:dyDescent="0.3">
      <c r="A40" s="43" t="s">
        <v>26</v>
      </c>
      <c r="B40" s="43" t="s">
        <v>25</v>
      </c>
      <c r="C40" s="43">
        <v>1</v>
      </c>
      <c r="D40" s="43">
        <v>2</v>
      </c>
      <c r="E40" s="43">
        <v>1</v>
      </c>
      <c r="F40" s="43">
        <v>2</v>
      </c>
      <c r="G40" s="43">
        <v>2</v>
      </c>
      <c r="H40" s="43">
        <v>1</v>
      </c>
      <c r="I40" s="43">
        <v>2</v>
      </c>
      <c r="J40" s="43">
        <v>1</v>
      </c>
      <c r="K40" s="43">
        <v>2</v>
      </c>
      <c r="L40" s="43">
        <v>3</v>
      </c>
      <c r="M40" s="43">
        <v>0</v>
      </c>
      <c r="N40" s="43">
        <v>0</v>
      </c>
      <c r="O40" s="43">
        <v>1</v>
      </c>
      <c r="P40" s="43">
        <v>1</v>
      </c>
      <c r="Q40" s="43">
        <v>1</v>
      </c>
      <c r="R40" s="43">
        <v>1</v>
      </c>
      <c r="S40" t="s">
        <v>294</v>
      </c>
      <c r="T40" t="s">
        <v>294</v>
      </c>
    </row>
    <row r="41" spans="1:20" x14ac:dyDescent="0.3">
      <c r="A41" s="43" t="s">
        <v>24</v>
      </c>
      <c r="B41" s="43" t="s">
        <v>23</v>
      </c>
      <c r="C41" s="43">
        <v>1</v>
      </c>
      <c r="D41" s="43">
        <v>1</v>
      </c>
      <c r="E41" s="43">
        <v>2</v>
      </c>
      <c r="F41" s="43">
        <v>1</v>
      </c>
      <c r="G41" s="43">
        <v>1</v>
      </c>
      <c r="H41" s="43">
        <v>1</v>
      </c>
      <c r="I41" s="43">
        <v>2</v>
      </c>
      <c r="J41" s="43">
        <v>1</v>
      </c>
      <c r="K41" s="43">
        <v>1</v>
      </c>
      <c r="L41" s="43">
        <v>2</v>
      </c>
      <c r="M41" s="43">
        <v>0</v>
      </c>
      <c r="N41" s="43">
        <v>0</v>
      </c>
      <c r="O41" s="43">
        <v>1</v>
      </c>
      <c r="P41" s="43">
        <v>1</v>
      </c>
      <c r="Q41" s="43">
        <v>1</v>
      </c>
      <c r="R41" s="43">
        <v>1</v>
      </c>
      <c r="S41" t="s">
        <v>294</v>
      </c>
      <c r="T41" t="s">
        <v>294</v>
      </c>
    </row>
    <row r="42" spans="1:20" x14ac:dyDescent="0.3">
      <c r="A42" s="43" t="s">
        <v>22</v>
      </c>
      <c r="B42" s="43" t="s">
        <v>21</v>
      </c>
      <c r="C42" s="43">
        <v>3</v>
      </c>
      <c r="D42" s="43">
        <v>2</v>
      </c>
      <c r="E42" s="43">
        <v>1</v>
      </c>
      <c r="F42" s="43">
        <v>3</v>
      </c>
      <c r="G42" s="43">
        <v>3</v>
      </c>
      <c r="H42" s="43">
        <v>2</v>
      </c>
      <c r="I42" s="43">
        <v>3</v>
      </c>
      <c r="J42" s="43">
        <v>2</v>
      </c>
      <c r="K42" s="43">
        <v>2</v>
      </c>
      <c r="L42" s="43">
        <v>3</v>
      </c>
      <c r="M42" s="43">
        <v>1</v>
      </c>
      <c r="N42" s="43">
        <v>2</v>
      </c>
      <c r="O42" s="43">
        <v>2</v>
      </c>
      <c r="P42" s="43">
        <v>2</v>
      </c>
      <c r="Q42" s="43">
        <v>2</v>
      </c>
      <c r="R42" s="43">
        <v>1</v>
      </c>
      <c r="S42" t="s">
        <v>788</v>
      </c>
      <c r="T42" t="s">
        <v>789</v>
      </c>
    </row>
    <row r="43" spans="1:20" x14ac:dyDescent="0.3">
      <c r="A43" s="43" t="s">
        <v>20</v>
      </c>
      <c r="B43" s="43" t="s">
        <v>19</v>
      </c>
      <c r="M43" s="43"/>
      <c r="N43" s="43"/>
    </row>
    <row r="44" spans="1:20" x14ac:dyDescent="0.3">
      <c r="A44" s="43" t="s">
        <v>18</v>
      </c>
      <c r="B44" s="43" t="s">
        <v>17</v>
      </c>
      <c r="C44" s="43">
        <v>4</v>
      </c>
      <c r="D44" s="43">
        <v>2</v>
      </c>
      <c r="E44" s="43">
        <v>3</v>
      </c>
      <c r="F44" s="43">
        <v>2</v>
      </c>
      <c r="G44" s="43">
        <v>3</v>
      </c>
      <c r="H44" s="43">
        <v>1</v>
      </c>
      <c r="I44" s="43">
        <v>3</v>
      </c>
      <c r="J44" s="43">
        <v>1</v>
      </c>
      <c r="K44" s="43">
        <v>2</v>
      </c>
      <c r="L44" s="43">
        <v>4</v>
      </c>
      <c r="M44" s="43">
        <v>1</v>
      </c>
      <c r="N44" s="43">
        <v>2</v>
      </c>
      <c r="O44" s="43">
        <v>2</v>
      </c>
      <c r="P44" s="43">
        <v>1</v>
      </c>
      <c r="Q44" s="43">
        <v>2</v>
      </c>
      <c r="R44" s="43">
        <v>1</v>
      </c>
      <c r="S44" t="s">
        <v>302</v>
      </c>
      <c r="T44" t="s">
        <v>303</v>
      </c>
    </row>
    <row r="45" spans="1:20" x14ac:dyDescent="0.3">
      <c r="A45" s="43" t="s">
        <v>16</v>
      </c>
      <c r="B45" s="43" t="s">
        <v>15</v>
      </c>
      <c r="M45" s="43"/>
      <c r="N45" s="43"/>
    </row>
    <row r="46" spans="1:20" x14ac:dyDescent="0.3">
      <c r="A46" s="43" t="s">
        <v>14</v>
      </c>
      <c r="B46" s="43" t="s">
        <v>13</v>
      </c>
      <c r="C46" s="43">
        <v>3</v>
      </c>
      <c r="D46" s="43">
        <v>2</v>
      </c>
      <c r="E46" s="43">
        <v>1</v>
      </c>
      <c r="F46" s="43">
        <v>4</v>
      </c>
      <c r="G46" s="43">
        <v>0</v>
      </c>
      <c r="H46" s="43">
        <v>2</v>
      </c>
      <c r="I46" s="43">
        <v>6</v>
      </c>
      <c r="J46" s="43">
        <v>3</v>
      </c>
      <c r="K46" s="43">
        <v>3</v>
      </c>
      <c r="L46" s="43">
        <v>7</v>
      </c>
      <c r="M46" s="43">
        <v>1</v>
      </c>
      <c r="N46" s="43">
        <v>1</v>
      </c>
      <c r="O46" s="43">
        <v>1</v>
      </c>
      <c r="P46" s="43">
        <v>1</v>
      </c>
      <c r="Q46" s="43">
        <v>1</v>
      </c>
      <c r="R46" s="43">
        <v>2</v>
      </c>
      <c r="S46" t="s">
        <v>790</v>
      </c>
      <c r="T46" t="s">
        <v>791</v>
      </c>
    </row>
    <row r="47" spans="1:20" s="41" customFormat="1" x14ac:dyDescent="0.3">
      <c r="A47" s="43" t="s">
        <v>12</v>
      </c>
      <c r="B47" s="43" t="s">
        <v>11</v>
      </c>
      <c r="C47" s="43">
        <v>3</v>
      </c>
      <c r="D47" s="43">
        <v>2</v>
      </c>
      <c r="E47" s="43">
        <v>1</v>
      </c>
      <c r="F47" s="43">
        <v>3</v>
      </c>
      <c r="G47" s="43">
        <v>1</v>
      </c>
      <c r="H47" s="43">
        <v>1</v>
      </c>
      <c r="I47" s="43">
        <v>6</v>
      </c>
      <c r="J47" s="43">
        <v>1</v>
      </c>
      <c r="K47" s="43">
        <v>1</v>
      </c>
      <c r="L47" s="43">
        <v>1</v>
      </c>
      <c r="M47" s="43">
        <v>1</v>
      </c>
      <c r="N47" s="43">
        <v>1</v>
      </c>
      <c r="O47" s="43">
        <v>2</v>
      </c>
      <c r="P47" s="43">
        <v>1</v>
      </c>
      <c r="Q47" s="43">
        <v>1</v>
      </c>
      <c r="R47" s="43">
        <v>1</v>
      </c>
      <c r="S47" t="s">
        <v>304</v>
      </c>
      <c r="T47" t="s">
        <v>305</v>
      </c>
    </row>
    <row r="48" spans="1:20" s="41" customFormat="1" x14ac:dyDescent="0.3">
      <c r="A48" s="43" t="s">
        <v>10</v>
      </c>
      <c r="B48" s="43" t="s">
        <v>9</v>
      </c>
      <c r="C48" s="43">
        <v>2</v>
      </c>
      <c r="D48" s="43">
        <v>2</v>
      </c>
      <c r="E48" s="43">
        <v>2</v>
      </c>
      <c r="F48" s="43">
        <v>1</v>
      </c>
      <c r="G48" s="43">
        <v>3</v>
      </c>
      <c r="H48" s="43">
        <v>2</v>
      </c>
      <c r="I48" s="43">
        <v>4</v>
      </c>
      <c r="J48" s="43">
        <v>2</v>
      </c>
      <c r="K48" s="43">
        <v>2</v>
      </c>
      <c r="L48" s="43">
        <v>4</v>
      </c>
      <c r="M48" s="43">
        <v>1</v>
      </c>
      <c r="N48" s="43">
        <v>1</v>
      </c>
      <c r="O48" s="43">
        <v>1</v>
      </c>
      <c r="P48" s="43">
        <v>1</v>
      </c>
      <c r="Q48" s="43">
        <v>2</v>
      </c>
      <c r="R48" s="43">
        <v>2</v>
      </c>
      <c r="S48" s="101" t="s">
        <v>2061</v>
      </c>
      <c r="T48" t="s">
        <v>2050</v>
      </c>
    </row>
    <row r="49" spans="1:20" s="41" customFormat="1" x14ac:dyDescent="0.3">
      <c r="A49" s="43" t="s">
        <v>8</v>
      </c>
      <c r="B49" s="43" t="s">
        <v>7</v>
      </c>
      <c r="C49" s="43">
        <v>1</v>
      </c>
      <c r="D49" s="43">
        <v>1</v>
      </c>
      <c r="E49" s="43">
        <v>1</v>
      </c>
      <c r="F49" s="43">
        <v>0</v>
      </c>
      <c r="G49" s="43">
        <v>1</v>
      </c>
      <c r="H49" s="43">
        <v>1</v>
      </c>
      <c r="I49" s="43">
        <v>2</v>
      </c>
      <c r="J49" s="43">
        <v>1</v>
      </c>
      <c r="K49" s="43">
        <v>1</v>
      </c>
      <c r="L49" s="43">
        <v>1</v>
      </c>
      <c r="M49" s="43">
        <v>1</v>
      </c>
      <c r="N49" s="43">
        <v>1</v>
      </c>
      <c r="O49" s="43">
        <v>0</v>
      </c>
      <c r="P49" s="43">
        <v>1</v>
      </c>
      <c r="Q49" s="43">
        <v>1</v>
      </c>
      <c r="R49" s="43">
        <v>0</v>
      </c>
      <c r="S49" t="s">
        <v>379</v>
      </c>
      <c r="T49" t="s">
        <v>380</v>
      </c>
    </row>
    <row r="50" spans="1:20" s="41" customFormat="1" x14ac:dyDescent="0.3">
      <c r="A50" s="43" t="s">
        <v>6</v>
      </c>
      <c r="B50" s="43" t="s">
        <v>5</v>
      </c>
      <c r="C50" s="26">
        <v>4</v>
      </c>
      <c r="D50" s="26">
        <v>4</v>
      </c>
      <c r="E50" s="26">
        <v>3</v>
      </c>
      <c r="F50" s="26">
        <v>3</v>
      </c>
      <c r="G50" s="26">
        <v>2</v>
      </c>
      <c r="H50" s="26">
        <v>2</v>
      </c>
      <c r="I50" s="26">
        <v>5</v>
      </c>
      <c r="J50" s="26">
        <v>3</v>
      </c>
      <c r="K50" s="26">
        <v>4</v>
      </c>
      <c r="L50" s="26">
        <v>4</v>
      </c>
      <c r="M50" s="26">
        <v>0</v>
      </c>
      <c r="N50" s="26">
        <v>0</v>
      </c>
      <c r="O50" s="26">
        <v>1</v>
      </c>
      <c r="P50" s="26">
        <v>0</v>
      </c>
      <c r="Q50" s="26">
        <v>4</v>
      </c>
      <c r="R50" s="26">
        <v>2</v>
      </c>
      <c r="S50"/>
      <c r="T50"/>
    </row>
    <row r="51" spans="1:20" x14ac:dyDescent="0.3">
      <c r="A51" s="43" t="s">
        <v>4</v>
      </c>
      <c r="B51" s="43" t="s">
        <v>3</v>
      </c>
      <c r="C51" s="43">
        <v>4</v>
      </c>
      <c r="D51" s="43">
        <v>1</v>
      </c>
      <c r="E51" s="43">
        <v>1</v>
      </c>
      <c r="F51" s="43">
        <v>4</v>
      </c>
      <c r="G51" s="43">
        <v>2</v>
      </c>
      <c r="H51" s="43">
        <v>2</v>
      </c>
      <c r="I51" s="43">
        <v>5</v>
      </c>
      <c r="J51" s="43">
        <v>2</v>
      </c>
      <c r="K51" s="43">
        <v>2</v>
      </c>
      <c r="L51" s="43">
        <v>3</v>
      </c>
      <c r="M51" s="43">
        <v>0</v>
      </c>
      <c r="N51" s="43">
        <v>0</v>
      </c>
      <c r="O51" s="43">
        <v>3</v>
      </c>
      <c r="P51" s="43">
        <v>1</v>
      </c>
      <c r="Q51" s="43">
        <v>3</v>
      </c>
      <c r="R51" s="43">
        <v>2</v>
      </c>
      <c r="S51" t="s">
        <v>294</v>
      </c>
      <c r="T51" t="s">
        <v>294</v>
      </c>
    </row>
    <row r="52" spans="1:20" x14ac:dyDescent="0.3">
      <c r="A52" s="43" t="s">
        <v>2</v>
      </c>
      <c r="B52" s="43" t="s">
        <v>1</v>
      </c>
      <c r="C52" s="43">
        <v>3</v>
      </c>
      <c r="D52" s="43">
        <v>2</v>
      </c>
      <c r="E52" s="43">
        <v>1</v>
      </c>
      <c r="F52" s="43">
        <v>3</v>
      </c>
      <c r="G52" s="43">
        <v>4</v>
      </c>
      <c r="H52" s="43">
        <v>2</v>
      </c>
      <c r="I52" s="43">
        <v>3</v>
      </c>
      <c r="J52" s="43">
        <v>2</v>
      </c>
      <c r="K52" s="43">
        <v>2</v>
      </c>
      <c r="L52" s="43">
        <v>4</v>
      </c>
      <c r="M52" s="43">
        <v>0</v>
      </c>
      <c r="N52" s="43">
        <v>0</v>
      </c>
      <c r="O52" s="43">
        <v>1</v>
      </c>
      <c r="P52" s="43">
        <v>2</v>
      </c>
      <c r="Q52" s="43">
        <v>2</v>
      </c>
      <c r="R52" s="43">
        <v>0</v>
      </c>
    </row>
    <row r="53" spans="1:20" x14ac:dyDescent="0.3">
      <c r="A53" s="44" t="s">
        <v>765</v>
      </c>
      <c r="B53" s="44"/>
      <c r="C53" s="44"/>
      <c r="M53" s="43"/>
      <c r="N53" s="43"/>
    </row>
    <row r="54" spans="1:20" s="26" customFormat="1" x14ac:dyDescent="0.3">
      <c r="A54" s="41" t="s">
        <v>686</v>
      </c>
      <c r="B54" s="43" t="s">
        <v>2124</v>
      </c>
      <c r="C54" s="41">
        <v>1</v>
      </c>
      <c r="D54" s="41">
        <v>1</v>
      </c>
      <c r="E54" s="41">
        <v>1</v>
      </c>
      <c r="F54" s="41">
        <v>1</v>
      </c>
      <c r="G54" s="41">
        <v>2</v>
      </c>
      <c r="H54" s="41">
        <v>1</v>
      </c>
      <c r="I54" s="41">
        <v>1</v>
      </c>
      <c r="J54" s="41">
        <v>1</v>
      </c>
      <c r="K54" s="41">
        <v>1</v>
      </c>
      <c r="L54" s="41">
        <v>1</v>
      </c>
      <c r="M54" s="118">
        <v>1</v>
      </c>
      <c r="N54" s="118">
        <v>1</v>
      </c>
      <c r="O54" s="41">
        <v>1</v>
      </c>
      <c r="P54" s="41">
        <v>1</v>
      </c>
      <c r="Q54" s="41">
        <v>2</v>
      </c>
      <c r="R54" s="41">
        <v>1</v>
      </c>
      <c r="S54" t="s">
        <v>2058</v>
      </c>
      <c r="T54" s="101" t="s">
        <v>2059</v>
      </c>
    </row>
    <row r="55" spans="1:20" s="26" customFormat="1" x14ac:dyDescent="0.3">
      <c r="A55" s="41" t="s">
        <v>310</v>
      </c>
      <c r="B55" s="43" t="s">
        <v>672</v>
      </c>
      <c r="C55" s="41">
        <v>1</v>
      </c>
      <c r="D55" s="41">
        <v>2</v>
      </c>
      <c r="E55" s="41">
        <v>1</v>
      </c>
      <c r="F55" s="41">
        <v>1</v>
      </c>
      <c r="G55" s="41">
        <v>2</v>
      </c>
      <c r="H55" s="41">
        <v>1</v>
      </c>
      <c r="I55" s="41">
        <v>1</v>
      </c>
      <c r="J55" s="41">
        <v>1</v>
      </c>
      <c r="K55" s="41">
        <v>1</v>
      </c>
      <c r="L55" s="41">
        <v>3</v>
      </c>
      <c r="M55" s="118">
        <v>0</v>
      </c>
      <c r="N55" s="118">
        <v>0</v>
      </c>
      <c r="O55" s="41">
        <v>0</v>
      </c>
      <c r="P55" s="41">
        <v>0</v>
      </c>
      <c r="Q55" s="41">
        <v>1</v>
      </c>
      <c r="R55" s="41">
        <v>1</v>
      </c>
      <c r="S55" t="s">
        <v>294</v>
      </c>
      <c r="T55" t="s">
        <v>294</v>
      </c>
    </row>
    <row r="56" spans="1:20" s="26" customFormat="1" x14ac:dyDescent="0.3">
      <c r="A56" s="41" t="s">
        <v>687</v>
      </c>
      <c r="B56" s="43" t="s">
        <v>673</v>
      </c>
      <c r="C56" s="41">
        <v>1</v>
      </c>
      <c r="D56" s="41">
        <v>1</v>
      </c>
      <c r="E56" s="41">
        <v>1</v>
      </c>
      <c r="F56" s="41">
        <v>1</v>
      </c>
      <c r="G56" s="41">
        <v>4</v>
      </c>
      <c r="H56" s="41">
        <v>2</v>
      </c>
      <c r="I56" s="41">
        <v>1</v>
      </c>
      <c r="J56" s="41">
        <v>1</v>
      </c>
      <c r="K56" s="41">
        <v>1</v>
      </c>
      <c r="L56" s="41">
        <v>1</v>
      </c>
      <c r="M56" s="118">
        <v>1</v>
      </c>
      <c r="N56" s="118">
        <v>2</v>
      </c>
      <c r="O56" s="41">
        <v>1</v>
      </c>
      <c r="P56" s="41">
        <v>0</v>
      </c>
      <c r="Q56" s="41">
        <v>1</v>
      </c>
      <c r="R56" s="41">
        <v>1</v>
      </c>
      <c r="S56" t="s">
        <v>792</v>
      </c>
      <c r="T56" t="s">
        <v>793</v>
      </c>
    </row>
    <row r="57" spans="1:20" s="26" customFormat="1" x14ac:dyDescent="0.3">
      <c r="A57" s="46" t="s">
        <v>353</v>
      </c>
      <c r="B57" s="26" t="s">
        <v>0</v>
      </c>
      <c r="C57" s="46">
        <v>1</v>
      </c>
      <c r="D57" s="46">
        <v>2</v>
      </c>
      <c r="E57" s="46">
        <v>1</v>
      </c>
      <c r="F57" s="46">
        <v>1</v>
      </c>
      <c r="G57" s="46">
        <v>1</v>
      </c>
      <c r="H57" s="46">
        <v>1</v>
      </c>
      <c r="I57" s="46">
        <v>4</v>
      </c>
      <c r="J57" s="46">
        <v>1</v>
      </c>
      <c r="K57" s="46">
        <v>1</v>
      </c>
      <c r="L57" s="46">
        <v>2</v>
      </c>
      <c r="M57" s="46">
        <v>1</v>
      </c>
      <c r="N57" s="46">
        <v>1</v>
      </c>
      <c r="O57" s="46">
        <v>1</v>
      </c>
      <c r="P57" s="46">
        <v>1</v>
      </c>
      <c r="Q57" s="46">
        <v>2</v>
      </c>
      <c r="R57" s="46">
        <v>1</v>
      </c>
      <c r="S57" s="25" t="s">
        <v>354</v>
      </c>
      <c r="T57" s="25" t="s">
        <v>355</v>
      </c>
    </row>
    <row r="58" spans="1:20" s="26" customFormat="1" x14ac:dyDescent="0.3">
      <c r="A58" s="46" t="s">
        <v>688</v>
      </c>
      <c r="B58" s="26" t="s">
        <v>674</v>
      </c>
      <c r="C58" s="46">
        <v>1</v>
      </c>
      <c r="D58" s="46">
        <v>2</v>
      </c>
      <c r="E58" s="46">
        <v>1</v>
      </c>
      <c r="F58" s="46">
        <v>2</v>
      </c>
      <c r="G58" s="46">
        <v>2</v>
      </c>
      <c r="H58" s="46">
        <v>2</v>
      </c>
      <c r="I58" s="46">
        <v>2</v>
      </c>
      <c r="J58" s="46">
        <v>2</v>
      </c>
      <c r="K58" s="46">
        <v>2</v>
      </c>
      <c r="L58" s="46">
        <v>4</v>
      </c>
      <c r="M58" s="46">
        <v>0</v>
      </c>
      <c r="N58" s="46">
        <v>0</v>
      </c>
      <c r="O58" s="46">
        <v>3</v>
      </c>
      <c r="P58" s="46">
        <v>1</v>
      </c>
      <c r="Q58" s="46">
        <v>3</v>
      </c>
      <c r="R58" s="46">
        <v>2</v>
      </c>
      <c r="S58" s="25" t="s">
        <v>294</v>
      </c>
      <c r="T58" s="25" t="s">
        <v>294</v>
      </c>
    </row>
    <row r="59" spans="1:20" s="26" customFormat="1" x14ac:dyDescent="0.3">
      <c r="A59" s="46" t="s">
        <v>689</v>
      </c>
      <c r="B59" s="26" t="s">
        <v>675</v>
      </c>
      <c r="C59" s="46">
        <v>2</v>
      </c>
      <c r="D59" s="46">
        <v>4</v>
      </c>
      <c r="E59" s="46">
        <v>1</v>
      </c>
      <c r="F59" s="46">
        <v>2</v>
      </c>
      <c r="G59" s="46">
        <v>3</v>
      </c>
      <c r="H59" s="46">
        <v>2</v>
      </c>
      <c r="I59" s="46">
        <v>5</v>
      </c>
      <c r="J59" s="46">
        <v>2</v>
      </c>
      <c r="K59" s="46">
        <v>2</v>
      </c>
      <c r="L59" s="46">
        <v>4</v>
      </c>
      <c r="M59" s="46">
        <v>1</v>
      </c>
      <c r="N59" s="46">
        <v>1</v>
      </c>
      <c r="O59" s="46">
        <v>2</v>
      </c>
      <c r="P59" s="46">
        <v>2</v>
      </c>
      <c r="Q59" s="46">
        <v>1</v>
      </c>
      <c r="R59" s="46">
        <v>3</v>
      </c>
      <c r="S59" s="25" t="s">
        <v>794</v>
      </c>
      <c r="T59" s="25" t="s">
        <v>795</v>
      </c>
    </row>
    <row r="60" spans="1:20" s="26" customFormat="1" x14ac:dyDescent="0.3">
      <c r="A60" s="46" t="s">
        <v>690</v>
      </c>
      <c r="B60" s="26" t="s">
        <v>676</v>
      </c>
      <c r="C60" s="46">
        <v>1</v>
      </c>
      <c r="D60" s="46">
        <v>1</v>
      </c>
      <c r="E60" s="46">
        <v>2</v>
      </c>
      <c r="F60" s="46">
        <v>2</v>
      </c>
      <c r="G60" s="46">
        <v>2</v>
      </c>
      <c r="H60" s="46">
        <v>1</v>
      </c>
      <c r="I60" s="46">
        <v>4</v>
      </c>
      <c r="J60" s="46">
        <v>1</v>
      </c>
      <c r="K60" s="46">
        <v>1</v>
      </c>
      <c r="L60" s="46">
        <v>2</v>
      </c>
      <c r="M60" s="46">
        <v>0</v>
      </c>
      <c r="N60" s="46">
        <v>0</v>
      </c>
      <c r="O60" s="46">
        <v>1</v>
      </c>
      <c r="P60" s="46">
        <v>0</v>
      </c>
      <c r="Q60" s="46">
        <v>0</v>
      </c>
      <c r="R60" s="46">
        <v>0</v>
      </c>
      <c r="S60" s="25" t="s">
        <v>294</v>
      </c>
      <c r="T60" s="25" t="s">
        <v>294</v>
      </c>
    </row>
    <row r="61" spans="1:20" s="26" customFormat="1" x14ac:dyDescent="0.3">
      <c r="A61" s="46" t="s">
        <v>691</v>
      </c>
      <c r="B61" s="26" t="s">
        <v>677</v>
      </c>
      <c r="C61" s="46">
        <v>2</v>
      </c>
      <c r="D61" s="46">
        <v>4</v>
      </c>
      <c r="E61" s="46">
        <v>1</v>
      </c>
      <c r="F61" s="46">
        <v>2</v>
      </c>
      <c r="G61" s="46">
        <v>3</v>
      </c>
      <c r="H61" s="46">
        <v>2</v>
      </c>
      <c r="I61" s="46">
        <v>5</v>
      </c>
      <c r="J61" s="46">
        <v>2</v>
      </c>
      <c r="K61" s="46">
        <v>2</v>
      </c>
      <c r="L61" s="46">
        <v>4</v>
      </c>
      <c r="M61" s="46">
        <v>1</v>
      </c>
      <c r="N61" s="46">
        <v>1</v>
      </c>
      <c r="O61" s="46">
        <v>2</v>
      </c>
      <c r="P61" s="46">
        <v>2</v>
      </c>
      <c r="Q61" s="46">
        <v>1</v>
      </c>
      <c r="R61" s="46">
        <v>3</v>
      </c>
      <c r="S61" s="25" t="s">
        <v>794</v>
      </c>
      <c r="T61" s="25" t="s">
        <v>795</v>
      </c>
    </row>
    <row r="62" spans="1:20" s="26" customFormat="1" x14ac:dyDescent="0.3">
      <c r="A62" s="46" t="s">
        <v>663</v>
      </c>
      <c r="B62" s="26" t="s">
        <v>678</v>
      </c>
      <c r="C62" s="46">
        <v>2</v>
      </c>
      <c r="D62" s="46">
        <v>1</v>
      </c>
      <c r="E62" s="46">
        <v>1</v>
      </c>
      <c r="F62" s="46">
        <v>1</v>
      </c>
      <c r="G62" s="46">
        <v>2</v>
      </c>
      <c r="H62" s="46">
        <v>1</v>
      </c>
      <c r="I62" s="46">
        <v>4</v>
      </c>
      <c r="J62" s="46">
        <v>1</v>
      </c>
      <c r="K62" s="46">
        <v>1</v>
      </c>
      <c r="L62" s="46">
        <v>2</v>
      </c>
      <c r="M62" s="46">
        <v>1</v>
      </c>
      <c r="N62" s="46">
        <v>1</v>
      </c>
      <c r="O62" s="46">
        <v>1</v>
      </c>
      <c r="P62" s="46">
        <v>1</v>
      </c>
      <c r="Q62" s="46">
        <v>1</v>
      </c>
      <c r="R62" s="46">
        <v>1</v>
      </c>
      <c r="S62" s="25" t="s">
        <v>796</v>
      </c>
      <c r="T62" s="25" t="s">
        <v>797</v>
      </c>
    </row>
    <row r="63" spans="1:20" s="26" customFormat="1" x14ac:dyDescent="0.3">
      <c r="A63" s="46" t="s">
        <v>692</v>
      </c>
      <c r="B63" s="26" t="s">
        <v>766</v>
      </c>
      <c r="C63" s="46"/>
      <c r="D63" s="46"/>
      <c r="E63" s="46"/>
      <c r="F63" s="46"/>
      <c r="G63" s="46"/>
      <c r="H63" s="46"/>
      <c r="I63" s="46"/>
      <c r="J63" s="46"/>
      <c r="K63" s="46"/>
      <c r="L63" s="46"/>
      <c r="M63" s="46">
        <v>0</v>
      </c>
      <c r="N63" s="46">
        <v>0</v>
      </c>
      <c r="O63" s="46"/>
      <c r="P63" s="46"/>
      <c r="Q63" s="46"/>
      <c r="R63" s="46"/>
      <c r="S63" s="25"/>
      <c r="T63" s="25"/>
    </row>
    <row r="64" spans="1:20" s="26" customFormat="1" x14ac:dyDescent="0.3">
      <c r="A64" s="46" t="s">
        <v>318</v>
      </c>
      <c r="B64" s="26" t="s">
        <v>767</v>
      </c>
      <c r="C64" s="46">
        <v>4</v>
      </c>
      <c r="D64" s="46">
        <v>2</v>
      </c>
      <c r="E64" s="46">
        <v>1</v>
      </c>
      <c r="F64" s="46">
        <v>3</v>
      </c>
      <c r="G64" s="46">
        <v>1</v>
      </c>
      <c r="H64" s="46">
        <v>2</v>
      </c>
      <c r="I64" s="46">
        <v>2</v>
      </c>
      <c r="J64" s="46">
        <v>2</v>
      </c>
      <c r="K64" s="46">
        <v>3</v>
      </c>
      <c r="L64" s="46">
        <v>5</v>
      </c>
      <c r="M64" s="46">
        <v>1</v>
      </c>
      <c r="N64" s="46">
        <v>1</v>
      </c>
      <c r="O64" s="46">
        <v>3</v>
      </c>
      <c r="P64" s="46">
        <v>36</v>
      </c>
      <c r="Q64" s="46">
        <v>2</v>
      </c>
      <c r="R64" s="46">
        <v>3</v>
      </c>
      <c r="S64" s="103" t="s">
        <v>2046</v>
      </c>
      <c r="T64" s="25" t="s">
        <v>398</v>
      </c>
    </row>
    <row r="65" spans="1:20" s="26" customFormat="1" x14ac:dyDescent="0.3">
      <c r="A65" s="46" t="s">
        <v>693</v>
      </c>
      <c r="B65" s="26" t="s">
        <v>679</v>
      </c>
      <c r="C65" s="46">
        <v>2</v>
      </c>
      <c r="D65" s="46">
        <v>4</v>
      </c>
      <c r="E65" s="46">
        <v>1</v>
      </c>
      <c r="F65" s="46">
        <v>2</v>
      </c>
      <c r="G65" s="46">
        <v>1</v>
      </c>
      <c r="H65" s="46">
        <v>4</v>
      </c>
      <c r="I65" s="46">
        <v>3</v>
      </c>
      <c r="J65" s="46">
        <v>3</v>
      </c>
      <c r="K65" s="46">
        <v>1</v>
      </c>
      <c r="L65" s="46">
        <v>3</v>
      </c>
      <c r="M65" s="46">
        <v>0</v>
      </c>
      <c r="N65" s="46">
        <v>0</v>
      </c>
      <c r="O65" s="46">
        <v>2</v>
      </c>
      <c r="P65" s="46">
        <v>3</v>
      </c>
      <c r="Q65" s="46">
        <v>2</v>
      </c>
      <c r="R65" s="46">
        <v>3</v>
      </c>
      <c r="S65" s="25" t="s">
        <v>294</v>
      </c>
      <c r="T65" s="25" t="s">
        <v>294</v>
      </c>
    </row>
    <row r="66" spans="1:20" s="26" customFormat="1" x14ac:dyDescent="0.3">
      <c r="A66" s="46" t="s">
        <v>694</v>
      </c>
      <c r="B66" s="26" t="s">
        <v>680</v>
      </c>
      <c r="C66" s="46">
        <v>1</v>
      </c>
      <c r="D66" s="46">
        <v>2</v>
      </c>
      <c r="E66" s="46">
        <v>2</v>
      </c>
      <c r="F66" s="46">
        <v>1</v>
      </c>
      <c r="G66" s="46">
        <v>2</v>
      </c>
      <c r="H66" s="46">
        <v>1</v>
      </c>
      <c r="I66" s="46">
        <v>4</v>
      </c>
      <c r="J66" s="46">
        <v>1</v>
      </c>
      <c r="K66" s="46">
        <v>1</v>
      </c>
      <c r="L66" s="46">
        <v>4</v>
      </c>
      <c r="M66" s="46">
        <v>0</v>
      </c>
      <c r="N66" s="46">
        <v>0</v>
      </c>
      <c r="O66" s="46">
        <v>0</v>
      </c>
      <c r="P66" s="46">
        <v>1</v>
      </c>
      <c r="Q66" s="46">
        <v>2</v>
      </c>
      <c r="R66" s="46">
        <v>2</v>
      </c>
      <c r="S66" s="25" t="s">
        <v>2046</v>
      </c>
      <c r="T66" s="25" t="s">
        <v>398</v>
      </c>
    </row>
    <row r="67" spans="1:20" s="26" customFormat="1" x14ac:dyDescent="0.3">
      <c r="A67" s="46" t="s">
        <v>695</v>
      </c>
      <c r="B67" s="26" t="s">
        <v>681</v>
      </c>
      <c r="C67" s="46">
        <v>2</v>
      </c>
      <c r="D67" s="46">
        <v>2</v>
      </c>
      <c r="E67" s="46">
        <v>1</v>
      </c>
      <c r="F67" s="46">
        <v>1</v>
      </c>
      <c r="G67" s="46">
        <v>1</v>
      </c>
      <c r="H67" s="46">
        <v>1</v>
      </c>
      <c r="I67" s="46">
        <v>3</v>
      </c>
      <c r="J67" s="46">
        <v>0</v>
      </c>
      <c r="K67" s="46">
        <v>1</v>
      </c>
      <c r="L67" s="46">
        <v>2</v>
      </c>
      <c r="M67" s="46">
        <v>1</v>
      </c>
      <c r="N67" s="46">
        <v>1</v>
      </c>
      <c r="O67" s="46">
        <v>2</v>
      </c>
      <c r="P67" s="46">
        <v>1</v>
      </c>
      <c r="Q67" s="46">
        <v>1</v>
      </c>
      <c r="R67" s="46">
        <v>1</v>
      </c>
      <c r="S67" s="25" t="s">
        <v>798</v>
      </c>
      <c r="T67" s="25" t="s">
        <v>799</v>
      </c>
    </row>
    <row r="68" spans="1:20" s="26" customFormat="1" x14ac:dyDescent="0.3">
      <c r="A68" s="46" t="s">
        <v>696</v>
      </c>
      <c r="B68" s="26" t="s">
        <v>682</v>
      </c>
      <c r="C68" s="46">
        <v>3</v>
      </c>
      <c r="D68" s="46">
        <v>2</v>
      </c>
      <c r="E68" s="46">
        <v>2</v>
      </c>
      <c r="F68" s="46">
        <v>1</v>
      </c>
      <c r="G68" s="46">
        <v>2</v>
      </c>
      <c r="H68" s="46">
        <v>1</v>
      </c>
      <c r="I68" s="46">
        <v>3</v>
      </c>
      <c r="J68" s="46">
        <v>1</v>
      </c>
      <c r="K68" s="46">
        <v>2</v>
      </c>
      <c r="L68" s="46">
        <v>5</v>
      </c>
      <c r="M68" s="46">
        <v>0</v>
      </c>
      <c r="N68" s="46">
        <v>0</v>
      </c>
      <c r="O68" s="46">
        <v>0</v>
      </c>
      <c r="P68" s="46">
        <v>1</v>
      </c>
      <c r="Q68" s="46">
        <v>2</v>
      </c>
      <c r="R68" s="46">
        <v>1</v>
      </c>
      <c r="S68" s="25" t="s">
        <v>294</v>
      </c>
      <c r="T68" s="25" t="s">
        <v>294</v>
      </c>
    </row>
    <row r="69" spans="1:20" x14ac:dyDescent="0.3">
      <c r="A69" s="41" t="s">
        <v>697</v>
      </c>
      <c r="B69" s="43" t="s">
        <v>683</v>
      </c>
      <c r="C69" s="41"/>
      <c r="D69" s="41"/>
      <c r="E69" s="41"/>
      <c r="F69" s="41"/>
      <c r="G69" s="41"/>
      <c r="H69" s="41"/>
      <c r="I69" s="41"/>
      <c r="J69" s="41"/>
      <c r="K69" s="41"/>
      <c r="L69" s="41"/>
      <c r="M69" s="118"/>
      <c r="N69" s="118"/>
      <c r="O69" s="41"/>
      <c r="P69" s="41"/>
      <c r="Q69" s="41"/>
      <c r="R69" s="41"/>
    </row>
    <row r="70" spans="1:20" x14ac:dyDescent="0.3">
      <c r="A70" s="41" t="s">
        <v>698</v>
      </c>
      <c r="B70" s="43" t="s">
        <v>684</v>
      </c>
      <c r="C70" s="41">
        <v>1</v>
      </c>
      <c r="D70" s="41">
        <v>2</v>
      </c>
      <c r="E70" s="41">
        <v>1</v>
      </c>
      <c r="F70" s="41">
        <v>2</v>
      </c>
      <c r="G70" s="41">
        <v>2</v>
      </c>
      <c r="H70" s="41">
        <v>1</v>
      </c>
      <c r="I70" s="41">
        <v>1</v>
      </c>
      <c r="J70" s="41">
        <v>0</v>
      </c>
      <c r="K70" s="41">
        <v>1</v>
      </c>
      <c r="L70" s="41">
        <v>3</v>
      </c>
      <c r="M70" s="118">
        <v>0</v>
      </c>
      <c r="N70" s="118">
        <v>0</v>
      </c>
      <c r="O70" s="41">
        <v>0</v>
      </c>
      <c r="P70" s="41">
        <v>1</v>
      </c>
      <c r="Q70" s="41">
        <v>1</v>
      </c>
      <c r="R70" s="41">
        <v>1</v>
      </c>
      <c r="S70" t="s">
        <v>294</v>
      </c>
      <c r="T70" t="s">
        <v>294</v>
      </c>
    </row>
    <row r="71" spans="1:20" x14ac:dyDescent="0.3">
      <c r="A71" s="41" t="s">
        <v>699</v>
      </c>
      <c r="B71" s="43" t="s">
        <v>685</v>
      </c>
      <c r="C71" s="41">
        <v>3</v>
      </c>
      <c r="D71" s="41">
        <v>2</v>
      </c>
      <c r="E71" s="41">
        <v>2</v>
      </c>
      <c r="F71" s="41">
        <v>4</v>
      </c>
      <c r="G71" s="41">
        <v>4</v>
      </c>
      <c r="H71" s="41">
        <v>2</v>
      </c>
      <c r="I71" s="41">
        <v>6</v>
      </c>
      <c r="J71" s="41">
        <v>3</v>
      </c>
      <c r="K71" s="41">
        <v>4</v>
      </c>
      <c r="L71" s="41">
        <v>6</v>
      </c>
      <c r="M71" s="118">
        <v>2</v>
      </c>
      <c r="N71" s="118">
        <v>2</v>
      </c>
      <c r="O71" s="41">
        <v>3</v>
      </c>
      <c r="P71" s="41">
        <v>2</v>
      </c>
      <c r="Q71" s="41">
        <v>3</v>
      </c>
      <c r="R71" s="41">
        <v>2</v>
      </c>
      <c r="S71" t="s">
        <v>609</v>
      </c>
      <c r="T71" t="s">
        <v>610</v>
      </c>
    </row>
    <row r="72" spans="1:20" x14ac:dyDescent="0.3">
      <c r="A72" s="44" t="s">
        <v>667</v>
      </c>
      <c r="B72" s="44"/>
      <c r="C72" s="44"/>
      <c r="M72" s="43"/>
      <c r="N72" s="43"/>
    </row>
    <row r="73" spans="1:20" x14ac:dyDescent="0.3">
      <c r="A73" s="43" t="s">
        <v>103</v>
      </c>
      <c r="B73" s="43" t="s">
        <v>101</v>
      </c>
      <c r="C73" s="43">
        <v>1</v>
      </c>
      <c r="D73" s="43">
        <v>2</v>
      </c>
      <c r="E73" s="43">
        <v>1</v>
      </c>
      <c r="F73" s="43">
        <v>2</v>
      </c>
      <c r="G73" s="43">
        <v>3</v>
      </c>
      <c r="H73" s="43">
        <v>1</v>
      </c>
      <c r="I73" s="43">
        <v>5</v>
      </c>
      <c r="J73" s="43">
        <v>1</v>
      </c>
      <c r="K73" s="43">
        <v>2</v>
      </c>
      <c r="L73" s="43">
        <v>4</v>
      </c>
      <c r="M73" s="43">
        <v>1</v>
      </c>
      <c r="N73" s="43">
        <v>1</v>
      </c>
      <c r="O73" s="43">
        <v>1</v>
      </c>
      <c r="P73" s="43">
        <v>1</v>
      </c>
      <c r="Q73" s="43">
        <v>1</v>
      </c>
      <c r="R73" s="43">
        <v>1</v>
      </c>
      <c r="S73" t="s">
        <v>800</v>
      </c>
      <c r="T73" t="s">
        <v>801</v>
      </c>
    </row>
    <row r="74" spans="1:20" x14ac:dyDescent="0.3">
      <c r="A74" s="43" t="s">
        <v>100</v>
      </c>
      <c r="B74" s="43" t="s">
        <v>99</v>
      </c>
      <c r="C74" s="43">
        <v>1</v>
      </c>
      <c r="D74" s="43">
        <v>1</v>
      </c>
      <c r="E74" s="43">
        <v>1</v>
      </c>
      <c r="F74" s="43">
        <v>1</v>
      </c>
      <c r="G74" s="43">
        <v>2</v>
      </c>
      <c r="H74" s="43">
        <v>1</v>
      </c>
      <c r="I74" s="43">
        <v>1</v>
      </c>
      <c r="J74" s="43">
        <v>1</v>
      </c>
      <c r="K74" s="43">
        <v>1</v>
      </c>
      <c r="L74" s="43">
        <v>1</v>
      </c>
      <c r="M74" s="43">
        <v>1</v>
      </c>
      <c r="N74" s="43">
        <v>1</v>
      </c>
      <c r="O74" s="43">
        <v>1</v>
      </c>
      <c r="P74" s="43">
        <v>1</v>
      </c>
      <c r="Q74" s="43">
        <v>1</v>
      </c>
      <c r="R74" s="43">
        <v>1</v>
      </c>
      <c r="S74" t="s">
        <v>802</v>
      </c>
      <c r="T74" t="s">
        <v>803</v>
      </c>
    </row>
    <row r="75" spans="1:20" x14ac:dyDescent="0.3">
      <c r="A75" s="43" t="s">
        <v>98</v>
      </c>
      <c r="B75" s="43" t="s">
        <v>97</v>
      </c>
      <c r="C75" s="43">
        <v>1</v>
      </c>
      <c r="D75" s="43">
        <v>1</v>
      </c>
      <c r="E75" s="43">
        <v>4</v>
      </c>
      <c r="F75" s="43">
        <v>1</v>
      </c>
      <c r="G75" s="43">
        <v>2</v>
      </c>
      <c r="H75" s="43">
        <v>1</v>
      </c>
      <c r="I75" s="43">
        <v>2</v>
      </c>
      <c r="J75" s="43">
        <v>1</v>
      </c>
      <c r="K75" s="43">
        <v>1</v>
      </c>
      <c r="L75" s="43">
        <v>2</v>
      </c>
      <c r="M75" s="43">
        <v>1</v>
      </c>
      <c r="N75" s="43">
        <v>1</v>
      </c>
      <c r="O75" s="43">
        <v>1</v>
      </c>
      <c r="P75" s="43">
        <v>1</v>
      </c>
      <c r="Q75" s="43">
        <v>1</v>
      </c>
      <c r="R75" s="43">
        <v>1</v>
      </c>
      <c r="S75" t="s">
        <v>804</v>
      </c>
      <c r="T75" t="s">
        <v>805</v>
      </c>
    </row>
    <row r="76" spans="1:20" x14ac:dyDescent="0.3">
      <c r="A76" s="43" t="s">
        <v>105</v>
      </c>
      <c r="B76" s="43" t="s">
        <v>104</v>
      </c>
      <c r="C76" s="43">
        <v>1</v>
      </c>
      <c r="D76" s="43">
        <v>1</v>
      </c>
      <c r="E76" s="43">
        <v>2</v>
      </c>
      <c r="F76" s="43">
        <v>2</v>
      </c>
      <c r="G76" s="43">
        <v>2</v>
      </c>
      <c r="H76" s="43">
        <v>1</v>
      </c>
      <c r="I76" s="43">
        <v>4</v>
      </c>
      <c r="J76" s="43">
        <v>1</v>
      </c>
      <c r="K76" s="43">
        <v>1</v>
      </c>
      <c r="L76" s="43">
        <v>2</v>
      </c>
      <c r="M76" s="43">
        <v>0</v>
      </c>
      <c r="N76" s="43">
        <v>0</v>
      </c>
      <c r="O76" s="43">
        <v>1</v>
      </c>
      <c r="P76" s="43">
        <v>0</v>
      </c>
      <c r="Q76" s="43">
        <v>0</v>
      </c>
      <c r="R76" s="43">
        <v>0</v>
      </c>
      <c r="S76" t="s">
        <v>294</v>
      </c>
      <c r="T76" t="s">
        <v>294</v>
      </c>
    </row>
    <row r="77" spans="1:20" x14ac:dyDescent="0.3">
      <c r="A77" s="43" t="s">
        <v>102</v>
      </c>
      <c r="B77" s="43" t="s">
        <v>101</v>
      </c>
      <c r="C77" s="43">
        <v>1</v>
      </c>
      <c r="D77" s="43">
        <v>2</v>
      </c>
      <c r="E77" s="43">
        <v>1</v>
      </c>
      <c r="F77" s="43">
        <v>2</v>
      </c>
      <c r="G77" s="43">
        <v>3</v>
      </c>
      <c r="H77" s="43">
        <v>1</v>
      </c>
      <c r="I77" s="43">
        <v>5</v>
      </c>
      <c r="J77" s="43">
        <v>1</v>
      </c>
      <c r="K77" s="43">
        <v>2</v>
      </c>
      <c r="L77" s="43">
        <v>4</v>
      </c>
      <c r="M77" s="43">
        <v>1</v>
      </c>
      <c r="N77" s="43">
        <v>1</v>
      </c>
      <c r="O77" s="43">
        <v>1</v>
      </c>
      <c r="P77" s="43">
        <v>1</v>
      </c>
      <c r="Q77" s="43">
        <v>1</v>
      </c>
      <c r="R77" s="43">
        <v>1</v>
      </c>
      <c r="S77" t="s">
        <v>800</v>
      </c>
      <c r="T77" t="s">
        <v>801</v>
      </c>
    </row>
    <row r="78" spans="1:20" x14ac:dyDescent="0.3">
      <c r="A78" s="43" t="s">
        <v>107</v>
      </c>
      <c r="B78" s="43" t="s">
        <v>106</v>
      </c>
      <c r="C78" s="43">
        <v>2</v>
      </c>
      <c r="D78" s="43">
        <v>4</v>
      </c>
      <c r="E78" s="43">
        <v>1</v>
      </c>
      <c r="F78" s="43">
        <v>2</v>
      </c>
      <c r="G78" s="43">
        <v>3</v>
      </c>
      <c r="H78" s="43">
        <v>2</v>
      </c>
      <c r="I78" s="43">
        <v>5</v>
      </c>
      <c r="J78" s="43">
        <v>2</v>
      </c>
      <c r="K78" s="43">
        <v>2</v>
      </c>
      <c r="L78" s="43">
        <v>4</v>
      </c>
      <c r="M78" s="43">
        <v>1</v>
      </c>
      <c r="N78" s="43">
        <v>1</v>
      </c>
      <c r="O78" s="43">
        <v>2</v>
      </c>
      <c r="P78" s="43">
        <v>2</v>
      </c>
      <c r="Q78" s="43">
        <v>1</v>
      </c>
      <c r="R78" s="43">
        <v>3</v>
      </c>
      <c r="S78" t="s">
        <v>794</v>
      </c>
      <c r="T78" t="s">
        <v>795</v>
      </c>
    </row>
    <row r="79" spans="1:20" x14ac:dyDescent="0.3">
      <c r="A79" s="44" t="s">
        <v>668</v>
      </c>
      <c r="B79" s="44"/>
      <c r="C79" s="44"/>
      <c r="M79" s="43"/>
      <c r="N79" s="43"/>
    </row>
    <row r="80" spans="1:20" x14ac:dyDescent="0.3">
      <c r="A80" s="43" t="s">
        <v>92</v>
      </c>
      <c r="B80" s="43" t="s">
        <v>817</v>
      </c>
      <c r="C80">
        <v>3</v>
      </c>
      <c r="D80">
        <v>2</v>
      </c>
      <c r="E80">
        <v>2</v>
      </c>
      <c r="F80">
        <v>3</v>
      </c>
      <c r="G80">
        <v>2</v>
      </c>
      <c r="H80">
        <v>2</v>
      </c>
      <c r="I80">
        <v>3</v>
      </c>
      <c r="J80">
        <v>2</v>
      </c>
      <c r="K80">
        <v>2</v>
      </c>
      <c r="L80">
        <v>3</v>
      </c>
      <c r="M80" s="133">
        <v>1</v>
      </c>
      <c r="N80" s="133">
        <v>2</v>
      </c>
      <c r="O80">
        <v>2</v>
      </c>
      <c r="P80">
        <v>1</v>
      </c>
      <c r="Q80">
        <v>3</v>
      </c>
      <c r="R80">
        <v>3</v>
      </c>
      <c r="S80" t="s">
        <v>394</v>
      </c>
      <c r="T80" t="s">
        <v>395</v>
      </c>
    </row>
    <row r="81" spans="1:20" x14ac:dyDescent="0.3">
      <c r="A81" s="43" t="s">
        <v>91</v>
      </c>
      <c r="B81" s="43" t="s">
        <v>828</v>
      </c>
      <c r="C81" s="43">
        <v>3</v>
      </c>
      <c r="D81" s="43">
        <v>2</v>
      </c>
      <c r="E81" s="43">
        <v>2</v>
      </c>
      <c r="F81" s="43">
        <v>4</v>
      </c>
      <c r="G81" s="43">
        <v>3</v>
      </c>
      <c r="H81" s="43">
        <v>2</v>
      </c>
      <c r="I81" s="43">
        <v>3</v>
      </c>
      <c r="J81" s="43">
        <v>2</v>
      </c>
      <c r="K81" s="43">
        <v>2</v>
      </c>
      <c r="L81" s="43">
        <v>2</v>
      </c>
      <c r="M81" s="43">
        <v>2</v>
      </c>
      <c r="N81" s="43">
        <v>2</v>
      </c>
      <c r="O81" s="43">
        <v>3</v>
      </c>
      <c r="P81" s="43">
        <v>2</v>
      </c>
      <c r="Q81" s="43">
        <v>3</v>
      </c>
      <c r="R81" s="43">
        <v>0</v>
      </c>
      <c r="S81" t="s">
        <v>806</v>
      </c>
      <c r="T81" t="s">
        <v>807</v>
      </c>
    </row>
    <row r="82" spans="1:20" x14ac:dyDescent="0.3">
      <c r="A82" s="43" t="s">
        <v>90</v>
      </c>
      <c r="B82" s="43" t="s">
        <v>768</v>
      </c>
      <c r="C82" s="43">
        <v>3</v>
      </c>
      <c r="D82" s="43">
        <v>2</v>
      </c>
      <c r="E82" s="43">
        <v>2</v>
      </c>
      <c r="F82" s="43">
        <v>0</v>
      </c>
      <c r="G82" s="43">
        <v>0</v>
      </c>
      <c r="H82" s="43">
        <v>0</v>
      </c>
      <c r="I82" s="43">
        <v>0</v>
      </c>
      <c r="J82" s="43">
        <v>3</v>
      </c>
      <c r="K82" s="43">
        <v>0</v>
      </c>
      <c r="L82" s="43">
        <v>2</v>
      </c>
      <c r="M82" s="43">
        <v>1</v>
      </c>
      <c r="N82" s="43">
        <v>1</v>
      </c>
      <c r="O82" s="43">
        <v>0</v>
      </c>
      <c r="P82" s="43">
        <v>1</v>
      </c>
      <c r="Q82" s="43">
        <v>1</v>
      </c>
      <c r="R82" s="43">
        <v>1</v>
      </c>
      <c r="S82" s="43" t="s">
        <v>774</v>
      </c>
      <c r="T82" s="43" t="s">
        <v>773</v>
      </c>
    </row>
    <row r="83" spans="1:20" x14ac:dyDescent="0.3">
      <c r="A83" s="43" t="s">
        <v>89</v>
      </c>
      <c r="B83" s="43" t="s">
        <v>819</v>
      </c>
      <c r="C83" s="43">
        <v>3</v>
      </c>
      <c r="D83" s="43">
        <v>2</v>
      </c>
      <c r="E83" s="43">
        <v>3</v>
      </c>
      <c r="F83" s="43">
        <v>2</v>
      </c>
      <c r="G83" s="43">
        <v>1</v>
      </c>
      <c r="H83" s="43">
        <v>1</v>
      </c>
      <c r="I83" s="43">
        <v>1</v>
      </c>
      <c r="J83" s="43">
        <v>2</v>
      </c>
      <c r="K83" s="43">
        <v>1</v>
      </c>
      <c r="L83" s="43">
        <v>3</v>
      </c>
      <c r="M83" s="43">
        <v>1</v>
      </c>
      <c r="N83" s="43">
        <v>2</v>
      </c>
      <c r="O83" s="43">
        <v>1</v>
      </c>
      <c r="P83" s="43">
        <v>1</v>
      </c>
      <c r="Q83" s="43">
        <v>2</v>
      </c>
      <c r="R83" s="43">
        <v>2</v>
      </c>
      <c r="S83" t="s">
        <v>300</v>
      </c>
      <c r="T83" t="s">
        <v>301</v>
      </c>
    </row>
    <row r="84" spans="1:20" x14ac:dyDescent="0.3">
      <c r="A84" s="43" t="s">
        <v>88</v>
      </c>
      <c r="B84" s="43" t="s">
        <v>87</v>
      </c>
      <c r="C84" s="43">
        <v>1</v>
      </c>
      <c r="D84" s="43">
        <v>1</v>
      </c>
      <c r="E84" s="43">
        <v>1</v>
      </c>
      <c r="F84" s="43">
        <v>1</v>
      </c>
      <c r="G84" s="43">
        <v>1</v>
      </c>
      <c r="H84" s="43">
        <v>1</v>
      </c>
      <c r="I84" s="43">
        <v>0</v>
      </c>
      <c r="J84" s="43">
        <v>1</v>
      </c>
      <c r="K84" s="43">
        <v>1</v>
      </c>
      <c r="L84" s="43">
        <v>2</v>
      </c>
      <c r="M84" s="43">
        <v>1</v>
      </c>
      <c r="N84" s="43">
        <v>1</v>
      </c>
      <c r="O84" s="43">
        <v>1</v>
      </c>
      <c r="P84" s="43">
        <v>2</v>
      </c>
      <c r="Q84" s="43">
        <v>1</v>
      </c>
      <c r="R84" s="43">
        <v>1</v>
      </c>
      <c r="S84" t="s">
        <v>2062</v>
      </c>
      <c r="T84" s="101" t="s">
        <v>2063</v>
      </c>
    </row>
    <row r="85" spans="1:20" x14ac:dyDescent="0.3">
      <c r="A85" s="43" t="s">
        <v>86</v>
      </c>
      <c r="B85" s="43" t="s">
        <v>818</v>
      </c>
      <c r="C85" s="43">
        <v>3</v>
      </c>
      <c r="D85" s="43">
        <v>2</v>
      </c>
      <c r="E85" s="43">
        <v>3</v>
      </c>
      <c r="F85" s="43">
        <v>2</v>
      </c>
      <c r="G85" s="43">
        <v>1</v>
      </c>
      <c r="H85" s="43">
        <v>1</v>
      </c>
      <c r="I85" s="43">
        <v>1</v>
      </c>
      <c r="J85" s="43">
        <v>2</v>
      </c>
      <c r="K85" s="43">
        <v>1</v>
      </c>
      <c r="L85" s="43">
        <v>3</v>
      </c>
      <c r="M85" s="43">
        <v>1</v>
      </c>
      <c r="N85" s="43">
        <v>2</v>
      </c>
      <c r="O85" s="43">
        <v>1</v>
      </c>
      <c r="P85" s="43">
        <v>1</v>
      </c>
      <c r="Q85" s="43">
        <v>2</v>
      </c>
      <c r="R85" s="43">
        <v>2</v>
      </c>
      <c r="S85" t="s">
        <v>300</v>
      </c>
      <c r="T85" t="s">
        <v>301</v>
      </c>
    </row>
    <row r="86" spans="1:20" x14ac:dyDescent="0.3">
      <c r="A86" s="43" t="s">
        <v>85</v>
      </c>
      <c r="B86" s="43" t="s">
        <v>84</v>
      </c>
      <c r="C86" s="43">
        <v>3</v>
      </c>
      <c r="D86" s="43">
        <v>3</v>
      </c>
      <c r="E86" s="43">
        <v>1</v>
      </c>
      <c r="F86" s="43">
        <v>3</v>
      </c>
      <c r="G86" s="43">
        <v>2</v>
      </c>
      <c r="H86" s="43">
        <v>2</v>
      </c>
      <c r="I86" s="43">
        <v>4</v>
      </c>
      <c r="J86" s="43">
        <v>2</v>
      </c>
      <c r="K86" s="43">
        <v>1</v>
      </c>
      <c r="L86" s="43">
        <v>4</v>
      </c>
      <c r="M86" s="43">
        <v>1</v>
      </c>
      <c r="N86" s="43">
        <v>1</v>
      </c>
      <c r="O86" s="43">
        <v>2</v>
      </c>
      <c r="P86" s="43">
        <v>2</v>
      </c>
      <c r="Q86" s="43">
        <v>3</v>
      </c>
      <c r="R86" s="43">
        <v>2</v>
      </c>
      <c r="S86" t="s">
        <v>779</v>
      </c>
      <c r="T86" t="s">
        <v>780</v>
      </c>
    </row>
    <row r="87" spans="1:20" x14ac:dyDescent="0.3">
      <c r="A87" s="43" t="s">
        <v>83</v>
      </c>
      <c r="B87" s="43" t="s">
        <v>82</v>
      </c>
      <c r="C87" s="43">
        <v>1</v>
      </c>
      <c r="D87" s="43">
        <v>2</v>
      </c>
      <c r="E87" s="43">
        <v>1</v>
      </c>
      <c r="F87" s="43">
        <v>1</v>
      </c>
      <c r="G87" s="43">
        <v>1</v>
      </c>
      <c r="H87" s="43">
        <v>1</v>
      </c>
      <c r="I87" s="43">
        <v>2</v>
      </c>
      <c r="J87" s="43">
        <v>1</v>
      </c>
      <c r="K87" s="43">
        <v>2</v>
      </c>
      <c r="L87" s="43">
        <v>1</v>
      </c>
      <c r="M87" s="43">
        <v>1</v>
      </c>
      <c r="N87" s="43">
        <v>1</v>
      </c>
      <c r="O87" s="43">
        <v>1</v>
      </c>
      <c r="P87" s="43">
        <v>1</v>
      </c>
      <c r="Q87" s="43">
        <v>1</v>
      </c>
      <c r="R87" s="43">
        <v>1</v>
      </c>
      <c r="S87" t="s">
        <v>808</v>
      </c>
      <c r="T87" t="s">
        <v>809</v>
      </c>
    </row>
    <row r="88" spans="1:20" x14ac:dyDescent="0.3">
      <c r="A88" s="43" t="s">
        <v>81</v>
      </c>
      <c r="B88" s="43" t="s">
        <v>2256</v>
      </c>
      <c r="C88" s="43">
        <v>7</v>
      </c>
      <c r="D88" s="43">
        <v>2</v>
      </c>
      <c r="E88" s="43">
        <v>5</v>
      </c>
      <c r="F88" s="43">
        <v>1</v>
      </c>
      <c r="G88" s="43">
        <v>1</v>
      </c>
      <c r="H88" s="43">
        <v>1</v>
      </c>
      <c r="I88" s="43">
        <v>2</v>
      </c>
      <c r="J88" s="43">
        <v>2</v>
      </c>
      <c r="K88" s="43">
        <v>1</v>
      </c>
      <c r="L88" s="43">
        <v>2</v>
      </c>
      <c r="M88" s="43">
        <v>2</v>
      </c>
      <c r="N88" s="43">
        <v>2</v>
      </c>
      <c r="O88" s="43">
        <v>1</v>
      </c>
      <c r="P88" s="43">
        <v>2</v>
      </c>
      <c r="Q88" s="43">
        <v>1</v>
      </c>
      <c r="R88" s="43">
        <v>1</v>
      </c>
      <c r="S88" s="101" t="s">
        <v>2052</v>
      </c>
      <c r="T88" s="101" t="s">
        <v>2257</v>
      </c>
    </row>
    <row r="89" spans="1:20" x14ac:dyDescent="0.3">
      <c r="A89" s="43" t="s">
        <v>113</v>
      </c>
      <c r="B89" s="43" t="s">
        <v>2258</v>
      </c>
      <c r="C89" s="43">
        <v>8</v>
      </c>
      <c r="D89" s="43">
        <v>1</v>
      </c>
      <c r="E89" s="43">
        <v>1</v>
      </c>
      <c r="F89" s="43">
        <v>10</v>
      </c>
      <c r="G89" s="43">
        <v>6</v>
      </c>
      <c r="H89" s="43">
        <v>3</v>
      </c>
      <c r="I89" s="43">
        <v>10</v>
      </c>
      <c r="J89" s="43">
        <v>3</v>
      </c>
      <c r="K89" s="43">
        <v>1</v>
      </c>
      <c r="L89" s="43">
        <v>6</v>
      </c>
      <c r="M89" s="43">
        <v>4</v>
      </c>
      <c r="N89" s="43">
        <v>4</v>
      </c>
      <c r="O89" s="43">
        <v>8</v>
      </c>
      <c r="P89" s="43">
        <v>4</v>
      </c>
      <c r="Q89" s="43">
        <v>7</v>
      </c>
      <c r="R89" s="43">
        <v>11</v>
      </c>
      <c r="S89" t="s">
        <v>810</v>
      </c>
      <c r="T89" t="s">
        <v>811</v>
      </c>
    </row>
    <row r="90" spans="1:20" x14ac:dyDescent="0.3">
      <c r="A90" s="44" t="s">
        <v>669</v>
      </c>
      <c r="B90" s="44"/>
      <c r="C90" s="44"/>
      <c r="M90" s="43"/>
      <c r="N90" s="43"/>
    </row>
    <row r="91" spans="1:20" x14ac:dyDescent="0.3">
      <c r="A91" s="43" t="s">
        <v>24</v>
      </c>
      <c r="B91" s="43" t="s">
        <v>23</v>
      </c>
      <c r="C91" s="43">
        <v>1</v>
      </c>
      <c r="D91" s="43">
        <v>1</v>
      </c>
      <c r="E91" s="43">
        <v>2</v>
      </c>
      <c r="F91" s="43">
        <v>1</v>
      </c>
      <c r="G91" s="43">
        <v>1</v>
      </c>
      <c r="H91" s="43">
        <v>1</v>
      </c>
      <c r="I91" s="43">
        <v>2</v>
      </c>
      <c r="J91" s="43">
        <v>1</v>
      </c>
      <c r="K91" s="43">
        <v>1</v>
      </c>
      <c r="L91" s="43">
        <v>2</v>
      </c>
      <c r="M91" s="43">
        <v>0</v>
      </c>
      <c r="N91" s="43">
        <v>0</v>
      </c>
      <c r="O91" s="43">
        <v>1</v>
      </c>
      <c r="P91" s="43">
        <v>1</v>
      </c>
      <c r="Q91" s="43">
        <v>1</v>
      </c>
      <c r="R91" s="43">
        <v>1</v>
      </c>
      <c r="S91" t="s">
        <v>294</v>
      </c>
      <c r="T91" t="s">
        <v>294</v>
      </c>
    </row>
    <row r="92" spans="1:20" x14ac:dyDescent="0.3">
      <c r="A92" s="43" t="s">
        <v>80</v>
      </c>
      <c r="B92" s="43" t="s">
        <v>79</v>
      </c>
      <c r="M92" s="43"/>
      <c r="N92" s="43"/>
    </row>
    <row r="93" spans="1:20" x14ac:dyDescent="0.3">
      <c r="A93" s="43" t="s">
        <v>48</v>
      </c>
      <c r="B93" s="43" t="s">
        <v>78</v>
      </c>
      <c r="C93" s="43">
        <v>2</v>
      </c>
      <c r="D93" s="43">
        <v>1</v>
      </c>
      <c r="E93" s="43">
        <v>1</v>
      </c>
      <c r="F93" s="43">
        <v>1</v>
      </c>
      <c r="G93" s="43">
        <v>1</v>
      </c>
      <c r="H93" s="43">
        <v>1</v>
      </c>
      <c r="I93" s="43">
        <v>0</v>
      </c>
      <c r="J93" s="43">
        <v>1</v>
      </c>
      <c r="K93" s="43">
        <v>2</v>
      </c>
      <c r="L93" s="43">
        <v>1</v>
      </c>
      <c r="M93" s="43">
        <v>1</v>
      </c>
      <c r="N93" s="43">
        <v>3</v>
      </c>
      <c r="O93" s="43">
        <v>1</v>
      </c>
      <c r="P93" s="43">
        <v>1</v>
      </c>
      <c r="Q93" s="43">
        <v>2</v>
      </c>
      <c r="R93" s="43">
        <v>1</v>
      </c>
      <c r="S93" t="s">
        <v>363</v>
      </c>
      <c r="T93" t="s">
        <v>364</v>
      </c>
    </row>
    <row r="94" spans="1:20" x14ac:dyDescent="0.3">
      <c r="A94" s="43" t="s">
        <v>822</v>
      </c>
      <c r="B94" s="43" t="s">
        <v>821</v>
      </c>
      <c r="C94" s="43">
        <v>1</v>
      </c>
      <c r="D94" s="43">
        <v>2</v>
      </c>
      <c r="E94" s="43">
        <v>1</v>
      </c>
      <c r="F94" s="43">
        <v>1</v>
      </c>
      <c r="G94" s="43">
        <v>1</v>
      </c>
      <c r="H94" s="43">
        <v>1</v>
      </c>
      <c r="I94" s="43">
        <v>4</v>
      </c>
      <c r="J94" s="43">
        <v>1</v>
      </c>
      <c r="K94" s="43">
        <v>1</v>
      </c>
      <c r="L94" s="43">
        <v>2</v>
      </c>
      <c r="M94" s="43">
        <v>1</v>
      </c>
      <c r="N94" s="43">
        <v>1</v>
      </c>
      <c r="O94" s="43">
        <v>1</v>
      </c>
      <c r="P94" s="43">
        <v>1</v>
      </c>
      <c r="Q94" s="43">
        <v>2</v>
      </c>
      <c r="R94" s="43">
        <v>1</v>
      </c>
      <c r="S94" t="s">
        <v>354</v>
      </c>
      <c r="T94" t="s">
        <v>355</v>
      </c>
    </row>
    <row r="95" spans="1:20" x14ac:dyDescent="0.3">
      <c r="A95" s="43" t="s">
        <v>77</v>
      </c>
      <c r="B95" s="43" t="s">
        <v>76</v>
      </c>
      <c r="C95" s="43">
        <v>1</v>
      </c>
      <c r="D95" s="43">
        <v>2</v>
      </c>
      <c r="E95" s="43">
        <v>1</v>
      </c>
      <c r="F95" s="43">
        <v>1</v>
      </c>
      <c r="G95" s="43">
        <v>2</v>
      </c>
      <c r="H95" s="43">
        <v>1</v>
      </c>
      <c r="I95" s="43">
        <v>1</v>
      </c>
      <c r="J95" s="43">
        <v>1</v>
      </c>
      <c r="K95" s="43">
        <v>1</v>
      </c>
      <c r="L95" s="43">
        <v>3</v>
      </c>
      <c r="M95" s="43">
        <v>0</v>
      </c>
      <c r="N95" s="43">
        <v>0</v>
      </c>
      <c r="O95" s="43">
        <v>0</v>
      </c>
      <c r="P95" s="43">
        <v>0</v>
      </c>
      <c r="Q95" s="43">
        <v>1</v>
      </c>
      <c r="R95" s="43">
        <v>1</v>
      </c>
      <c r="S95" t="s">
        <v>294</v>
      </c>
      <c r="T95" t="s">
        <v>294</v>
      </c>
    </row>
    <row r="96" spans="1:20" x14ac:dyDescent="0.3">
      <c r="A96" s="43" t="s">
        <v>75</v>
      </c>
      <c r="B96" s="43" t="s">
        <v>74</v>
      </c>
      <c r="C96" s="34">
        <v>1</v>
      </c>
      <c r="D96" s="34">
        <v>2</v>
      </c>
      <c r="E96" s="34">
        <v>1</v>
      </c>
      <c r="F96" s="34">
        <v>2</v>
      </c>
      <c r="G96" s="34">
        <v>2</v>
      </c>
      <c r="H96" s="34">
        <v>1</v>
      </c>
      <c r="I96" s="34">
        <v>2</v>
      </c>
      <c r="J96" s="34">
        <v>1</v>
      </c>
      <c r="K96" s="34">
        <v>2</v>
      </c>
      <c r="L96" s="34">
        <v>3</v>
      </c>
      <c r="M96" s="118">
        <v>2</v>
      </c>
      <c r="N96" s="118">
        <v>2</v>
      </c>
      <c r="O96" s="34">
        <v>2</v>
      </c>
      <c r="P96" s="34">
        <v>3</v>
      </c>
      <c r="Q96" s="34">
        <v>1</v>
      </c>
      <c r="R96" s="34">
        <v>1</v>
      </c>
      <c r="S96" s="34" t="s">
        <v>2065</v>
      </c>
      <c r="T96" s="34" t="s">
        <v>2261</v>
      </c>
    </row>
    <row r="97" spans="1:20" x14ac:dyDescent="0.3">
      <c r="A97" s="43" t="s">
        <v>73</v>
      </c>
      <c r="B97" s="43" t="s">
        <v>72</v>
      </c>
      <c r="C97" s="34">
        <v>1</v>
      </c>
      <c r="D97" s="34">
        <v>2</v>
      </c>
      <c r="E97" s="34">
        <v>1</v>
      </c>
      <c r="F97" s="34">
        <v>1</v>
      </c>
      <c r="G97" s="34">
        <v>2</v>
      </c>
      <c r="H97" s="34">
        <v>1</v>
      </c>
      <c r="I97" s="34">
        <v>1</v>
      </c>
      <c r="J97" s="34">
        <v>1</v>
      </c>
      <c r="K97" s="34">
        <v>1</v>
      </c>
      <c r="L97" s="34">
        <v>1</v>
      </c>
      <c r="M97" s="118">
        <v>0</v>
      </c>
      <c r="N97" s="118">
        <v>0</v>
      </c>
      <c r="O97" s="34">
        <v>0</v>
      </c>
      <c r="P97" s="34">
        <v>0</v>
      </c>
      <c r="Q97" s="34">
        <v>1</v>
      </c>
      <c r="R97" s="34">
        <v>1</v>
      </c>
      <c r="S97" s="34" t="s">
        <v>294</v>
      </c>
      <c r="T97" s="34" t="s">
        <v>294</v>
      </c>
    </row>
    <row r="98" spans="1:20" x14ac:dyDescent="0.3">
      <c r="A98" s="43" t="s">
        <v>71</v>
      </c>
      <c r="B98" s="43" t="s">
        <v>70</v>
      </c>
      <c r="C98" s="34">
        <v>3</v>
      </c>
      <c r="D98" s="34">
        <v>2</v>
      </c>
      <c r="E98" s="34">
        <v>1</v>
      </c>
      <c r="F98" s="34">
        <v>2</v>
      </c>
      <c r="G98" s="34">
        <v>2</v>
      </c>
      <c r="H98" s="34">
        <v>1</v>
      </c>
      <c r="I98" s="34">
        <v>5</v>
      </c>
      <c r="J98" s="34">
        <v>1</v>
      </c>
      <c r="K98" s="34">
        <v>2</v>
      </c>
      <c r="L98" s="34">
        <v>1</v>
      </c>
      <c r="M98" s="118">
        <v>1</v>
      </c>
      <c r="N98" s="118">
        <v>1</v>
      </c>
      <c r="O98" s="34">
        <v>1</v>
      </c>
      <c r="P98" s="34">
        <v>1</v>
      </c>
      <c r="Q98" s="34">
        <v>1</v>
      </c>
      <c r="R98" s="34">
        <v>2</v>
      </c>
      <c r="S98" s="34" t="s">
        <v>369</v>
      </c>
      <c r="T98" s="101" t="s">
        <v>2066</v>
      </c>
    </row>
    <row r="99" spans="1:20" x14ac:dyDescent="0.3">
      <c r="A99" s="43" t="s">
        <v>69</v>
      </c>
      <c r="B99" s="43" t="s">
        <v>68</v>
      </c>
      <c r="C99" s="34">
        <v>3</v>
      </c>
      <c r="D99" s="34">
        <v>2</v>
      </c>
      <c r="E99" s="34">
        <v>1</v>
      </c>
      <c r="F99" s="34">
        <v>2</v>
      </c>
      <c r="G99" s="34">
        <v>2</v>
      </c>
      <c r="H99" s="34">
        <v>1</v>
      </c>
      <c r="I99" s="34">
        <v>5</v>
      </c>
      <c r="J99" s="34">
        <v>1</v>
      </c>
      <c r="K99" s="34">
        <v>2</v>
      </c>
      <c r="L99" s="34">
        <v>1</v>
      </c>
      <c r="M99" s="118">
        <v>1</v>
      </c>
      <c r="N99" s="118">
        <v>1</v>
      </c>
      <c r="O99" s="34">
        <v>1</v>
      </c>
      <c r="P99" s="34">
        <v>1</v>
      </c>
      <c r="Q99" s="34">
        <v>1</v>
      </c>
      <c r="R99" s="34">
        <v>2</v>
      </c>
      <c r="S99" s="34" t="s">
        <v>369</v>
      </c>
      <c r="T99" s="101" t="s">
        <v>2066</v>
      </c>
    </row>
    <row r="100" spans="1:20" x14ac:dyDescent="0.3">
      <c r="A100" s="43" t="s">
        <v>67</v>
      </c>
      <c r="B100" s="43" t="s">
        <v>66</v>
      </c>
      <c r="C100" s="34">
        <v>1</v>
      </c>
      <c r="D100" s="34">
        <v>1</v>
      </c>
      <c r="E100" s="34">
        <v>1</v>
      </c>
      <c r="F100" s="34">
        <v>9</v>
      </c>
      <c r="G100" s="34">
        <v>1</v>
      </c>
      <c r="H100" s="34">
        <v>3</v>
      </c>
      <c r="I100" s="34">
        <v>5</v>
      </c>
      <c r="J100" s="34">
        <v>2</v>
      </c>
      <c r="K100" s="34">
        <v>1</v>
      </c>
      <c r="L100" s="34">
        <v>1</v>
      </c>
      <c r="M100" s="118">
        <v>0</v>
      </c>
      <c r="N100" s="118">
        <v>0</v>
      </c>
      <c r="O100" s="34">
        <v>2</v>
      </c>
      <c r="P100" s="34">
        <v>4</v>
      </c>
      <c r="Q100" s="34">
        <v>1</v>
      </c>
      <c r="R100" s="34">
        <v>2</v>
      </c>
      <c r="S100" s="34" t="s">
        <v>294</v>
      </c>
      <c r="T100" s="34" t="s">
        <v>294</v>
      </c>
    </row>
    <row r="101" spans="1:20" x14ac:dyDescent="0.3">
      <c r="A101" s="43" t="s">
        <v>65</v>
      </c>
      <c r="B101" s="43" t="s">
        <v>64</v>
      </c>
      <c r="C101" s="34">
        <v>1</v>
      </c>
      <c r="D101" s="34">
        <v>1</v>
      </c>
      <c r="E101" s="34">
        <v>0</v>
      </c>
      <c r="F101" s="34">
        <v>1</v>
      </c>
      <c r="G101" s="34">
        <v>1</v>
      </c>
      <c r="H101" s="34">
        <v>1</v>
      </c>
      <c r="I101" s="34">
        <v>0</v>
      </c>
      <c r="J101" s="34">
        <v>1</v>
      </c>
      <c r="K101" s="34">
        <v>0</v>
      </c>
      <c r="L101" s="34">
        <v>1</v>
      </c>
      <c r="M101" s="118">
        <v>0</v>
      </c>
      <c r="N101" s="118">
        <v>0</v>
      </c>
      <c r="O101" s="34">
        <v>0</v>
      </c>
      <c r="P101" s="34">
        <v>0</v>
      </c>
      <c r="Q101" s="34">
        <v>1</v>
      </c>
      <c r="R101" s="34">
        <v>1</v>
      </c>
      <c r="S101" s="34" t="s">
        <v>294</v>
      </c>
      <c r="T101" s="34" t="s">
        <v>294</v>
      </c>
    </row>
    <row r="102" spans="1:20" x14ac:dyDescent="0.3">
      <c r="A102" s="43" t="s">
        <v>63</v>
      </c>
      <c r="B102" s="43" t="s">
        <v>62</v>
      </c>
      <c r="C102" s="34">
        <v>3</v>
      </c>
      <c r="D102" s="34">
        <v>2</v>
      </c>
      <c r="E102" s="34">
        <v>1</v>
      </c>
      <c r="F102" s="34">
        <v>2</v>
      </c>
      <c r="G102" s="34">
        <v>2</v>
      </c>
      <c r="H102" s="34">
        <v>1</v>
      </c>
      <c r="I102" s="34">
        <v>5</v>
      </c>
      <c r="J102" s="34">
        <v>1</v>
      </c>
      <c r="K102" s="34">
        <v>2</v>
      </c>
      <c r="L102" s="34">
        <v>1</v>
      </c>
      <c r="M102" s="118">
        <v>1</v>
      </c>
      <c r="N102" s="118">
        <v>1</v>
      </c>
      <c r="O102" s="34">
        <v>1</v>
      </c>
      <c r="P102" s="34">
        <v>1</v>
      </c>
      <c r="Q102" s="34">
        <v>1</v>
      </c>
      <c r="R102" s="34">
        <v>2</v>
      </c>
      <c r="S102" s="34" t="s">
        <v>369</v>
      </c>
      <c r="T102" s="101" t="s">
        <v>2066</v>
      </c>
    </row>
    <row r="103" spans="1:20" x14ac:dyDescent="0.3">
      <c r="A103" s="43" t="s">
        <v>61</v>
      </c>
      <c r="B103" s="43" t="s">
        <v>60</v>
      </c>
      <c r="C103" s="34">
        <v>1</v>
      </c>
      <c r="D103" s="34">
        <v>1</v>
      </c>
      <c r="E103" s="34">
        <v>1</v>
      </c>
      <c r="F103" s="34">
        <v>1</v>
      </c>
      <c r="G103" s="34">
        <v>2</v>
      </c>
      <c r="H103" s="34">
        <v>1</v>
      </c>
      <c r="I103" s="34">
        <v>1</v>
      </c>
      <c r="J103" s="34">
        <v>1</v>
      </c>
      <c r="K103" s="34">
        <v>1</v>
      </c>
      <c r="L103" s="34">
        <v>1</v>
      </c>
      <c r="M103" s="118">
        <v>0</v>
      </c>
      <c r="N103" s="118">
        <v>0</v>
      </c>
      <c r="O103" s="34">
        <v>0</v>
      </c>
      <c r="P103" s="34">
        <v>2</v>
      </c>
      <c r="Q103" s="34">
        <v>1</v>
      </c>
      <c r="R103" s="34">
        <v>1</v>
      </c>
      <c r="S103" s="34" t="s">
        <v>294</v>
      </c>
      <c r="T103" s="34" t="s">
        <v>294</v>
      </c>
    </row>
    <row r="104" spans="1:20" x14ac:dyDescent="0.3">
      <c r="A104" s="43" t="s">
        <v>59</v>
      </c>
      <c r="B104" s="43" t="s">
        <v>58</v>
      </c>
      <c r="M104" s="43"/>
      <c r="N104" s="43"/>
    </row>
    <row r="105" spans="1:20" x14ac:dyDescent="0.3">
      <c r="A105" s="44" t="s">
        <v>671</v>
      </c>
      <c r="B105" s="44"/>
      <c r="C105" s="44"/>
      <c r="M105" s="43"/>
      <c r="N105" s="43"/>
    </row>
    <row r="106" spans="1:20" x14ac:dyDescent="0.3">
      <c r="A106" s="43" t="s">
        <v>670</v>
      </c>
      <c r="B106" s="43" t="s">
        <v>769</v>
      </c>
      <c r="C106">
        <v>6</v>
      </c>
      <c r="D106">
        <v>4</v>
      </c>
      <c r="E106">
        <v>3</v>
      </c>
      <c r="F106">
        <v>7</v>
      </c>
      <c r="G106">
        <v>7</v>
      </c>
      <c r="H106">
        <v>5</v>
      </c>
      <c r="I106">
        <v>9</v>
      </c>
      <c r="J106">
        <v>2</v>
      </c>
      <c r="K106">
        <v>4</v>
      </c>
      <c r="L106">
        <v>6</v>
      </c>
      <c r="M106" s="118">
        <v>0</v>
      </c>
      <c r="N106" s="118">
        <v>0</v>
      </c>
      <c r="O106">
        <v>0</v>
      </c>
      <c r="P106">
        <v>1</v>
      </c>
      <c r="Q106">
        <v>2</v>
      </c>
      <c r="R106">
        <v>0</v>
      </c>
      <c r="S106" t="s">
        <v>294</v>
      </c>
      <c r="T106" t="s">
        <v>294</v>
      </c>
    </row>
    <row r="107" spans="1:20" x14ac:dyDescent="0.3">
      <c r="A107" s="43" t="s">
        <v>45</v>
      </c>
      <c r="B107" s="43" t="s">
        <v>770</v>
      </c>
      <c r="C107">
        <v>6</v>
      </c>
      <c r="D107">
        <v>4</v>
      </c>
      <c r="E107">
        <v>3</v>
      </c>
      <c r="F107">
        <v>7</v>
      </c>
      <c r="G107">
        <v>7</v>
      </c>
      <c r="H107">
        <v>5</v>
      </c>
      <c r="I107">
        <v>9</v>
      </c>
      <c r="J107">
        <v>2</v>
      </c>
      <c r="K107">
        <v>4</v>
      </c>
      <c r="L107">
        <v>6</v>
      </c>
      <c r="M107" s="118">
        <v>0</v>
      </c>
      <c r="N107" s="118">
        <v>0</v>
      </c>
      <c r="O107">
        <v>0</v>
      </c>
      <c r="P107">
        <v>1</v>
      </c>
      <c r="Q107">
        <v>2</v>
      </c>
      <c r="R107">
        <v>0</v>
      </c>
      <c r="S107" t="s">
        <v>294</v>
      </c>
      <c r="T107" t="s">
        <v>294</v>
      </c>
    </row>
    <row r="108" spans="1:20" x14ac:dyDescent="0.3">
      <c r="A108" s="43" t="s">
        <v>44</v>
      </c>
      <c r="B108" s="43" t="s">
        <v>43</v>
      </c>
      <c r="C108">
        <v>6</v>
      </c>
      <c r="D108">
        <v>4</v>
      </c>
      <c r="E108">
        <v>3</v>
      </c>
      <c r="F108">
        <v>7</v>
      </c>
      <c r="G108">
        <v>7</v>
      </c>
      <c r="H108">
        <v>5</v>
      </c>
      <c r="I108">
        <v>9</v>
      </c>
      <c r="J108">
        <v>2</v>
      </c>
      <c r="K108">
        <v>4</v>
      </c>
      <c r="L108">
        <v>6</v>
      </c>
      <c r="M108" s="118">
        <v>0</v>
      </c>
      <c r="N108" s="118">
        <v>0</v>
      </c>
      <c r="O108">
        <v>0</v>
      </c>
      <c r="P108">
        <v>1</v>
      </c>
      <c r="Q108">
        <v>2</v>
      </c>
      <c r="R108">
        <v>0</v>
      </c>
      <c r="S108" t="s">
        <v>294</v>
      </c>
      <c r="T108" t="s">
        <v>294</v>
      </c>
    </row>
    <row r="109" spans="1:20" x14ac:dyDescent="0.3">
      <c r="A109" s="43" t="s">
        <v>42</v>
      </c>
      <c r="B109" s="43" t="s">
        <v>771</v>
      </c>
      <c r="C109">
        <v>1</v>
      </c>
      <c r="D109">
        <v>1</v>
      </c>
      <c r="E109">
        <v>1</v>
      </c>
      <c r="F109">
        <v>2</v>
      </c>
      <c r="G109">
        <v>1</v>
      </c>
      <c r="H109">
        <v>1</v>
      </c>
      <c r="I109">
        <v>1</v>
      </c>
      <c r="J109">
        <v>1</v>
      </c>
      <c r="K109">
        <v>1</v>
      </c>
      <c r="L109">
        <v>2</v>
      </c>
      <c r="M109" s="118">
        <v>2</v>
      </c>
      <c r="N109" s="118">
        <v>2</v>
      </c>
      <c r="O109">
        <v>1</v>
      </c>
      <c r="P109">
        <v>1</v>
      </c>
      <c r="Q109">
        <v>3</v>
      </c>
      <c r="R109">
        <v>2</v>
      </c>
      <c r="S109" s="101" t="s">
        <v>2125</v>
      </c>
      <c r="T109" t="s">
        <v>812</v>
      </c>
    </row>
    <row r="110" spans="1:20" x14ac:dyDescent="0.3">
      <c r="A110" s="43" t="s">
        <v>41</v>
      </c>
      <c r="B110" s="43" t="s">
        <v>40</v>
      </c>
      <c r="C110">
        <v>6</v>
      </c>
      <c r="D110">
        <v>4</v>
      </c>
      <c r="E110">
        <v>3</v>
      </c>
      <c r="F110">
        <v>7</v>
      </c>
      <c r="G110">
        <v>7</v>
      </c>
      <c r="H110">
        <v>5</v>
      </c>
      <c r="I110">
        <v>9</v>
      </c>
      <c r="J110">
        <v>2</v>
      </c>
      <c r="K110">
        <v>4</v>
      </c>
      <c r="L110">
        <v>6</v>
      </c>
      <c r="M110" s="118">
        <v>0</v>
      </c>
      <c r="N110" s="118">
        <v>0</v>
      </c>
      <c r="O110">
        <v>0</v>
      </c>
      <c r="P110">
        <v>1</v>
      </c>
      <c r="Q110">
        <v>2</v>
      </c>
      <c r="R110">
        <v>0</v>
      </c>
      <c r="S110" t="s">
        <v>294</v>
      </c>
      <c r="T110" t="s">
        <v>294</v>
      </c>
    </row>
    <row r="111" spans="1:20" x14ac:dyDescent="0.3">
      <c r="A111" s="43" t="s">
        <v>39</v>
      </c>
      <c r="B111" s="43" t="s">
        <v>772</v>
      </c>
      <c r="C111">
        <v>6</v>
      </c>
      <c r="D111">
        <v>4</v>
      </c>
      <c r="E111">
        <v>3</v>
      </c>
      <c r="F111">
        <v>7</v>
      </c>
      <c r="G111">
        <v>7</v>
      </c>
      <c r="H111">
        <v>5</v>
      </c>
      <c r="I111">
        <v>9</v>
      </c>
      <c r="J111">
        <v>2</v>
      </c>
      <c r="K111">
        <v>4</v>
      </c>
      <c r="L111">
        <v>6</v>
      </c>
      <c r="M111" s="118">
        <v>0</v>
      </c>
      <c r="N111" s="118">
        <v>0</v>
      </c>
      <c r="O111">
        <v>0</v>
      </c>
      <c r="P111">
        <v>1</v>
      </c>
      <c r="Q111">
        <v>2</v>
      </c>
      <c r="R111">
        <v>0</v>
      </c>
      <c r="S111" t="s">
        <v>294</v>
      </c>
      <c r="T111" t="s">
        <v>294</v>
      </c>
    </row>
    <row r="112" spans="1:20" x14ac:dyDescent="0.3">
      <c r="A112" s="43" t="s">
        <v>710</v>
      </c>
      <c r="B112" s="43" t="s">
        <v>702</v>
      </c>
      <c r="C112">
        <v>1</v>
      </c>
      <c r="D112">
        <v>2</v>
      </c>
      <c r="E112">
        <v>1</v>
      </c>
      <c r="F112">
        <v>2</v>
      </c>
      <c r="G112">
        <v>2</v>
      </c>
      <c r="H112">
        <v>1</v>
      </c>
      <c r="I112">
        <v>2</v>
      </c>
      <c r="J112">
        <v>1</v>
      </c>
      <c r="K112">
        <v>2</v>
      </c>
      <c r="L112">
        <v>3</v>
      </c>
      <c r="M112" s="118">
        <v>0</v>
      </c>
      <c r="N112" s="118">
        <v>0</v>
      </c>
      <c r="O112">
        <v>1</v>
      </c>
      <c r="P112">
        <v>1</v>
      </c>
      <c r="Q112">
        <v>1</v>
      </c>
      <c r="R112">
        <v>1</v>
      </c>
      <c r="S112" t="s">
        <v>294</v>
      </c>
      <c r="T112" t="s">
        <v>294</v>
      </c>
    </row>
    <row r="113" spans="1:20" x14ac:dyDescent="0.3">
      <c r="A113" s="43" t="s">
        <v>711</v>
      </c>
      <c r="B113" s="43" t="s">
        <v>703</v>
      </c>
      <c r="C113">
        <v>1</v>
      </c>
      <c r="D113">
        <v>1</v>
      </c>
      <c r="E113">
        <v>1</v>
      </c>
      <c r="F113">
        <v>1</v>
      </c>
      <c r="G113">
        <v>1</v>
      </c>
      <c r="H113">
        <v>1</v>
      </c>
      <c r="I113">
        <v>5</v>
      </c>
      <c r="J113">
        <v>1</v>
      </c>
      <c r="K113">
        <v>1</v>
      </c>
      <c r="L113">
        <v>2</v>
      </c>
      <c r="M113" s="118">
        <v>0</v>
      </c>
      <c r="N113" s="118">
        <v>0</v>
      </c>
      <c r="O113">
        <v>0</v>
      </c>
      <c r="P113">
        <v>1</v>
      </c>
      <c r="Q113">
        <v>1</v>
      </c>
      <c r="R113">
        <v>0</v>
      </c>
      <c r="S113" t="s">
        <v>294</v>
      </c>
      <c r="T113" t="s">
        <v>294</v>
      </c>
    </row>
    <row r="114" spans="1:20" x14ac:dyDescent="0.3">
      <c r="A114" s="43" t="s">
        <v>712</v>
      </c>
      <c r="B114" s="43" t="s">
        <v>704</v>
      </c>
      <c r="C114">
        <v>2</v>
      </c>
      <c r="D114">
        <v>2</v>
      </c>
      <c r="E114">
        <v>1</v>
      </c>
      <c r="F114">
        <v>5</v>
      </c>
      <c r="G114">
        <v>4</v>
      </c>
      <c r="H114">
        <v>4</v>
      </c>
      <c r="I114">
        <v>14</v>
      </c>
      <c r="J114">
        <v>5</v>
      </c>
      <c r="K114">
        <v>3</v>
      </c>
      <c r="L114">
        <v>4</v>
      </c>
      <c r="M114" s="118">
        <v>0</v>
      </c>
      <c r="N114" s="118">
        <v>0</v>
      </c>
      <c r="O114">
        <v>1</v>
      </c>
      <c r="P114">
        <v>1</v>
      </c>
      <c r="Q114">
        <v>4</v>
      </c>
      <c r="R114">
        <v>3</v>
      </c>
      <c r="S114" t="s">
        <v>294</v>
      </c>
      <c r="T114" t="s">
        <v>294</v>
      </c>
    </row>
    <row r="115" spans="1:20" x14ac:dyDescent="0.3">
      <c r="A115" s="43" t="s">
        <v>713</v>
      </c>
      <c r="B115" s="43" t="s">
        <v>705</v>
      </c>
      <c r="C115">
        <v>2</v>
      </c>
      <c r="D115">
        <v>1</v>
      </c>
      <c r="E115">
        <v>1</v>
      </c>
      <c r="F115">
        <v>1</v>
      </c>
      <c r="G115">
        <v>1</v>
      </c>
      <c r="H115">
        <v>1</v>
      </c>
      <c r="I115">
        <v>2</v>
      </c>
      <c r="J115">
        <v>1</v>
      </c>
      <c r="K115">
        <v>1</v>
      </c>
      <c r="L115">
        <v>2</v>
      </c>
      <c r="M115" s="118">
        <v>0</v>
      </c>
      <c r="N115" s="118">
        <v>0</v>
      </c>
      <c r="O115">
        <v>0</v>
      </c>
      <c r="P115">
        <v>0</v>
      </c>
      <c r="Q115">
        <v>2</v>
      </c>
      <c r="R115">
        <v>0</v>
      </c>
      <c r="S115" t="s">
        <v>294</v>
      </c>
      <c r="T115" t="s">
        <v>294</v>
      </c>
    </row>
    <row r="116" spans="1:20" x14ac:dyDescent="0.3">
      <c r="A116" s="43" t="s">
        <v>714</v>
      </c>
      <c r="B116" s="43" t="s">
        <v>706</v>
      </c>
      <c r="C116">
        <v>2</v>
      </c>
      <c r="D116">
        <v>1</v>
      </c>
      <c r="E116">
        <v>1</v>
      </c>
      <c r="F116">
        <v>1</v>
      </c>
      <c r="G116">
        <v>1</v>
      </c>
      <c r="H116">
        <v>1</v>
      </c>
      <c r="I116">
        <v>2</v>
      </c>
      <c r="J116">
        <v>1</v>
      </c>
      <c r="K116">
        <v>1</v>
      </c>
      <c r="L116">
        <v>2</v>
      </c>
      <c r="M116" s="118">
        <v>0</v>
      </c>
      <c r="N116" s="118">
        <v>0</v>
      </c>
      <c r="O116">
        <v>0</v>
      </c>
      <c r="P116">
        <v>0</v>
      </c>
      <c r="Q116">
        <v>2</v>
      </c>
      <c r="R116">
        <v>0</v>
      </c>
      <c r="S116" t="s">
        <v>294</v>
      </c>
      <c r="T116" t="s">
        <v>294</v>
      </c>
    </row>
    <row r="117" spans="1:20" x14ac:dyDescent="0.3">
      <c r="A117" s="43" t="s">
        <v>715</v>
      </c>
      <c r="B117" s="43" t="s">
        <v>823</v>
      </c>
      <c r="C117">
        <v>1</v>
      </c>
      <c r="D117">
        <v>1</v>
      </c>
      <c r="E117">
        <v>1</v>
      </c>
      <c r="F117">
        <v>1</v>
      </c>
      <c r="G117">
        <v>1</v>
      </c>
      <c r="H117">
        <v>1</v>
      </c>
      <c r="I117">
        <v>3</v>
      </c>
      <c r="J117">
        <v>1</v>
      </c>
      <c r="K117">
        <v>1</v>
      </c>
      <c r="L117">
        <v>1</v>
      </c>
      <c r="M117" s="118">
        <v>0</v>
      </c>
      <c r="N117" s="118">
        <v>0</v>
      </c>
      <c r="O117">
        <v>0</v>
      </c>
      <c r="P117">
        <v>1</v>
      </c>
      <c r="Q117">
        <v>1</v>
      </c>
      <c r="R117">
        <v>0</v>
      </c>
      <c r="S117" t="s">
        <v>294</v>
      </c>
      <c r="T117" t="s">
        <v>294</v>
      </c>
    </row>
    <row r="118" spans="1:20" x14ac:dyDescent="0.3">
      <c r="A118" s="43" t="s">
        <v>717</v>
      </c>
      <c r="B118" s="43" t="s">
        <v>716</v>
      </c>
      <c r="C118">
        <v>1</v>
      </c>
      <c r="D118">
        <v>1</v>
      </c>
      <c r="E118">
        <v>1</v>
      </c>
      <c r="F118">
        <v>2</v>
      </c>
      <c r="G118">
        <v>1</v>
      </c>
      <c r="H118">
        <v>1</v>
      </c>
      <c r="I118">
        <v>2</v>
      </c>
      <c r="J118">
        <v>1</v>
      </c>
      <c r="K118">
        <v>1</v>
      </c>
      <c r="L118">
        <v>1</v>
      </c>
      <c r="M118" s="118">
        <v>1</v>
      </c>
      <c r="N118" s="118">
        <v>1</v>
      </c>
      <c r="O118">
        <v>2</v>
      </c>
      <c r="P118">
        <v>1</v>
      </c>
      <c r="Q118">
        <v>1</v>
      </c>
      <c r="R118">
        <v>0</v>
      </c>
      <c r="S118" t="s">
        <v>813</v>
      </c>
      <c r="T118" t="s">
        <v>814</v>
      </c>
    </row>
    <row r="119" spans="1:20" x14ac:dyDescent="0.3">
      <c r="A119" s="43" t="s">
        <v>825</v>
      </c>
      <c r="B119" s="43" t="s">
        <v>824</v>
      </c>
      <c r="C119">
        <v>2</v>
      </c>
      <c r="D119">
        <v>1</v>
      </c>
      <c r="E119">
        <v>1</v>
      </c>
      <c r="F119">
        <v>1</v>
      </c>
      <c r="G119">
        <v>2</v>
      </c>
      <c r="H119">
        <v>1</v>
      </c>
      <c r="I119">
        <v>2</v>
      </c>
      <c r="J119">
        <v>2</v>
      </c>
      <c r="K119">
        <v>1</v>
      </c>
      <c r="L119">
        <v>1</v>
      </c>
      <c r="M119" s="118">
        <v>1</v>
      </c>
      <c r="N119" s="118">
        <v>1</v>
      </c>
      <c r="O119">
        <v>1</v>
      </c>
      <c r="P119">
        <v>1</v>
      </c>
      <c r="Q119">
        <v>1</v>
      </c>
      <c r="R119">
        <v>1</v>
      </c>
      <c r="S119" s="101" t="s">
        <v>2040</v>
      </c>
      <c r="T119" s="101" t="s">
        <v>2039</v>
      </c>
    </row>
    <row r="120" spans="1:20" x14ac:dyDescent="0.3">
      <c r="A120" s="26" t="s">
        <v>827</v>
      </c>
      <c r="B120" s="43" t="s">
        <v>826</v>
      </c>
      <c r="C120">
        <v>2</v>
      </c>
      <c r="D120">
        <v>1</v>
      </c>
      <c r="E120">
        <v>1</v>
      </c>
      <c r="F120">
        <v>1</v>
      </c>
      <c r="G120">
        <v>2</v>
      </c>
      <c r="H120">
        <v>1</v>
      </c>
      <c r="I120">
        <v>2</v>
      </c>
      <c r="J120">
        <v>2</v>
      </c>
      <c r="K120">
        <v>1</v>
      </c>
      <c r="L120">
        <v>1</v>
      </c>
      <c r="M120" s="133">
        <v>1</v>
      </c>
      <c r="N120" s="133">
        <v>1</v>
      </c>
      <c r="O120">
        <v>1</v>
      </c>
      <c r="P120">
        <v>1</v>
      </c>
      <c r="Q120">
        <v>1</v>
      </c>
      <c r="R120">
        <v>1</v>
      </c>
      <c r="S120" s="101" t="s">
        <v>2040</v>
      </c>
      <c r="T120" s="101" t="s">
        <v>2039</v>
      </c>
    </row>
    <row r="121" spans="1:20" x14ac:dyDescent="0.3">
      <c r="A121" s="43" t="s">
        <v>718</v>
      </c>
      <c r="B121" s="43" t="s">
        <v>707</v>
      </c>
      <c r="C121">
        <v>2</v>
      </c>
      <c r="D121">
        <v>2</v>
      </c>
      <c r="E121">
        <v>1</v>
      </c>
      <c r="F121">
        <v>2</v>
      </c>
      <c r="G121">
        <v>1</v>
      </c>
      <c r="H121">
        <v>1</v>
      </c>
      <c r="I121">
        <v>3</v>
      </c>
      <c r="J121">
        <v>1</v>
      </c>
      <c r="K121">
        <v>2</v>
      </c>
      <c r="L121">
        <v>3</v>
      </c>
      <c r="M121" s="118">
        <v>1</v>
      </c>
      <c r="N121" s="118">
        <v>1</v>
      </c>
      <c r="O121">
        <v>1</v>
      </c>
      <c r="P121">
        <v>1</v>
      </c>
      <c r="Q121">
        <v>1</v>
      </c>
      <c r="R121">
        <v>2</v>
      </c>
      <c r="S121" t="s">
        <v>815</v>
      </c>
      <c r="T121" t="s">
        <v>816</v>
      </c>
    </row>
    <row r="122" spans="1:20" x14ac:dyDescent="0.3">
      <c r="A122" s="43" t="s">
        <v>719</v>
      </c>
      <c r="B122" s="43" t="s">
        <v>708</v>
      </c>
      <c r="C122">
        <v>2</v>
      </c>
      <c r="D122">
        <v>3</v>
      </c>
      <c r="E122">
        <v>1</v>
      </c>
      <c r="F122">
        <v>1</v>
      </c>
      <c r="G122">
        <v>2</v>
      </c>
      <c r="H122">
        <v>1</v>
      </c>
      <c r="I122">
        <v>3</v>
      </c>
      <c r="J122">
        <v>1</v>
      </c>
      <c r="K122">
        <v>1</v>
      </c>
      <c r="L122">
        <v>2</v>
      </c>
      <c r="M122" s="118">
        <v>0</v>
      </c>
      <c r="N122" s="118">
        <v>0</v>
      </c>
      <c r="O122">
        <v>0</v>
      </c>
      <c r="P122">
        <v>1</v>
      </c>
      <c r="Q122">
        <v>1</v>
      </c>
      <c r="R122">
        <v>0</v>
      </c>
      <c r="S122" t="s">
        <v>294</v>
      </c>
      <c r="T122" t="s">
        <v>294</v>
      </c>
    </row>
    <row r="123" spans="1:20" ht="14.5" thickBot="1" x14ac:dyDescent="0.35">
      <c r="A123" s="51" t="s">
        <v>720</v>
      </c>
      <c r="B123" s="51" t="s">
        <v>709</v>
      </c>
      <c r="C123" s="32">
        <v>1</v>
      </c>
      <c r="D123" s="32">
        <v>1</v>
      </c>
      <c r="E123" s="32">
        <v>2</v>
      </c>
      <c r="F123" s="32">
        <v>1</v>
      </c>
      <c r="G123" s="32">
        <v>1</v>
      </c>
      <c r="H123" s="32">
        <v>1</v>
      </c>
      <c r="I123" s="32">
        <v>2</v>
      </c>
      <c r="J123" s="32">
        <v>1</v>
      </c>
      <c r="K123" s="32">
        <v>1</v>
      </c>
      <c r="L123" s="32">
        <v>2</v>
      </c>
      <c r="M123" s="155">
        <v>0</v>
      </c>
      <c r="N123" s="155">
        <v>0</v>
      </c>
      <c r="O123" s="32">
        <v>1</v>
      </c>
      <c r="P123" s="32">
        <v>1</v>
      </c>
      <c r="Q123" s="32">
        <v>1</v>
      </c>
      <c r="R123" s="32">
        <v>1</v>
      </c>
      <c r="S123" t="s">
        <v>294</v>
      </c>
      <c r="T123" t="s">
        <v>294</v>
      </c>
    </row>
    <row r="127" spans="1:20" x14ac:dyDescent="0.3">
      <c r="A127" s="45" t="s">
        <v>287</v>
      </c>
      <c r="B127" s="41"/>
      <c r="C127" s="41"/>
      <c r="D127" s="41"/>
      <c r="E127" s="41"/>
      <c r="F127" s="41"/>
      <c r="G127" s="41"/>
      <c r="H127" s="41"/>
      <c r="I127" s="41"/>
      <c r="J127" s="41"/>
      <c r="K127" s="41"/>
      <c r="L127" s="41"/>
      <c r="M127" s="46"/>
      <c r="N127" s="46"/>
      <c r="O127" s="41"/>
      <c r="P127" s="41"/>
      <c r="Q127" s="41"/>
      <c r="R127" s="41"/>
    </row>
    <row r="128" spans="1:20" x14ac:dyDescent="0.3">
      <c r="A128" s="47" t="s">
        <v>666</v>
      </c>
      <c r="B128" s="41"/>
      <c r="C128" s="41"/>
      <c r="D128" s="41"/>
      <c r="E128" s="41"/>
      <c r="F128" s="41"/>
      <c r="G128" s="41"/>
      <c r="H128" s="41"/>
      <c r="I128" s="41"/>
      <c r="J128" s="41"/>
      <c r="K128" s="41"/>
      <c r="L128" s="41"/>
      <c r="M128" s="46"/>
      <c r="N128" s="46"/>
      <c r="O128" s="41"/>
      <c r="P128" s="41"/>
      <c r="Q128" s="41"/>
      <c r="R128" s="41"/>
    </row>
    <row r="129" spans="1:18" x14ac:dyDescent="0.3">
      <c r="A129" s="45" t="s">
        <v>288</v>
      </c>
      <c r="B129" s="41"/>
      <c r="C129" s="41"/>
      <c r="D129" s="41"/>
      <c r="E129" s="41"/>
      <c r="F129" s="41"/>
      <c r="G129" s="41"/>
      <c r="H129" s="41"/>
      <c r="I129" s="41"/>
      <c r="J129" s="41"/>
      <c r="K129" s="41"/>
      <c r="L129" s="41"/>
      <c r="M129" s="46"/>
      <c r="N129" s="46"/>
      <c r="O129" s="41"/>
      <c r="P129" s="41"/>
      <c r="Q129" s="41"/>
      <c r="R129" s="41"/>
    </row>
    <row r="130" spans="1:18" x14ac:dyDescent="0.3">
      <c r="A130" s="45" t="s">
        <v>289</v>
      </c>
      <c r="B130" s="41"/>
      <c r="C130" s="41"/>
      <c r="D130" s="41"/>
      <c r="E130" s="41"/>
      <c r="F130" s="41"/>
      <c r="G130" s="41"/>
      <c r="H130" s="41"/>
      <c r="I130" s="41"/>
      <c r="J130" s="41"/>
      <c r="K130" s="41"/>
      <c r="L130" s="41"/>
      <c r="M130" s="46"/>
      <c r="N130" s="46"/>
      <c r="O130" s="41"/>
      <c r="P130" s="41"/>
      <c r="Q130" s="41"/>
      <c r="R130" s="41"/>
    </row>
    <row r="131" spans="1:18" x14ac:dyDescent="0.3">
      <c r="A131" s="20" t="s">
        <v>701</v>
      </c>
    </row>
    <row r="143" spans="1:18" x14ac:dyDescent="0.3">
      <c r="B143" s="26"/>
    </row>
  </sheetData>
  <phoneticPr fontId="6" type="noConversion"/>
  <hyperlinks>
    <hyperlink ref="A127" r:id="rId1" xr:uid="{00000000-0004-0000-0100-000000000000}"/>
    <hyperlink ref="A129" r:id="rId2" xr:uid="{00000000-0004-0000-0100-000001000000}"/>
    <hyperlink ref="A130" r:id="rId3" xr:uid="{00000000-0004-0000-0100-000002000000}"/>
    <hyperlink ref="A128" r:id="rId4" xr:uid="{00000000-0004-0000-0100-000003000000}"/>
    <hyperlink ref="A131" r:id="rId5" xr:uid="{00000000-0004-0000-0100-000004000000}"/>
  </hyperlinks>
  <pageMargins left="0.7" right="0.7" top="0.75" bottom="0.75" header="0.3" footer="0.3"/>
  <pageSetup paperSize="9" orientation="portrait" verticalDpi="0"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9"/>
  <sheetViews>
    <sheetView workbookViewId="0">
      <selection activeCell="W30" sqref="W30"/>
    </sheetView>
  </sheetViews>
  <sheetFormatPr defaultColWidth="9" defaultRowHeight="14" x14ac:dyDescent="0.3"/>
  <cols>
    <col min="1" max="1" width="9" style="19"/>
    <col min="2" max="2" width="9.83203125" style="3" customWidth="1"/>
    <col min="3" max="3" width="9" style="3"/>
    <col min="4" max="12" width="5.25" style="3" customWidth="1"/>
    <col min="13" max="14" width="5.25" style="27" customWidth="1"/>
    <col min="15" max="18" width="5.25" style="3" customWidth="1"/>
    <col min="19" max="16384" width="9" style="3"/>
  </cols>
  <sheetData>
    <row r="1" spans="1:20" ht="15.5" x14ac:dyDescent="0.35">
      <c r="A1" s="92" t="s">
        <v>2025</v>
      </c>
    </row>
    <row r="2" spans="1:20" s="1" customFormat="1" ht="14.5" thickBot="1" x14ac:dyDescent="0.35">
      <c r="A2" s="57"/>
      <c r="B2" s="58"/>
      <c r="C2" s="58"/>
      <c r="D2" s="58"/>
      <c r="E2" s="58"/>
      <c r="F2" s="58"/>
      <c r="G2" s="58"/>
      <c r="H2" s="58"/>
      <c r="I2" s="58"/>
      <c r="J2" s="58"/>
      <c r="K2" s="58"/>
      <c r="L2" s="58"/>
      <c r="M2" s="144"/>
      <c r="N2" s="144"/>
      <c r="O2" s="58"/>
      <c r="P2" s="58"/>
      <c r="Q2" s="58"/>
      <c r="R2" s="58"/>
      <c r="S2" s="58"/>
      <c r="T2" s="58"/>
    </row>
    <row r="3" spans="1:20" ht="14.5" thickBot="1" x14ac:dyDescent="0.35">
      <c r="A3" s="32" t="s">
        <v>737</v>
      </c>
      <c r="B3" s="32" t="s">
        <v>664</v>
      </c>
      <c r="C3" s="51" t="s">
        <v>139</v>
      </c>
      <c r="D3" s="51" t="s">
        <v>138</v>
      </c>
      <c r="E3" s="51" t="s">
        <v>137</v>
      </c>
      <c r="F3" s="51" t="s">
        <v>136</v>
      </c>
      <c r="G3" s="51" t="s">
        <v>135</v>
      </c>
      <c r="H3" s="51" t="s">
        <v>134</v>
      </c>
      <c r="I3" s="51" t="s">
        <v>738</v>
      </c>
      <c r="J3" s="51" t="s">
        <v>133</v>
      </c>
      <c r="K3" s="51" t="s">
        <v>132</v>
      </c>
      <c r="L3" s="51" t="s">
        <v>131</v>
      </c>
      <c r="M3" s="50" t="s">
        <v>130</v>
      </c>
      <c r="N3" s="50" t="s">
        <v>129</v>
      </c>
      <c r="O3" s="51" t="s">
        <v>128</v>
      </c>
      <c r="P3" s="51" t="s">
        <v>127</v>
      </c>
      <c r="Q3" s="51" t="s">
        <v>126</v>
      </c>
      <c r="R3" s="51" t="s">
        <v>125</v>
      </c>
      <c r="S3" s="61" t="s">
        <v>293</v>
      </c>
      <c r="T3" s="61" t="s">
        <v>739</v>
      </c>
    </row>
    <row r="4" spans="1:20" x14ac:dyDescent="0.3">
      <c r="A4" s="21" t="s">
        <v>286</v>
      </c>
      <c r="B4" s="5" t="s">
        <v>285</v>
      </c>
      <c r="C4" s="3">
        <v>2</v>
      </c>
      <c r="D4" s="3">
        <v>4</v>
      </c>
      <c r="E4" s="3">
        <v>3</v>
      </c>
      <c r="F4" s="3">
        <v>1</v>
      </c>
      <c r="G4" s="3">
        <v>1</v>
      </c>
      <c r="H4" s="3">
        <v>1</v>
      </c>
      <c r="I4" s="3">
        <v>2</v>
      </c>
      <c r="J4" s="3">
        <v>2</v>
      </c>
      <c r="K4" s="3">
        <v>1</v>
      </c>
      <c r="L4" s="3">
        <v>2</v>
      </c>
      <c r="M4" s="27">
        <v>4</v>
      </c>
      <c r="N4" s="27">
        <v>4</v>
      </c>
      <c r="O4" s="3">
        <v>1</v>
      </c>
      <c r="P4" s="3">
        <v>1</v>
      </c>
      <c r="Q4" s="3">
        <v>1</v>
      </c>
      <c r="R4" s="3">
        <v>1</v>
      </c>
      <c r="S4" s="3" t="s">
        <v>740</v>
      </c>
      <c r="T4" s="3" t="s">
        <v>741</v>
      </c>
    </row>
    <row r="5" spans="1:20" x14ac:dyDescent="0.3">
      <c r="A5" s="22" t="s">
        <v>239</v>
      </c>
      <c r="B5" s="4" t="s">
        <v>284</v>
      </c>
      <c r="C5" s="3">
        <v>1</v>
      </c>
      <c r="D5" s="3">
        <v>2</v>
      </c>
      <c r="E5" s="3">
        <v>2</v>
      </c>
      <c r="F5" s="3">
        <v>1</v>
      </c>
      <c r="G5" s="3">
        <v>2</v>
      </c>
      <c r="H5" s="3">
        <v>1</v>
      </c>
      <c r="I5" s="3">
        <v>2</v>
      </c>
      <c r="J5" s="3">
        <v>2</v>
      </c>
      <c r="K5" s="3">
        <v>2</v>
      </c>
      <c r="L5" s="3">
        <v>3</v>
      </c>
      <c r="M5" s="27">
        <v>1</v>
      </c>
      <c r="N5" s="27">
        <v>1</v>
      </c>
      <c r="O5" s="3">
        <v>1</v>
      </c>
      <c r="P5" s="3">
        <v>1</v>
      </c>
      <c r="Q5" s="3">
        <v>1</v>
      </c>
      <c r="R5" s="3">
        <v>2</v>
      </c>
      <c r="S5" s="3" t="s">
        <v>615</v>
      </c>
      <c r="T5" s="3" t="s">
        <v>616</v>
      </c>
    </row>
    <row r="6" spans="1:20" x14ac:dyDescent="0.3">
      <c r="A6" s="22" t="s">
        <v>283</v>
      </c>
      <c r="B6" s="18" t="s">
        <v>2067</v>
      </c>
      <c r="C6" s="3">
        <v>1</v>
      </c>
      <c r="D6" s="3">
        <v>1</v>
      </c>
      <c r="E6" s="3">
        <v>1</v>
      </c>
      <c r="F6" s="3">
        <v>1</v>
      </c>
      <c r="G6" s="3">
        <v>1</v>
      </c>
      <c r="H6" s="3">
        <v>1</v>
      </c>
      <c r="I6" s="3">
        <v>2</v>
      </c>
      <c r="J6" s="3">
        <v>1</v>
      </c>
      <c r="K6" s="3">
        <v>1</v>
      </c>
      <c r="L6" s="3">
        <v>2</v>
      </c>
      <c r="M6" s="27">
        <v>1</v>
      </c>
      <c r="N6" s="27">
        <v>1</v>
      </c>
      <c r="O6" s="3">
        <v>1</v>
      </c>
      <c r="P6" s="3">
        <v>4</v>
      </c>
      <c r="Q6" s="3">
        <v>2</v>
      </c>
      <c r="R6" s="3">
        <v>2</v>
      </c>
      <c r="S6" s="64" t="s">
        <v>2068</v>
      </c>
      <c r="T6" s="64" t="s">
        <v>831</v>
      </c>
    </row>
    <row r="7" spans="1:20" x14ac:dyDescent="0.3">
      <c r="A7" s="22" t="s">
        <v>282</v>
      </c>
      <c r="B7" s="18" t="s">
        <v>629</v>
      </c>
    </row>
    <row r="8" spans="1:20" s="64" customFormat="1" x14ac:dyDescent="0.3">
      <c r="A8" s="23" t="s">
        <v>268</v>
      </c>
      <c r="B8" s="18" t="s">
        <v>2126</v>
      </c>
      <c r="C8" s="64">
        <v>1</v>
      </c>
      <c r="D8" s="64">
        <v>2</v>
      </c>
      <c r="E8" s="64">
        <v>1</v>
      </c>
      <c r="F8" s="64">
        <v>1</v>
      </c>
      <c r="G8" s="64">
        <v>2</v>
      </c>
      <c r="H8" s="64">
        <v>1</v>
      </c>
      <c r="I8" s="64">
        <v>0</v>
      </c>
      <c r="J8" s="64">
        <v>1</v>
      </c>
      <c r="K8" s="64">
        <v>1</v>
      </c>
      <c r="L8" s="64">
        <v>2</v>
      </c>
      <c r="M8" s="27">
        <v>1</v>
      </c>
      <c r="N8" s="27">
        <v>1</v>
      </c>
      <c r="O8" s="64">
        <v>1</v>
      </c>
      <c r="P8" s="64">
        <v>1</v>
      </c>
      <c r="Q8" s="64">
        <v>1</v>
      </c>
      <c r="R8" s="64">
        <v>2</v>
      </c>
      <c r="S8" s="64" t="s">
        <v>2069</v>
      </c>
      <c r="T8" s="116" t="s">
        <v>2263</v>
      </c>
    </row>
    <row r="9" spans="1:20" x14ac:dyDescent="0.3">
      <c r="A9" s="22" t="s">
        <v>281</v>
      </c>
      <c r="B9" s="18" t="s">
        <v>633</v>
      </c>
      <c r="C9" s="3">
        <v>1</v>
      </c>
      <c r="D9" s="3">
        <v>1</v>
      </c>
      <c r="E9" s="3">
        <v>2</v>
      </c>
      <c r="F9" s="3">
        <v>2</v>
      </c>
      <c r="G9" s="3">
        <v>3</v>
      </c>
      <c r="H9" s="3">
        <v>1</v>
      </c>
      <c r="I9" s="3">
        <v>3</v>
      </c>
      <c r="J9" s="3">
        <v>1</v>
      </c>
      <c r="K9" s="3">
        <v>1</v>
      </c>
      <c r="L9" s="3">
        <v>3</v>
      </c>
      <c r="M9" s="27">
        <v>1</v>
      </c>
      <c r="N9" s="27">
        <v>1</v>
      </c>
      <c r="O9" s="3">
        <v>1</v>
      </c>
      <c r="P9" s="3">
        <v>1</v>
      </c>
      <c r="Q9" s="3">
        <v>2</v>
      </c>
      <c r="R9" s="3">
        <v>1</v>
      </c>
      <c r="S9" s="101" t="s">
        <v>2049</v>
      </c>
      <c r="T9" s="3" t="s">
        <v>742</v>
      </c>
    </row>
    <row r="10" spans="1:20" x14ac:dyDescent="0.3">
      <c r="A10" s="22" t="s">
        <v>280</v>
      </c>
      <c r="B10" s="18" t="s">
        <v>648</v>
      </c>
      <c r="C10" s="3">
        <v>1</v>
      </c>
      <c r="D10" s="3">
        <v>1</v>
      </c>
      <c r="E10" s="3">
        <v>1</v>
      </c>
      <c r="F10" s="3">
        <v>4</v>
      </c>
      <c r="G10" s="3">
        <v>1</v>
      </c>
      <c r="H10" s="3">
        <v>1</v>
      </c>
      <c r="I10" s="3">
        <v>1</v>
      </c>
      <c r="J10" s="3">
        <v>1</v>
      </c>
      <c r="K10" s="3">
        <v>1</v>
      </c>
      <c r="L10" s="3">
        <v>1</v>
      </c>
      <c r="M10" s="27">
        <v>1</v>
      </c>
      <c r="N10" s="27">
        <v>1</v>
      </c>
      <c r="O10" s="3">
        <v>1</v>
      </c>
      <c r="P10" s="3">
        <v>1</v>
      </c>
      <c r="Q10" s="3">
        <v>1</v>
      </c>
      <c r="R10" s="3">
        <v>2</v>
      </c>
      <c r="S10" s="3" t="s">
        <v>743</v>
      </c>
      <c r="T10" s="3" t="s">
        <v>744</v>
      </c>
    </row>
    <row r="11" spans="1:20" x14ac:dyDescent="0.3">
      <c r="A11" s="22" t="s">
        <v>279</v>
      </c>
      <c r="B11" s="4" t="s">
        <v>278</v>
      </c>
      <c r="C11">
        <v>2</v>
      </c>
      <c r="D11">
        <v>0</v>
      </c>
      <c r="E11">
        <v>2</v>
      </c>
      <c r="F11">
        <v>15</v>
      </c>
      <c r="G11">
        <v>2</v>
      </c>
      <c r="H11">
        <v>1</v>
      </c>
      <c r="I11">
        <v>1</v>
      </c>
      <c r="J11">
        <v>2</v>
      </c>
      <c r="K11">
        <v>3</v>
      </c>
      <c r="L11">
        <v>2</v>
      </c>
      <c r="M11" s="145">
        <v>2</v>
      </c>
      <c r="N11" s="145">
        <v>3</v>
      </c>
      <c r="O11">
        <v>0</v>
      </c>
      <c r="P11">
        <v>6</v>
      </c>
      <c r="Q11">
        <v>1</v>
      </c>
      <c r="R11">
        <v>1</v>
      </c>
      <c r="S11" s="112" t="s">
        <v>2120</v>
      </c>
      <c r="T11" s="112" t="s">
        <v>2121</v>
      </c>
    </row>
    <row r="12" spans="1:20" x14ac:dyDescent="0.3">
      <c r="A12" s="22" t="s">
        <v>277</v>
      </c>
      <c r="B12" s="18" t="s">
        <v>2128</v>
      </c>
      <c r="C12" s="3">
        <v>3</v>
      </c>
      <c r="D12" s="3">
        <v>2</v>
      </c>
      <c r="E12" s="3">
        <v>1</v>
      </c>
      <c r="F12" s="3">
        <v>2</v>
      </c>
      <c r="G12" s="3">
        <v>5</v>
      </c>
      <c r="H12" s="3">
        <v>2</v>
      </c>
      <c r="I12" s="3">
        <v>4</v>
      </c>
      <c r="J12" s="3">
        <v>2</v>
      </c>
      <c r="K12" s="3">
        <v>2</v>
      </c>
      <c r="L12" s="3">
        <v>4</v>
      </c>
      <c r="M12" s="27">
        <v>1</v>
      </c>
      <c r="N12" s="27">
        <v>1</v>
      </c>
      <c r="O12" s="3">
        <v>2</v>
      </c>
      <c r="P12" s="3">
        <v>1</v>
      </c>
      <c r="Q12" s="3">
        <v>4</v>
      </c>
      <c r="R12" s="3">
        <v>2</v>
      </c>
      <c r="S12" s="64" t="s">
        <v>2129</v>
      </c>
      <c r="T12" s="3" t="s">
        <v>745</v>
      </c>
    </row>
    <row r="13" spans="1:20" x14ac:dyDescent="0.3">
      <c r="A13" s="22" t="s">
        <v>276</v>
      </c>
      <c r="B13" s="4" t="s">
        <v>275</v>
      </c>
      <c r="C13" s="3">
        <v>2</v>
      </c>
      <c r="D13" s="3">
        <v>2</v>
      </c>
      <c r="E13" s="3">
        <v>2</v>
      </c>
      <c r="F13" s="3">
        <v>2</v>
      </c>
      <c r="G13" s="3">
        <v>2</v>
      </c>
      <c r="H13" s="3">
        <v>1</v>
      </c>
      <c r="I13" s="3">
        <v>6</v>
      </c>
      <c r="J13" s="3">
        <v>1</v>
      </c>
      <c r="K13" s="3">
        <v>2</v>
      </c>
      <c r="L13" s="3">
        <v>4</v>
      </c>
      <c r="M13" s="27">
        <v>1</v>
      </c>
      <c r="N13" s="27">
        <v>1</v>
      </c>
      <c r="O13" s="3">
        <v>1</v>
      </c>
      <c r="P13" s="3">
        <v>1</v>
      </c>
      <c r="Q13" s="3">
        <v>1</v>
      </c>
      <c r="R13" s="3">
        <v>1</v>
      </c>
      <c r="S13" s="3" t="s">
        <v>746</v>
      </c>
      <c r="T13" s="3" t="s">
        <v>747</v>
      </c>
    </row>
    <row r="14" spans="1:20" s="19" customFormat="1" x14ac:dyDescent="0.3">
      <c r="A14" s="22" t="s">
        <v>274</v>
      </c>
      <c r="B14" s="23" t="s">
        <v>636</v>
      </c>
      <c r="M14" s="27">
        <v>0</v>
      </c>
      <c r="N14" s="27">
        <v>0</v>
      </c>
    </row>
    <row r="15" spans="1:20" x14ac:dyDescent="0.3">
      <c r="A15" s="4" t="s">
        <v>273</v>
      </c>
      <c r="B15" s="18" t="s">
        <v>2130</v>
      </c>
      <c r="C15" s="3">
        <v>1</v>
      </c>
      <c r="D15" s="3">
        <v>2</v>
      </c>
      <c r="E15" s="3">
        <v>1</v>
      </c>
      <c r="F15" s="3">
        <v>1</v>
      </c>
      <c r="G15" s="3">
        <v>1</v>
      </c>
      <c r="H15" s="3">
        <v>1</v>
      </c>
      <c r="I15" s="3">
        <v>2</v>
      </c>
      <c r="J15" s="3">
        <v>1</v>
      </c>
      <c r="K15" s="3">
        <v>1</v>
      </c>
      <c r="L15" s="3">
        <v>2</v>
      </c>
      <c r="M15" s="27">
        <v>1</v>
      </c>
      <c r="N15" s="27">
        <v>1</v>
      </c>
      <c r="O15" s="3">
        <v>1</v>
      </c>
      <c r="P15" s="3">
        <v>1</v>
      </c>
      <c r="Q15" s="3">
        <v>0</v>
      </c>
      <c r="R15" s="3">
        <v>2</v>
      </c>
      <c r="S15" s="3" t="s">
        <v>748</v>
      </c>
      <c r="T15" s="64" t="s">
        <v>2131</v>
      </c>
    </row>
    <row r="16" spans="1:20" x14ac:dyDescent="0.3">
      <c r="A16" s="4" t="s">
        <v>272</v>
      </c>
      <c r="B16" s="18" t="s">
        <v>2132</v>
      </c>
      <c r="C16" s="3">
        <v>2</v>
      </c>
      <c r="D16" s="3">
        <v>2</v>
      </c>
      <c r="E16" s="3">
        <v>1</v>
      </c>
      <c r="F16" s="3">
        <v>2</v>
      </c>
      <c r="G16" s="3">
        <v>3</v>
      </c>
      <c r="H16" s="3">
        <v>2</v>
      </c>
      <c r="I16" s="3">
        <v>1</v>
      </c>
      <c r="J16" s="3">
        <v>2</v>
      </c>
      <c r="K16" s="3">
        <v>1</v>
      </c>
      <c r="L16" s="3">
        <v>4</v>
      </c>
      <c r="M16" s="27">
        <v>1</v>
      </c>
      <c r="N16" s="27">
        <v>1</v>
      </c>
      <c r="O16" s="3">
        <v>2</v>
      </c>
      <c r="P16" s="3">
        <v>2</v>
      </c>
      <c r="Q16" s="3">
        <v>2</v>
      </c>
      <c r="R16" s="3">
        <v>3</v>
      </c>
      <c r="S16" s="64" t="s">
        <v>2133</v>
      </c>
      <c r="T16" s="3" t="s">
        <v>749</v>
      </c>
    </row>
    <row r="17" spans="1:20" s="19" customFormat="1" x14ac:dyDescent="0.3">
      <c r="A17" s="22" t="s">
        <v>639</v>
      </c>
      <c r="B17" s="23" t="s">
        <v>635</v>
      </c>
      <c r="C17" s="19">
        <v>2</v>
      </c>
      <c r="D17" s="19">
        <v>2</v>
      </c>
      <c r="E17" s="19">
        <v>2</v>
      </c>
      <c r="F17" s="19">
        <v>2</v>
      </c>
      <c r="G17" s="19">
        <v>1</v>
      </c>
      <c r="H17" s="19">
        <v>1</v>
      </c>
      <c r="I17" s="19">
        <v>1</v>
      </c>
      <c r="J17" s="19">
        <v>1</v>
      </c>
      <c r="K17" s="19">
        <v>1</v>
      </c>
      <c r="L17" s="19">
        <v>1</v>
      </c>
      <c r="M17" s="27">
        <v>0</v>
      </c>
      <c r="N17" s="27">
        <v>0</v>
      </c>
      <c r="O17" s="19">
        <v>1</v>
      </c>
      <c r="P17" s="19">
        <v>1</v>
      </c>
      <c r="Q17" s="19">
        <v>2</v>
      </c>
      <c r="R17" s="19">
        <v>2</v>
      </c>
      <c r="S17" s="19" t="s">
        <v>294</v>
      </c>
      <c r="T17" s="19" t="s">
        <v>294</v>
      </c>
    </row>
    <row r="18" spans="1:20" x14ac:dyDescent="0.3">
      <c r="A18" s="4" t="s">
        <v>645</v>
      </c>
      <c r="B18" s="4" t="s">
        <v>638</v>
      </c>
    </row>
    <row r="19" spans="1:20" x14ac:dyDescent="0.3">
      <c r="A19" s="4" t="s">
        <v>271</v>
      </c>
      <c r="B19" s="18" t="s">
        <v>2134</v>
      </c>
      <c r="C19" s="3">
        <v>1</v>
      </c>
      <c r="D19" s="3">
        <v>2</v>
      </c>
      <c r="E19" s="3">
        <v>1</v>
      </c>
      <c r="F19" s="3">
        <v>2</v>
      </c>
      <c r="G19" s="3">
        <v>1</v>
      </c>
      <c r="H19" s="3">
        <v>1</v>
      </c>
      <c r="I19" s="3">
        <v>1</v>
      </c>
      <c r="J19" s="3">
        <v>1</v>
      </c>
      <c r="K19" s="3">
        <v>1</v>
      </c>
      <c r="L19" s="3">
        <v>2</v>
      </c>
      <c r="M19" s="27">
        <v>1</v>
      </c>
      <c r="N19" s="27">
        <v>2</v>
      </c>
      <c r="O19" s="3">
        <v>2</v>
      </c>
      <c r="P19" s="3">
        <v>1</v>
      </c>
      <c r="Q19" s="3">
        <v>1</v>
      </c>
      <c r="R19" s="3">
        <v>1</v>
      </c>
      <c r="S19" s="3" t="s">
        <v>750</v>
      </c>
      <c r="T19" s="64" t="s">
        <v>2135</v>
      </c>
    </row>
    <row r="20" spans="1:20" x14ac:dyDescent="0.3">
      <c r="A20" s="4" t="s">
        <v>270</v>
      </c>
      <c r="B20" s="18" t="s">
        <v>2136</v>
      </c>
      <c r="C20" s="3">
        <v>2</v>
      </c>
      <c r="D20" s="3">
        <v>2</v>
      </c>
      <c r="E20" s="3">
        <v>1</v>
      </c>
      <c r="F20" s="3">
        <v>2</v>
      </c>
      <c r="G20" s="3">
        <v>3</v>
      </c>
      <c r="H20" s="3">
        <v>2</v>
      </c>
      <c r="I20" s="3">
        <v>1</v>
      </c>
      <c r="J20" s="3">
        <v>2</v>
      </c>
      <c r="K20" s="3">
        <v>1</v>
      </c>
      <c r="L20" s="3">
        <v>4</v>
      </c>
      <c r="M20" s="27">
        <v>1</v>
      </c>
      <c r="N20" s="27">
        <v>1</v>
      </c>
      <c r="O20" s="3">
        <v>2</v>
      </c>
      <c r="P20" s="3">
        <v>2</v>
      </c>
      <c r="Q20" s="3">
        <v>2</v>
      </c>
      <c r="R20" s="3">
        <v>3</v>
      </c>
      <c r="S20" s="64" t="s">
        <v>2137</v>
      </c>
      <c r="T20" s="3" t="s">
        <v>749</v>
      </c>
    </row>
    <row r="21" spans="1:20" s="64" customFormat="1" x14ac:dyDescent="0.3">
      <c r="A21" s="23" t="s">
        <v>269</v>
      </c>
      <c r="B21" s="18" t="s">
        <v>2262</v>
      </c>
      <c r="C21" s="64">
        <v>1</v>
      </c>
      <c r="D21" s="64">
        <v>1</v>
      </c>
      <c r="E21" s="64">
        <v>1</v>
      </c>
      <c r="F21" s="64">
        <v>1</v>
      </c>
      <c r="G21" s="64">
        <v>1</v>
      </c>
      <c r="H21" s="64">
        <v>1</v>
      </c>
      <c r="I21" s="64">
        <v>2</v>
      </c>
      <c r="J21" s="64">
        <v>1</v>
      </c>
      <c r="K21" s="64">
        <v>1</v>
      </c>
      <c r="L21" s="64">
        <v>2</v>
      </c>
      <c r="M21" s="27">
        <v>2</v>
      </c>
      <c r="N21" s="27">
        <v>2</v>
      </c>
      <c r="O21" s="64">
        <v>1</v>
      </c>
      <c r="P21" s="64">
        <v>0</v>
      </c>
      <c r="Q21" s="64">
        <v>2</v>
      </c>
      <c r="R21" s="64">
        <v>1</v>
      </c>
      <c r="S21" s="64" t="s">
        <v>751</v>
      </c>
      <c r="T21" s="64" t="s">
        <v>2144</v>
      </c>
    </row>
    <row r="22" spans="1:20" x14ac:dyDescent="0.3">
      <c r="A22" s="22" t="s">
        <v>267</v>
      </c>
      <c r="B22" s="18" t="s">
        <v>2138</v>
      </c>
      <c r="C22" s="3">
        <v>5</v>
      </c>
      <c r="D22" s="3">
        <v>9</v>
      </c>
      <c r="E22" s="3">
        <v>2</v>
      </c>
      <c r="F22" s="3">
        <v>6</v>
      </c>
      <c r="G22" s="3">
        <v>2</v>
      </c>
      <c r="H22" s="3">
        <v>0</v>
      </c>
      <c r="I22" s="3">
        <v>3</v>
      </c>
      <c r="J22" s="3">
        <v>5</v>
      </c>
      <c r="K22" s="3">
        <v>5</v>
      </c>
      <c r="L22" s="3">
        <v>5</v>
      </c>
      <c r="M22" s="27">
        <v>3</v>
      </c>
      <c r="N22" s="27">
        <v>2</v>
      </c>
      <c r="O22" s="3">
        <v>2</v>
      </c>
      <c r="P22" s="3">
        <v>4</v>
      </c>
      <c r="Q22" s="3">
        <v>5</v>
      </c>
      <c r="R22" s="3">
        <v>3</v>
      </c>
      <c r="S22" s="3" t="s">
        <v>752</v>
      </c>
      <c r="T22" s="64" t="s">
        <v>2139</v>
      </c>
    </row>
    <row r="23" spans="1:20" x14ac:dyDescent="0.3">
      <c r="A23" s="22" t="s">
        <v>266</v>
      </c>
      <c r="B23" s="18" t="s">
        <v>2140</v>
      </c>
      <c r="C23" s="3">
        <v>4</v>
      </c>
      <c r="D23" s="3">
        <v>2</v>
      </c>
      <c r="E23" s="3">
        <v>1</v>
      </c>
      <c r="F23" s="3">
        <v>5</v>
      </c>
      <c r="G23" s="3">
        <v>3</v>
      </c>
      <c r="H23" s="3">
        <v>11</v>
      </c>
      <c r="I23" s="3">
        <v>6</v>
      </c>
      <c r="J23" s="3">
        <v>2</v>
      </c>
      <c r="K23" s="3">
        <v>3</v>
      </c>
      <c r="L23" s="3">
        <v>3</v>
      </c>
      <c r="M23" s="27">
        <v>2</v>
      </c>
      <c r="N23" s="27">
        <v>2</v>
      </c>
      <c r="O23" s="3">
        <v>1</v>
      </c>
      <c r="P23" s="3">
        <v>2</v>
      </c>
      <c r="Q23" s="3">
        <v>3</v>
      </c>
      <c r="R23" s="3">
        <v>3</v>
      </c>
      <c r="S23" s="3" t="s">
        <v>753</v>
      </c>
      <c r="T23" s="3" t="s">
        <v>754</v>
      </c>
    </row>
    <row r="24" spans="1:20" x14ac:dyDescent="0.3">
      <c r="A24" s="22" t="s">
        <v>265</v>
      </c>
      <c r="B24" s="4" t="s">
        <v>264</v>
      </c>
      <c r="C24" s="3">
        <v>4</v>
      </c>
      <c r="D24" s="3">
        <v>2</v>
      </c>
      <c r="E24" s="3">
        <v>1</v>
      </c>
      <c r="F24" s="3">
        <v>5</v>
      </c>
      <c r="G24" s="3">
        <v>3</v>
      </c>
      <c r="H24" s="3">
        <v>11</v>
      </c>
      <c r="I24" s="3">
        <v>6</v>
      </c>
      <c r="J24" s="3">
        <v>2</v>
      </c>
      <c r="K24" s="3">
        <v>3</v>
      </c>
      <c r="L24" s="3">
        <v>3</v>
      </c>
      <c r="M24" s="27">
        <v>2</v>
      </c>
      <c r="N24" s="27">
        <v>2</v>
      </c>
      <c r="O24" s="3">
        <v>1</v>
      </c>
      <c r="P24" s="3">
        <v>2</v>
      </c>
      <c r="Q24" s="3">
        <v>3</v>
      </c>
      <c r="R24" s="3">
        <v>3</v>
      </c>
      <c r="S24" s="3" t="s">
        <v>753</v>
      </c>
      <c r="T24" s="3" t="s">
        <v>754</v>
      </c>
    </row>
    <row r="25" spans="1:20" x14ac:dyDescent="0.3">
      <c r="A25" s="22" t="s">
        <v>263</v>
      </c>
      <c r="B25" s="4" t="s">
        <v>262</v>
      </c>
      <c r="C25" s="3">
        <v>4</v>
      </c>
      <c r="D25" s="3">
        <v>2</v>
      </c>
      <c r="E25" s="3">
        <v>1</v>
      </c>
      <c r="F25" s="3">
        <v>5</v>
      </c>
      <c r="G25" s="3">
        <v>3</v>
      </c>
      <c r="H25" s="3">
        <v>11</v>
      </c>
      <c r="I25" s="3">
        <v>6</v>
      </c>
      <c r="J25" s="3">
        <v>2</v>
      </c>
      <c r="K25" s="3">
        <v>3</v>
      </c>
      <c r="L25" s="3">
        <v>3</v>
      </c>
      <c r="M25" s="27">
        <v>2</v>
      </c>
      <c r="N25" s="27">
        <v>2</v>
      </c>
      <c r="O25" s="3">
        <v>1</v>
      </c>
      <c r="P25" s="3">
        <v>2</v>
      </c>
      <c r="Q25" s="3">
        <v>3</v>
      </c>
      <c r="R25" s="3">
        <v>3</v>
      </c>
      <c r="S25" s="3" t="s">
        <v>753</v>
      </c>
      <c r="T25" s="3" t="s">
        <v>754</v>
      </c>
    </row>
    <row r="26" spans="1:20" x14ac:dyDescent="0.3">
      <c r="A26" s="22" t="s">
        <v>261</v>
      </c>
      <c r="B26" s="4" t="s">
        <v>260</v>
      </c>
      <c r="C26" s="3">
        <v>4</v>
      </c>
      <c r="D26" s="3">
        <v>2</v>
      </c>
      <c r="E26" s="3">
        <v>1</v>
      </c>
      <c r="F26" s="3">
        <v>5</v>
      </c>
      <c r="G26" s="3">
        <v>3</v>
      </c>
      <c r="H26" s="3">
        <v>11</v>
      </c>
      <c r="I26" s="3">
        <v>6</v>
      </c>
      <c r="J26" s="3">
        <v>2</v>
      </c>
      <c r="K26" s="3">
        <v>3</v>
      </c>
      <c r="L26" s="3">
        <v>3</v>
      </c>
      <c r="M26" s="27">
        <v>2</v>
      </c>
      <c r="N26" s="27">
        <v>2</v>
      </c>
      <c r="O26" s="3">
        <v>1</v>
      </c>
      <c r="P26" s="3">
        <v>2</v>
      </c>
      <c r="Q26" s="3">
        <v>3</v>
      </c>
      <c r="R26" s="3">
        <v>3</v>
      </c>
      <c r="S26" s="3" t="s">
        <v>753</v>
      </c>
      <c r="T26" s="3" t="s">
        <v>754</v>
      </c>
    </row>
    <row r="27" spans="1:20" x14ac:dyDescent="0.3">
      <c r="A27" s="22" t="s">
        <v>259</v>
      </c>
      <c r="B27" s="4" t="s">
        <v>258</v>
      </c>
    </row>
    <row r="28" spans="1:20" x14ac:dyDescent="0.3">
      <c r="A28" s="23" t="s">
        <v>640</v>
      </c>
      <c r="B28" s="18" t="s">
        <v>642</v>
      </c>
      <c r="C28">
        <v>1</v>
      </c>
      <c r="D28">
        <v>2</v>
      </c>
      <c r="E28">
        <v>1</v>
      </c>
      <c r="F28">
        <v>5</v>
      </c>
      <c r="G28">
        <v>4</v>
      </c>
      <c r="H28">
        <v>2</v>
      </c>
      <c r="I28">
        <v>8</v>
      </c>
      <c r="J28">
        <v>3</v>
      </c>
      <c r="K28">
        <v>3</v>
      </c>
      <c r="L28">
        <v>4</v>
      </c>
      <c r="M28" s="145">
        <v>1</v>
      </c>
      <c r="N28" s="145">
        <v>1</v>
      </c>
      <c r="O28">
        <v>4</v>
      </c>
      <c r="P28">
        <v>3</v>
      </c>
      <c r="Q28">
        <v>4</v>
      </c>
      <c r="R28">
        <v>3</v>
      </c>
      <c r="S28" s="3" t="s">
        <v>755</v>
      </c>
      <c r="T28" s="3" t="s">
        <v>756</v>
      </c>
    </row>
    <row r="29" spans="1:20" x14ac:dyDescent="0.3">
      <c r="A29" s="23" t="s">
        <v>641</v>
      </c>
      <c r="B29" s="18" t="s">
        <v>643</v>
      </c>
    </row>
    <row r="30" spans="1:20" x14ac:dyDescent="0.3">
      <c r="A30" s="22" t="s">
        <v>257</v>
      </c>
      <c r="B30" s="18" t="s">
        <v>644</v>
      </c>
      <c r="C30" s="3">
        <v>2</v>
      </c>
      <c r="D30" s="3">
        <v>2</v>
      </c>
      <c r="E30" s="3">
        <v>2</v>
      </c>
      <c r="F30" s="3">
        <v>2</v>
      </c>
      <c r="G30" s="3">
        <v>2</v>
      </c>
      <c r="H30" s="3">
        <v>0</v>
      </c>
      <c r="I30" s="3">
        <v>6</v>
      </c>
      <c r="J30" s="3">
        <v>1</v>
      </c>
      <c r="K30" s="3">
        <v>1</v>
      </c>
      <c r="L30" s="3">
        <v>4</v>
      </c>
      <c r="M30" s="27">
        <v>1</v>
      </c>
      <c r="N30" s="27">
        <v>1</v>
      </c>
      <c r="O30" s="3">
        <v>1</v>
      </c>
      <c r="P30" s="3">
        <v>1</v>
      </c>
      <c r="Q30" s="3">
        <v>1</v>
      </c>
      <c r="R30" s="3">
        <v>1</v>
      </c>
    </row>
    <row r="31" spans="1:20" x14ac:dyDescent="0.3">
      <c r="A31" s="22" t="s">
        <v>256</v>
      </c>
      <c r="B31" s="18" t="s">
        <v>832</v>
      </c>
      <c r="C31" s="3">
        <v>1</v>
      </c>
      <c r="D31" s="3">
        <v>2</v>
      </c>
      <c r="E31" s="3">
        <v>1</v>
      </c>
      <c r="F31" s="3">
        <v>1</v>
      </c>
      <c r="G31" s="3">
        <v>1</v>
      </c>
      <c r="H31" s="3">
        <v>1</v>
      </c>
      <c r="I31" s="3">
        <v>4</v>
      </c>
      <c r="J31" s="3">
        <v>1</v>
      </c>
      <c r="K31" s="3">
        <v>2</v>
      </c>
      <c r="L31" s="3">
        <v>3</v>
      </c>
      <c r="M31" s="27">
        <v>1</v>
      </c>
      <c r="N31" s="27">
        <v>1</v>
      </c>
      <c r="O31" s="3">
        <v>1</v>
      </c>
      <c r="P31" s="3">
        <v>0</v>
      </c>
      <c r="Q31" s="3">
        <v>2</v>
      </c>
      <c r="R31" s="3">
        <v>1</v>
      </c>
      <c r="S31" s="3" t="s">
        <v>757</v>
      </c>
      <c r="T31" s="3" t="s">
        <v>758</v>
      </c>
    </row>
    <row r="32" spans="1:20" x14ac:dyDescent="0.3">
      <c r="A32" s="22" t="s">
        <v>255</v>
      </c>
      <c r="B32" s="18" t="s">
        <v>646</v>
      </c>
      <c r="C32" s="3">
        <v>2</v>
      </c>
      <c r="J32" s="3">
        <v>1</v>
      </c>
      <c r="M32" s="27">
        <v>1</v>
      </c>
      <c r="N32" s="27">
        <v>1</v>
      </c>
    </row>
    <row r="33" spans="1:20" s="64" customFormat="1" x14ac:dyDescent="0.3">
      <c r="A33" s="23" t="s">
        <v>254</v>
      </c>
      <c r="B33" s="18" t="s">
        <v>2071</v>
      </c>
      <c r="C33" s="64">
        <v>1</v>
      </c>
      <c r="D33" s="64">
        <v>2</v>
      </c>
      <c r="E33" s="64">
        <v>2</v>
      </c>
      <c r="F33" s="64">
        <v>1</v>
      </c>
      <c r="G33" s="64">
        <v>1</v>
      </c>
      <c r="H33" s="64">
        <v>0</v>
      </c>
      <c r="I33" s="64">
        <v>1</v>
      </c>
      <c r="J33" s="64">
        <v>1</v>
      </c>
      <c r="K33" s="64">
        <v>1</v>
      </c>
      <c r="L33" s="64">
        <v>2</v>
      </c>
      <c r="M33" s="27">
        <v>2</v>
      </c>
      <c r="N33" s="27">
        <v>1</v>
      </c>
      <c r="O33" s="64">
        <v>0</v>
      </c>
      <c r="P33" s="64">
        <v>0</v>
      </c>
      <c r="Q33" s="64">
        <v>1</v>
      </c>
      <c r="R33" s="64">
        <v>1</v>
      </c>
      <c r="S33" s="64" t="s">
        <v>2072</v>
      </c>
      <c r="T33" s="64" t="s">
        <v>2070</v>
      </c>
    </row>
    <row r="34" spans="1:20" x14ac:dyDescent="0.3">
      <c r="A34" s="22" t="s">
        <v>253</v>
      </c>
      <c r="B34" s="18" t="s">
        <v>2141</v>
      </c>
      <c r="C34" s="3">
        <v>1</v>
      </c>
      <c r="D34" s="3">
        <v>4</v>
      </c>
      <c r="E34" s="3">
        <v>1</v>
      </c>
      <c r="F34" s="3">
        <v>1</v>
      </c>
      <c r="G34" s="3">
        <v>1</v>
      </c>
      <c r="H34" s="3">
        <v>2</v>
      </c>
      <c r="I34" s="3">
        <v>3</v>
      </c>
      <c r="J34" s="3">
        <v>2</v>
      </c>
      <c r="K34" s="3">
        <v>2</v>
      </c>
      <c r="L34" s="3">
        <v>1</v>
      </c>
      <c r="M34" s="27">
        <v>1</v>
      </c>
      <c r="N34" s="27">
        <v>2</v>
      </c>
      <c r="O34" s="3">
        <v>2</v>
      </c>
      <c r="P34" s="3">
        <v>1</v>
      </c>
      <c r="Q34" s="3">
        <v>2</v>
      </c>
      <c r="R34" s="3">
        <v>2</v>
      </c>
      <c r="S34" s="3" t="s">
        <v>759</v>
      </c>
      <c r="T34" s="3" t="s">
        <v>760</v>
      </c>
    </row>
    <row r="35" spans="1:20" s="19" customFormat="1" x14ac:dyDescent="0.3">
      <c r="A35" s="22" t="s">
        <v>252</v>
      </c>
      <c r="B35" s="23" t="s">
        <v>637</v>
      </c>
      <c r="C35" s="19">
        <v>1</v>
      </c>
      <c r="D35" s="19">
        <v>2</v>
      </c>
      <c r="E35" s="19">
        <v>1</v>
      </c>
      <c r="F35" s="19">
        <v>1</v>
      </c>
      <c r="G35" s="19">
        <v>1</v>
      </c>
      <c r="H35" s="19">
        <v>1</v>
      </c>
      <c r="I35" s="19">
        <v>1</v>
      </c>
      <c r="J35" s="19">
        <v>2</v>
      </c>
      <c r="K35" s="19">
        <v>1</v>
      </c>
      <c r="L35" s="19">
        <v>1</v>
      </c>
      <c r="M35" s="27">
        <v>0</v>
      </c>
      <c r="N35" s="27">
        <v>0</v>
      </c>
      <c r="O35" s="19">
        <v>1</v>
      </c>
      <c r="P35" s="19">
        <v>1</v>
      </c>
      <c r="Q35" s="19">
        <v>1</v>
      </c>
      <c r="R35" s="19">
        <v>0</v>
      </c>
      <c r="S35" s="19" t="s">
        <v>294</v>
      </c>
      <c r="T35" s="19" t="s">
        <v>294</v>
      </c>
    </row>
    <row r="36" spans="1:20" x14ac:dyDescent="0.3">
      <c r="A36" s="22" t="s">
        <v>251</v>
      </c>
      <c r="B36" s="4" t="s">
        <v>250</v>
      </c>
      <c r="C36" s="3">
        <v>1</v>
      </c>
      <c r="D36" s="3">
        <v>2</v>
      </c>
      <c r="E36" s="3">
        <v>1</v>
      </c>
      <c r="F36" s="3">
        <v>1</v>
      </c>
      <c r="G36" s="3">
        <v>2</v>
      </c>
      <c r="H36" s="3">
        <v>1</v>
      </c>
      <c r="I36" s="3">
        <v>3</v>
      </c>
      <c r="J36" s="3">
        <v>1</v>
      </c>
      <c r="K36" s="3">
        <v>2</v>
      </c>
      <c r="L36" s="3">
        <v>3</v>
      </c>
      <c r="M36" s="27">
        <v>2</v>
      </c>
      <c r="N36" s="27">
        <v>2</v>
      </c>
      <c r="O36" s="3">
        <v>1</v>
      </c>
      <c r="P36" s="3">
        <v>1</v>
      </c>
      <c r="Q36" s="3">
        <v>2</v>
      </c>
      <c r="R36" s="3">
        <v>1</v>
      </c>
      <c r="S36" s="3" t="s">
        <v>761</v>
      </c>
      <c r="T36" s="3" t="s">
        <v>762</v>
      </c>
    </row>
    <row r="37" spans="1:20" x14ac:dyDescent="0.3">
      <c r="A37" s="22" t="s">
        <v>249</v>
      </c>
      <c r="B37" s="18" t="s">
        <v>632</v>
      </c>
      <c r="C37" s="3">
        <v>1</v>
      </c>
      <c r="D37" s="3">
        <v>2</v>
      </c>
      <c r="E37" s="3">
        <v>1</v>
      </c>
      <c r="F37" s="3">
        <v>1</v>
      </c>
      <c r="G37" s="3">
        <v>1</v>
      </c>
      <c r="H37" s="3">
        <v>1</v>
      </c>
      <c r="I37" s="3">
        <v>2</v>
      </c>
      <c r="J37" s="3">
        <v>1</v>
      </c>
      <c r="K37" s="3">
        <v>1</v>
      </c>
      <c r="L37" s="3">
        <v>1</v>
      </c>
      <c r="M37" s="27">
        <v>1</v>
      </c>
      <c r="N37" s="27">
        <v>1</v>
      </c>
      <c r="O37" s="3">
        <v>1</v>
      </c>
      <c r="P37" s="3">
        <v>2</v>
      </c>
      <c r="Q37" s="3">
        <v>1</v>
      </c>
      <c r="R37" s="3">
        <v>1</v>
      </c>
      <c r="S37" s="108" t="s">
        <v>2074</v>
      </c>
      <c r="T37" s="64" t="s">
        <v>2073</v>
      </c>
    </row>
    <row r="38" spans="1:20" x14ac:dyDescent="0.3">
      <c r="A38" s="18" t="s">
        <v>2127</v>
      </c>
      <c r="B38" s="18" t="s">
        <v>634</v>
      </c>
      <c r="C38" s="3">
        <v>2</v>
      </c>
      <c r="M38" s="27">
        <v>1</v>
      </c>
      <c r="N38" s="27">
        <v>1</v>
      </c>
    </row>
    <row r="39" spans="1:20" x14ac:dyDescent="0.3">
      <c r="A39" s="22" t="s">
        <v>248</v>
      </c>
      <c r="B39" s="18" t="s">
        <v>2142</v>
      </c>
      <c r="C39" s="3">
        <v>4</v>
      </c>
      <c r="D39" s="3">
        <v>1</v>
      </c>
      <c r="E39" s="3">
        <v>1</v>
      </c>
      <c r="F39" s="3">
        <v>1</v>
      </c>
      <c r="G39" s="3">
        <v>3</v>
      </c>
      <c r="H39" s="3">
        <v>1</v>
      </c>
      <c r="I39" s="3">
        <v>7</v>
      </c>
      <c r="J39" s="3">
        <v>1</v>
      </c>
      <c r="K39" s="3">
        <v>1</v>
      </c>
      <c r="L39" s="3">
        <v>4</v>
      </c>
      <c r="M39" s="27">
        <v>1</v>
      </c>
      <c r="N39" s="27">
        <v>2</v>
      </c>
      <c r="O39" s="3">
        <v>2</v>
      </c>
      <c r="P39" s="3">
        <v>2</v>
      </c>
      <c r="Q39" s="3">
        <v>2</v>
      </c>
      <c r="R39" s="3">
        <v>1</v>
      </c>
      <c r="S39" s="3" t="s">
        <v>763</v>
      </c>
      <c r="T39" s="3" t="s">
        <v>764</v>
      </c>
    </row>
    <row r="40" spans="1:20" x14ac:dyDescent="0.3">
      <c r="A40" s="22" t="s">
        <v>247</v>
      </c>
      <c r="B40" s="18" t="s">
        <v>631</v>
      </c>
      <c r="C40" s="3">
        <v>4</v>
      </c>
      <c r="D40" s="3">
        <v>2</v>
      </c>
      <c r="E40" s="3">
        <v>4</v>
      </c>
      <c r="F40" s="3">
        <v>3</v>
      </c>
      <c r="G40" s="3">
        <v>4</v>
      </c>
      <c r="H40" s="3">
        <v>3</v>
      </c>
      <c r="I40" s="3">
        <v>5</v>
      </c>
      <c r="J40" s="3">
        <v>3</v>
      </c>
      <c r="K40" s="3">
        <v>1</v>
      </c>
      <c r="L40" s="3">
        <v>5</v>
      </c>
      <c r="M40" s="27">
        <v>1</v>
      </c>
      <c r="N40" s="27">
        <v>2</v>
      </c>
      <c r="O40" s="3">
        <v>3</v>
      </c>
      <c r="P40" s="3">
        <v>3</v>
      </c>
      <c r="Q40" s="3">
        <v>4</v>
      </c>
      <c r="R40" s="3">
        <v>2</v>
      </c>
      <c r="S40" s="108" t="s">
        <v>2076</v>
      </c>
      <c r="T40" s="64" t="s">
        <v>2075</v>
      </c>
    </row>
    <row r="41" spans="1:20" x14ac:dyDescent="0.3">
      <c r="A41" s="22" t="s">
        <v>246</v>
      </c>
      <c r="B41" s="18" t="s">
        <v>2117</v>
      </c>
      <c r="C41" s="3">
        <v>2</v>
      </c>
      <c r="D41" s="3">
        <v>1</v>
      </c>
      <c r="E41" s="3">
        <v>1</v>
      </c>
      <c r="F41" s="3">
        <v>1</v>
      </c>
      <c r="G41" s="3">
        <v>1</v>
      </c>
      <c r="H41" s="3">
        <v>1</v>
      </c>
      <c r="I41" s="3">
        <v>0</v>
      </c>
      <c r="J41" s="3">
        <v>1</v>
      </c>
      <c r="K41" s="3">
        <v>2</v>
      </c>
      <c r="L41" s="3">
        <v>1</v>
      </c>
      <c r="M41" s="27">
        <v>1</v>
      </c>
      <c r="N41" s="27">
        <v>1</v>
      </c>
      <c r="O41" s="3">
        <v>1</v>
      </c>
      <c r="P41" s="3">
        <v>1</v>
      </c>
      <c r="Q41" s="3">
        <v>2</v>
      </c>
      <c r="R41" s="3">
        <v>1</v>
      </c>
      <c r="S41" s="3" t="s">
        <v>363</v>
      </c>
      <c r="T41" s="143" t="s">
        <v>2143</v>
      </c>
    </row>
    <row r="42" spans="1:20" x14ac:dyDescent="0.3">
      <c r="A42" s="22" t="s">
        <v>245</v>
      </c>
      <c r="B42" s="4" t="s">
        <v>244</v>
      </c>
      <c r="C42" s="3">
        <v>2</v>
      </c>
      <c r="D42" s="3">
        <v>1</v>
      </c>
      <c r="E42" s="3">
        <v>1</v>
      </c>
      <c r="F42" s="3">
        <v>1</v>
      </c>
      <c r="G42" s="3">
        <v>1</v>
      </c>
      <c r="H42" s="3">
        <v>1</v>
      </c>
      <c r="I42" s="3">
        <v>0</v>
      </c>
      <c r="J42" s="3">
        <v>1</v>
      </c>
      <c r="K42" s="3">
        <v>2</v>
      </c>
      <c r="L42" s="3">
        <v>1</v>
      </c>
      <c r="M42" s="27">
        <v>1</v>
      </c>
      <c r="N42" s="27">
        <v>1</v>
      </c>
      <c r="O42" s="3">
        <v>1</v>
      </c>
      <c r="P42" s="3">
        <v>1</v>
      </c>
      <c r="Q42" s="3">
        <v>2</v>
      </c>
      <c r="R42" s="3">
        <v>1</v>
      </c>
      <c r="S42" s="3" t="s">
        <v>363</v>
      </c>
      <c r="T42" s="143" t="s">
        <v>2143</v>
      </c>
    </row>
    <row r="43" spans="1:20" x14ac:dyDescent="0.3">
      <c r="A43" s="22" t="s">
        <v>243</v>
      </c>
      <c r="B43" s="4" t="s">
        <v>242</v>
      </c>
      <c r="C43" s="3">
        <v>1</v>
      </c>
      <c r="D43" s="3">
        <v>2</v>
      </c>
      <c r="E43" s="3">
        <v>1</v>
      </c>
      <c r="F43" s="3">
        <v>2</v>
      </c>
      <c r="G43" s="3">
        <v>2</v>
      </c>
      <c r="H43" s="3">
        <v>1</v>
      </c>
      <c r="I43" s="3">
        <v>4</v>
      </c>
      <c r="J43" s="3">
        <v>1</v>
      </c>
      <c r="K43" s="3">
        <v>1</v>
      </c>
      <c r="L43" s="3">
        <v>4</v>
      </c>
      <c r="M43" s="27">
        <v>1</v>
      </c>
      <c r="N43" s="27">
        <v>1</v>
      </c>
      <c r="O43" s="3">
        <v>1</v>
      </c>
      <c r="P43" s="3">
        <v>1</v>
      </c>
      <c r="Q43" s="3">
        <v>3</v>
      </c>
      <c r="R43" s="3">
        <v>1</v>
      </c>
      <c r="S43" s="3" t="s">
        <v>375</v>
      </c>
      <c r="T43" s="3" t="s">
        <v>376</v>
      </c>
    </row>
    <row r="44" spans="1:20" x14ac:dyDescent="0.3">
      <c r="A44" s="23" t="s">
        <v>835</v>
      </c>
      <c r="B44" s="18" t="s">
        <v>833</v>
      </c>
      <c r="C44" s="3">
        <v>2</v>
      </c>
      <c r="D44" s="3">
        <v>2</v>
      </c>
      <c r="E44" s="3">
        <v>1</v>
      </c>
      <c r="F44" s="3">
        <v>3</v>
      </c>
      <c r="G44" s="3">
        <v>3</v>
      </c>
      <c r="H44" s="3">
        <v>1</v>
      </c>
      <c r="I44" s="3">
        <v>7</v>
      </c>
      <c r="J44" s="3">
        <v>2</v>
      </c>
      <c r="K44" s="3">
        <v>2</v>
      </c>
      <c r="L44" s="3">
        <v>3</v>
      </c>
      <c r="M44" s="27">
        <v>1</v>
      </c>
      <c r="N44" s="27">
        <v>1</v>
      </c>
      <c r="O44" s="3">
        <v>2</v>
      </c>
      <c r="P44" s="3">
        <v>1</v>
      </c>
      <c r="Q44" s="3">
        <v>4</v>
      </c>
      <c r="R44" s="3">
        <v>3</v>
      </c>
      <c r="S44" s="3" t="s">
        <v>315</v>
      </c>
      <c r="T44" s="3" t="s">
        <v>316</v>
      </c>
    </row>
    <row r="45" spans="1:20" x14ac:dyDescent="0.3">
      <c r="A45" s="23" t="s">
        <v>834</v>
      </c>
      <c r="B45" s="4" t="s">
        <v>240</v>
      </c>
      <c r="C45" s="3">
        <v>2</v>
      </c>
      <c r="D45" s="3">
        <v>2</v>
      </c>
      <c r="E45" s="3">
        <v>1</v>
      </c>
      <c r="F45" s="3">
        <v>3</v>
      </c>
      <c r="G45" s="3">
        <v>3</v>
      </c>
      <c r="H45" s="3">
        <v>1</v>
      </c>
      <c r="I45" s="3">
        <v>7</v>
      </c>
      <c r="J45" s="3">
        <v>2</v>
      </c>
      <c r="K45" s="3">
        <v>2</v>
      </c>
      <c r="L45" s="3">
        <v>3</v>
      </c>
      <c r="M45" s="27">
        <v>1</v>
      </c>
      <c r="N45" s="27">
        <v>1</v>
      </c>
      <c r="O45" s="3">
        <v>2</v>
      </c>
      <c r="P45" s="3">
        <v>1</v>
      </c>
      <c r="Q45" s="3">
        <v>4</v>
      </c>
      <c r="R45" s="3">
        <v>3</v>
      </c>
      <c r="S45" s="3" t="s">
        <v>315</v>
      </c>
      <c r="T45" s="3" t="s">
        <v>316</v>
      </c>
    </row>
    <row r="46" spans="1:20" ht="14.5" thickBot="1" x14ac:dyDescent="0.35">
      <c r="A46" s="59"/>
      <c r="B46" s="60"/>
      <c r="C46" s="60">
        <v>48</v>
      </c>
      <c r="D46" s="60">
        <v>58</v>
      </c>
      <c r="E46" s="60">
        <v>39</v>
      </c>
      <c r="F46" s="60">
        <v>51</v>
      </c>
      <c r="G46" s="60">
        <v>49</v>
      </c>
      <c r="H46" s="60">
        <v>40</v>
      </c>
      <c r="I46" s="60">
        <v>74</v>
      </c>
      <c r="J46" s="60">
        <v>41</v>
      </c>
      <c r="K46" s="60">
        <v>41</v>
      </c>
      <c r="L46" s="60">
        <v>69</v>
      </c>
      <c r="M46" s="146">
        <v>35</v>
      </c>
      <c r="N46" s="146">
        <v>38</v>
      </c>
      <c r="O46" s="60">
        <v>34</v>
      </c>
      <c r="P46" s="60">
        <v>36</v>
      </c>
      <c r="Q46" s="60">
        <v>53</v>
      </c>
      <c r="R46" s="60">
        <v>43</v>
      </c>
      <c r="S46" s="60"/>
      <c r="T46" s="60"/>
    </row>
    <row r="49" spans="1:14" s="1" customFormat="1" x14ac:dyDescent="0.3">
      <c r="A49" s="20" t="s">
        <v>630</v>
      </c>
      <c r="M49" s="147"/>
      <c r="N49" s="147"/>
    </row>
  </sheetData>
  <phoneticPr fontId="6" type="noConversion"/>
  <hyperlinks>
    <hyperlink ref="A49" r:id="rId1" xr:uid="{00000000-0004-0000-0600-000000000000}"/>
  </hyperlinks>
  <pageMargins left="0.7" right="0.7" top="0.75" bottom="0.75" header="0.3" footer="0.3"/>
  <pageSetup paperSize="9" orientation="portrait" verticalDpi="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45"/>
  <sheetViews>
    <sheetView topLeftCell="A16" workbookViewId="0">
      <selection activeCell="AA27" sqref="AA27"/>
    </sheetView>
  </sheetViews>
  <sheetFormatPr defaultRowHeight="14" x14ac:dyDescent="0.3"/>
  <cols>
    <col min="1" max="2" width="11.83203125" style="10" customWidth="1"/>
    <col min="3" max="3" width="12.83203125" style="10" customWidth="1"/>
    <col min="4" max="4" width="14.08203125" style="10" customWidth="1"/>
    <col min="6" max="15" width="6.83203125" customWidth="1"/>
    <col min="16" max="17" width="6.83203125" style="39" customWidth="1"/>
    <col min="18" max="21" width="6.83203125" customWidth="1"/>
  </cols>
  <sheetData>
    <row r="1" spans="1:34" ht="15.5" x14ac:dyDescent="0.35">
      <c r="A1" s="92" t="s">
        <v>2026</v>
      </c>
      <c r="B1" s="48"/>
    </row>
    <row r="2" spans="1:34" s="32" customFormat="1" ht="14.5" thickBot="1" x14ac:dyDescent="0.35">
      <c r="A2" s="36"/>
      <c r="B2" s="36"/>
      <c r="C2" s="36"/>
      <c r="D2" s="36"/>
      <c r="P2" s="53"/>
      <c r="Q2" s="53"/>
    </row>
    <row r="3" spans="1:34" s="32" customFormat="1" ht="16" thickBot="1" x14ac:dyDescent="0.4">
      <c r="A3" s="52" t="s">
        <v>297</v>
      </c>
      <c r="B3" s="52" t="s">
        <v>1085</v>
      </c>
      <c r="C3" s="52" t="s">
        <v>306</v>
      </c>
      <c r="D3" s="52" t="s">
        <v>307</v>
      </c>
      <c r="E3" s="32" t="s">
        <v>292</v>
      </c>
      <c r="F3" s="51" t="s">
        <v>139</v>
      </c>
      <c r="G3" s="51" t="s">
        <v>138</v>
      </c>
      <c r="H3" s="51" t="s">
        <v>137</v>
      </c>
      <c r="I3" s="51" t="s">
        <v>136</v>
      </c>
      <c r="J3" s="51" t="s">
        <v>135</v>
      </c>
      <c r="K3" s="51" t="s">
        <v>134</v>
      </c>
      <c r="L3" s="51" t="s">
        <v>738</v>
      </c>
      <c r="M3" s="51" t="s">
        <v>133</v>
      </c>
      <c r="N3" s="51" t="s">
        <v>132</v>
      </c>
      <c r="O3" s="51" t="s">
        <v>131</v>
      </c>
      <c r="P3" s="50" t="s">
        <v>130</v>
      </c>
      <c r="Q3" s="50" t="s">
        <v>129</v>
      </c>
      <c r="R3" s="51" t="s">
        <v>128</v>
      </c>
      <c r="S3" s="51" t="s">
        <v>127</v>
      </c>
      <c r="T3" s="51" t="s">
        <v>126</v>
      </c>
      <c r="U3" s="51" t="s">
        <v>125</v>
      </c>
      <c r="V3" s="32" t="s">
        <v>293</v>
      </c>
      <c r="W3" s="32" t="s">
        <v>739</v>
      </c>
    </row>
    <row r="4" spans="1:34" x14ac:dyDescent="0.3">
      <c r="A4" s="11" t="s">
        <v>308</v>
      </c>
      <c r="B4" s="11" t="s">
        <v>1086</v>
      </c>
      <c r="C4" s="11"/>
      <c r="D4" s="11"/>
      <c r="E4" s="7" t="s">
        <v>309</v>
      </c>
      <c r="F4" s="7">
        <v>1</v>
      </c>
      <c r="G4" s="7">
        <v>1</v>
      </c>
      <c r="H4" s="7">
        <v>1</v>
      </c>
      <c r="I4" s="7">
        <v>1</v>
      </c>
      <c r="J4" s="7">
        <v>3</v>
      </c>
      <c r="K4" s="7">
        <v>1</v>
      </c>
      <c r="L4" s="7">
        <v>1</v>
      </c>
      <c r="M4" s="7">
        <v>1</v>
      </c>
      <c r="N4" s="7">
        <v>1</v>
      </c>
      <c r="O4" s="7">
        <v>1</v>
      </c>
      <c r="P4" s="40">
        <v>0</v>
      </c>
      <c r="Q4" s="40">
        <v>0</v>
      </c>
      <c r="R4" s="7">
        <v>1</v>
      </c>
      <c r="S4" s="7">
        <v>1</v>
      </c>
      <c r="T4" s="7">
        <v>1</v>
      </c>
      <c r="U4" s="7">
        <v>1</v>
      </c>
      <c r="V4" s="7" t="s">
        <v>294</v>
      </c>
      <c r="W4" s="7" t="s">
        <v>294</v>
      </c>
      <c r="X4" s="7"/>
      <c r="Y4" s="7"/>
      <c r="Z4" s="7"/>
      <c r="AA4" s="7"/>
      <c r="AB4" s="7"/>
      <c r="AC4" s="7"/>
      <c r="AD4" s="7"/>
      <c r="AE4" s="7"/>
      <c r="AF4" s="7"/>
      <c r="AG4" s="7"/>
      <c r="AH4" s="7"/>
    </row>
    <row r="5" spans="1:34" x14ac:dyDescent="0.3">
      <c r="A5" s="11" t="s">
        <v>310</v>
      </c>
      <c r="B5" s="11" t="s">
        <v>1087</v>
      </c>
      <c r="C5" s="11"/>
      <c r="D5" s="11"/>
      <c r="E5" s="7" t="s">
        <v>311</v>
      </c>
      <c r="F5" s="7">
        <v>1</v>
      </c>
      <c r="G5" s="7">
        <v>2</v>
      </c>
      <c r="H5" s="7">
        <v>1</v>
      </c>
      <c r="I5" s="7">
        <v>1</v>
      </c>
      <c r="J5" s="7">
        <v>2</v>
      </c>
      <c r="K5" s="7">
        <v>1</v>
      </c>
      <c r="L5" s="7">
        <v>1</v>
      </c>
      <c r="M5" s="7">
        <v>1</v>
      </c>
      <c r="N5" s="7">
        <v>1</v>
      </c>
      <c r="O5" s="7">
        <v>3</v>
      </c>
      <c r="P5" s="40">
        <v>0</v>
      </c>
      <c r="Q5" s="40">
        <v>0</v>
      </c>
      <c r="R5" s="7">
        <v>0</v>
      </c>
      <c r="S5" s="7">
        <v>0</v>
      </c>
      <c r="T5" s="7">
        <v>1</v>
      </c>
      <c r="U5" s="7">
        <v>1</v>
      </c>
      <c r="V5" s="7" t="s">
        <v>294</v>
      </c>
      <c r="W5" s="7" t="s">
        <v>294</v>
      </c>
      <c r="X5" s="7"/>
      <c r="Y5" s="7"/>
      <c r="Z5" s="7"/>
      <c r="AA5" s="7"/>
      <c r="AB5" s="7"/>
      <c r="AC5" s="7"/>
      <c r="AD5" s="7"/>
      <c r="AE5" s="7"/>
      <c r="AF5" s="7"/>
      <c r="AG5" s="7"/>
      <c r="AH5" s="7"/>
    </row>
    <row r="6" spans="1:34" x14ac:dyDescent="0.3">
      <c r="A6" s="10" t="s">
        <v>312</v>
      </c>
      <c r="B6" s="10" t="s">
        <v>1088</v>
      </c>
      <c r="C6" s="10" t="s">
        <v>313</v>
      </c>
      <c r="D6" s="10" t="s">
        <v>314</v>
      </c>
      <c r="E6" t="s">
        <v>492</v>
      </c>
      <c r="F6">
        <v>2</v>
      </c>
      <c r="G6">
        <v>2</v>
      </c>
      <c r="H6">
        <v>1</v>
      </c>
      <c r="I6">
        <v>3</v>
      </c>
      <c r="J6">
        <v>3</v>
      </c>
      <c r="K6">
        <v>1</v>
      </c>
      <c r="L6">
        <v>7</v>
      </c>
      <c r="M6">
        <v>2</v>
      </c>
      <c r="N6">
        <v>2</v>
      </c>
      <c r="O6">
        <v>3</v>
      </c>
      <c r="P6" s="39">
        <v>1</v>
      </c>
      <c r="Q6" s="39">
        <v>1</v>
      </c>
      <c r="R6">
        <v>2</v>
      </c>
      <c r="S6">
        <v>1</v>
      </c>
      <c r="T6">
        <v>4</v>
      </c>
      <c r="U6">
        <v>3</v>
      </c>
      <c r="V6" t="s">
        <v>315</v>
      </c>
      <c r="W6" t="s">
        <v>316</v>
      </c>
    </row>
    <row r="7" spans="1:34" x14ac:dyDescent="0.3">
      <c r="A7" s="10" t="s">
        <v>241</v>
      </c>
      <c r="B7" s="10" t="s">
        <v>1089</v>
      </c>
      <c r="D7" s="10" t="s">
        <v>314</v>
      </c>
      <c r="E7" t="s">
        <v>493</v>
      </c>
      <c r="F7">
        <v>2</v>
      </c>
      <c r="G7">
        <v>2</v>
      </c>
      <c r="H7">
        <v>1</v>
      </c>
      <c r="I7">
        <v>3</v>
      </c>
      <c r="J7">
        <v>3</v>
      </c>
      <c r="K7">
        <v>1</v>
      </c>
      <c r="L7">
        <v>7</v>
      </c>
      <c r="M7">
        <v>2</v>
      </c>
      <c r="N7">
        <v>2</v>
      </c>
      <c r="O7">
        <v>3</v>
      </c>
      <c r="P7" s="39">
        <v>1</v>
      </c>
      <c r="Q7" s="39">
        <v>1</v>
      </c>
      <c r="R7">
        <v>2</v>
      </c>
      <c r="S7">
        <v>1</v>
      </c>
      <c r="T7">
        <v>4</v>
      </c>
      <c r="U7">
        <v>3</v>
      </c>
      <c r="V7" t="s">
        <v>315</v>
      </c>
      <c r="W7" t="s">
        <v>316</v>
      </c>
    </row>
    <row r="8" spans="1:34" x14ac:dyDescent="0.3">
      <c r="A8" s="10" t="s">
        <v>317</v>
      </c>
      <c r="B8" s="10" t="s">
        <v>1090</v>
      </c>
      <c r="C8" s="10" t="s">
        <v>318</v>
      </c>
      <c r="E8" t="s">
        <v>319</v>
      </c>
      <c r="F8">
        <v>4</v>
      </c>
      <c r="G8">
        <v>2</v>
      </c>
      <c r="H8">
        <v>1</v>
      </c>
      <c r="I8">
        <v>3</v>
      </c>
      <c r="J8">
        <v>1</v>
      </c>
      <c r="K8">
        <v>2</v>
      </c>
      <c r="L8">
        <v>2</v>
      </c>
      <c r="M8">
        <v>2</v>
      </c>
      <c r="N8">
        <v>3</v>
      </c>
      <c r="O8">
        <v>5</v>
      </c>
      <c r="P8" s="39">
        <v>1</v>
      </c>
      <c r="Q8" s="39">
        <v>1</v>
      </c>
      <c r="R8">
        <v>3</v>
      </c>
      <c r="S8">
        <v>36</v>
      </c>
      <c r="T8">
        <v>2</v>
      </c>
      <c r="U8">
        <v>3</v>
      </c>
      <c r="V8" s="101" t="s">
        <v>2046</v>
      </c>
      <c r="W8" t="s">
        <v>398</v>
      </c>
    </row>
    <row r="9" spans="1:34" x14ac:dyDescent="0.3">
      <c r="A9" s="11" t="s">
        <v>320</v>
      </c>
      <c r="B9" s="11" t="s">
        <v>1091</v>
      </c>
      <c r="C9" s="11"/>
      <c r="D9" s="11"/>
      <c r="E9" s="7" t="s">
        <v>321</v>
      </c>
      <c r="F9" s="7">
        <v>1</v>
      </c>
      <c r="G9" s="7">
        <v>1</v>
      </c>
      <c r="H9" s="7">
        <v>3</v>
      </c>
      <c r="I9" s="7">
        <v>1</v>
      </c>
      <c r="J9" s="7">
        <v>7</v>
      </c>
      <c r="K9" s="7">
        <v>2</v>
      </c>
      <c r="L9" s="7">
        <v>2</v>
      </c>
      <c r="M9" s="7">
        <v>3</v>
      </c>
      <c r="N9" s="7">
        <v>1</v>
      </c>
      <c r="O9" s="7">
        <v>5</v>
      </c>
      <c r="P9" s="40">
        <v>0</v>
      </c>
      <c r="Q9" s="40">
        <v>0</v>
      </c>
      <c r="R9" s="7">
        <v>0</v>
      </c>
      <c r="S9" s="7">
        <v>3</v>
      </c>
      <c r="T9" s="7">
        <v>1</v>
      </c>
      <c r="U9" s="7">
        <v>3</v>
      </c>
      <c r="V9" s="7" t="s">
        <v>294</v>
      </c>
      <c r="W9" s="7" t="s">
        <v>294</v>
      </c>
      <c r="X9" s="7"/>
      <c r="Y9" s="7"/>
      <c r="Z9" s="7"/>
      <c r="AA9" s="7"/>
      <c r="AB9" s="7"/>
      <c r="AC9" s="7"/>
      <c r="AD9" s="7"/>
      <c r="AE9" s="7"/>
      <c r="AF9" s="7"/>
      <c r="AG9" s="7"/>
      <c r="AH9" s="7"/>
    </row>
    <row r="10" spans="1:34" s="7" customFormat="1" x14ac:dyDescent="0.3">
      <c r="A10" s="11" t="s">
        <v>863</v>
      </c>
      <c r="B10" s="11" t="s">
        <v>1092</v>
      </c>
      <c r="C10" s="11" t="s">
        <v>864</v>
      </c>
      <c r="D10" s="11"/>
      <c r="E10" s="7" t="s">
        <v>862</v>
      </c>
      <c r="F10" s="7">
        <v>1</v>
      </c>
      <c r="G10" s="7">
        <v>1</v>
      </c>
      <c r="H10" s="7">
        <v>1</v>
      </c>
      <c r="I10" s="7">
        <v>1</v>
      </c>
      <c r="J10" s="7">
        <v>8</v>
      </c>
      <c r="K10" s="7">
        <v>1</v>
      </c>
      <c r="L10" s="7">
        <v>1</v>
      </c>
      <c r="M10" s="7">
        <v>1</v>
      </c>
      <c r="N10" s="7">
        <v>1</v>
      </c>
      <c r="O10" s="7">
        <v>1</v>
      </c>
      <c r="P10" s="67">
        <v>0</v>
      </c>
      <c r="Q10" s="67">
        <v>0</v>
      </c>
      <c r="R10" s="7">
        <v>1</v>
      </c>
      <c r="S10" s="7">
        <v>1</v>
      </c>
      <c r="T10" s="7">
        <v>1</v>
      </c>
      <c r="U10" s="7">
        <v>1</v>
      </c>
      <c r="V10" s="7" t="s">
        <v>1129</v>
      </c>
      <c r="W10" s="7" t="s">
        <v>1129</v>
      </c>
    </row>
    <row r="11" spans="1:34" s="25" customFormat="1" x14ac:dyDescent="0.3">
      <c r="A11" s="98" t="s">
        <v>322</v>
      </c>
      <c r="B11" s="98" t="s">
        <v>1093</v>
      </c>
      <c r="C11" s="98"/>
      <c r="D11" s="98" t="s">
        <v>323</v>
      </c>
      <c r="E11" s="25" t="s">
        <v>324</v>
      </c>
      <c r="F11" s="25">
        <v>2</v>
      </c>
      <c r="G11" s="25">
        <v>1</v>
      </c>
      <c r="H11" s="25">
        <v>1</v>
      </c>
      <c r="I11" s="25">
        <v>1</v>
      </c>
      <c r="J11" s="25">
        <v>1</v>
      </c>
      <c r="K11" s="25">
        <v>1</v>
      </c>
      <c r="L11" s="25">
        <v>2</v>
      </c>
      <c r="M11" s="25">
        <v>1</v>
      </c>
      <c r="N11" s="25">
        <v>1</v>
      </c>
      <c r="O11" s="25">
        <v>1</v>
      </c>
      <c r="P11" s="46">
        <v>0</v>
      </c>
      <c r="Q11" s="46">
        <v>1</v>
      </c>
      <c r="R11" s="25">
        <v>0</v>
      </c>
      <c r="S11" s="25">
        <v>0</v>
      </c>
      <c r="T11" s="25">
        <v>0</v>
      </c>
      <c r="U11" s="25">
        <v>0</v>
      </c>
      <c r="V11" s="25" t="s">
        <v>294</v>
      </c>
      <c r="W11" s="103" t="s">
        <v>2034</v>
      </c>
    </row>
    <row r="12" spans="1:34" s="25" customFormat="1" x14ac:dyDescent="0.3">
      <c r="A12" s="98" t="s">
        <v>325</v>
      </c>
      <c r="B12" s="98" t="s">
        <v>1094</v>
      </c>
      <c r="C12" s="98"/>
      <c r="D12" s="98" t="s">
        <v>323</v>
      </c>
      <c r="E12" s="25" t="s">
        <v>326</v>
      </c>
      <c r="F12" s="25">
        <v>2</v>
      </c>
      <c r="G12" s="25">
        <v>1</v>
      </c>
      <c r="H12" s="25">
        <v>1</v>
      </c>
      <c r="I12" s="25">
        <v>1</v>
      </c>
      <c r="J12" s="25">
        <v>1</v>
      </c>
      <c r="K12" s="25">
        <v>1</v>
      </c>
      <c r="L12" s="25">
        <v>2</v>
      </c>
      <c r="M12" s="25">
        <v>1</v>
      </c>
      <c r="N12" s="25">
        <v>1</v>
      </c>
      <c r="O12" s="25">
        <v>1</v>
      </c>
      <c r="P12" s="46">
        <v>0</v>
      </c>
      <c r="Q12" s="46">
        <v>1</v>
      </c>
      <c r="R12" s="25">
        <v>0</v>
      </c>
      <c r="S12" s="25">
        <v>0</v>
      </c>
      <c r="T12" s="25">
        <v>0</v>
      </c>
      <c r="U12" s="25">
        <v>0</v>
      </c>
      <c r="V12" s="25" t="s">
        <v>294</v>
      </c>
      <c r="W12" s="103" t="s">
        <v>2034</v>
      </c>
    </row>
    <row r="13" spans="1:34" s="7" customFormat="1" x14ac:dyDescent="0.3">
      <c r="A13" s="11" t="s">
        <v>327</v>
      </c>
      <c r="B13" s="11" t="s">
        <v>1095</v>
      </c>
      <c r="C13" s="11"/>
      <c r="D13" s="11"/>
      <c r="E13" s="7" t="s">
        <v>328</v>
      </c>
      <c r="F13" s="7">
        <v>2</v>
      </c>
      <c r="G13" s="7">
        <v>1</v>
      </c>
      <c r="H13" s="7">
        <v>1</v>
      </c>
      <c r="I13" s="7">
        <v>5</v>
      </c>
      <c r="J13" s="7">
        <v>2</v>
      </c>
      <c r="K13" s="7">
        <v>2</v>
      </c>
      <c r="L13" s="7">
        <v>7</v>
      </c>
      <c r="M13" s="7">
        <v>2</v>
      </c>
      <c r="N13" s="7">
        <v>4</v>
      </c>
      <c r="O13" s="7">
        <v>6</v>
      </c>
      <c r="P13" s="40">
        <v>0</v>
      </c>
      <c r="Q13" s="40">
        <v>0</v>
      </c>
      <c r="R13" s="7">
        <v>1</v>
      </c>
      <c r="S13" s="7">
        <v>3</v>
      </c>
      <c r="T13" s="7">
        <v>4</v>
      </c>
      <c r="U13" s="7">
        <v>4</v>
      </c>
      <c r="V13" s="7" t="s">
        <v>294</v>
      </c>
      <c r="W13" s="7" t="s">
        <v>294</v>
      </c>
    </row>
    <row r="14" spans="1:34" x14ac:dyDescent="0.3">
      <c r="A14" s="11" t="s">
        <v>329</v>
      </c>
      <c r="B14" s="11" t="s">
        <v>1096</v>
      </c>
      <c r="C14" s="11"/>
      <c r="D14" s="11"/>
      <c r="E14" s="7" t="s">
        <v>330</v>
      </c>
      <c r="F14" s="7">
        <v>1</v>
      </c>
      <c r="G14" s="7">
        <v>0</v>
      </c>
      <c r="H14" s="7">
        <v>0</v>
      </c>
      <c r="I14" s="7">
        <v>3</v>
      </c>
      <c r="J14" s="7">
        <v>1</v>
      </c>
      <c r="K14" s="7">
        <v>1</v>
      </c>
      <c r="L14" s="7">
        <v>1</v>
      </c>
      <c r="M14" s="7">
        <v>1</v>
      </c>
      <c r="N14" s="7">
        <v>1</v>
      </c>
      <c r="O14" s="7">
        <v>4</v>
      </c>
      <c r="P14" s="40">
        <v>0</v>
      </c>
      <c r="Q14" s="40">
        <v>0</v>
      </c>
      <c r="R14" s="7">
        <v>1</v>
      </c>
      <c r="S14" s="7">
        <v>1</v>
      </c>
      <c r="T14" s="7">
        <v>2</v>
      </c>
      <c r="U14" s="7">
        <v>2</v>
      </c>
      <c r="V14" s="7" t="s">
        <v>1129</v>
      </c>
      <c r="W14" s="7" t="s">
        <v>1129</v>
      </c>
      <c r="X14" s="7"/>
      <c r="Y14" s="7"/>
      <c r="Z14" s="7"/>
      <c r="AA14" s="7"/>
      <c r="AB14" s="7"/>
      <c r="AC14" s="7"/>
      <c r="AD14" s="7"/>
      <c r="AE14" s="7"/>
      <c r="AF14" s="7"/>
      <c r="AG14" s="7"/>
      <c r="AH14" s="7"/>
    </row>
    <row r="15" spans="1:34" x14ac:dyDescent="0.3">
      <c r="A15" s="10" t="s">
        <v>331</v>
      </c>
      <c r="B15" s="10" t="s">
        <v>1097</v>
      </c>
      <c r="D15" s="10" t="s">
        <v>332</v>
      </c>
      <c r="E15" t="s">
        <v>333</v>
      </c>
      <c r="F15">
        <v>1</v>
      </c>
      <c r="G15">
        <v>3</v>
      </c>
      <c r="H15">
        <v>1</v>
      </c>
      <c r="I15">
        <v>2</v>
      </c>
      <c r="J15">
        <v>2</v>
      </c>
      <c r="K15">
        <v>1</v>
      </c>
      <c r="L15">
        <v>1</v>
      </c>
      <c r="M15">
        <v>1</v>
      </c>
      <c r="N15">
        <v>1</v>
      </c>
      <c r="O15">
        <v>2</v>
      </c>
      <c r="P15" s="39">
        <v>1</v>
      </c>
      <c r="Q15" s="39">
        <v>1</v>
      </c>
      <c r="R15">
        <v>1</v>
      </c>
      <c r="S15">
        <v>1</v>
      </c>
      <c r="T15">
        <v>1</v>
      </c>
      <c r="U15">
        <v>1</v>
      </c>
      <c r="V15" s="101" t="s">
        <v>2048</v>
      </c>
      <c r="W15" t="s">
        <v>334</v>
      </c>
    </row>
    <row r="16" spans="1:34" x14ac:dyDescent="0.3">
      <c r="A16" s="10" t="s">
        <v>335</v>
      </c>
      <c r="B16" s="10" t="s">
        <v>1098</v>
      </c>
      <c r="D16" s="10" t="s">
        <v>336</v>
      </c>
      <c r="E16" t="s">
        <v>337</v>
      </c>
      <c r="F16">
        <v>3</v>
      </c>
      <c r="G16">
        <v>0</v>
      </c>
      <c r="H16">
        <v>0</v>
      </c>
      <c r="I16">
        <v>2</v>
      </c>
      <c r="J16">
        <v>3</v>
      </c>
      <c r="K16">
        <v>1</v>
      </c>
      <c r="L16">
        <v>4</v>
      </c>
      <c r="M16">
        <v>1</v>
      </c>
      <c r="N16">
        <v>1</v>
      </c>
      <c r="O16">
        <v>3</v>
      </c>
      <c r="P16">
        <v>1</v>
      </c>
      <c r="Q16">
        <v>2</v>
      </c>
      <c r="R16">
        <v>2</v>
      </c>
      <c r="S16">
        <v>0</v>
      </c>
      <c r="T16">
        <v>1</v>
      </c>
      <c r="U16">
        <v>3</v>
      </c>
      <c r="V16" s="112" t="s">
        <v>2077</v>
      </c>
      <c r="W16" s="112" t="s">
        <v>2078</v>
      </c>
    </row>
    <row r="17" spans="1:34" x14ac:dyDescent="0.3">
      <c r="A17" s="10" t="s">
        <v>338</v>
      </c>
      <c r="B17" s="10" t="s">
        <v>1099</v>
      </c>
      <c r="D17" s="10" t="s">
        <v>336</v>
      </c>
      <c r="E17" t="s">
        <v>339</v>
      </c>
      <c r="F17">
        <v>3</v>
      </c>
      <c r="G17">
        <v>0</v>
      </c>
      <c r="H17">
        <v>0</v>
      </c>
      <c r="I17">
        <v>2</v>
      </c>
      <c r="J17">
        <v>3</v>
      </c>
      <c r="K17">
        <v>1</v>
      </c>
      <c r="L17">
        <v>4</v>
      </c>
      <c r="M17">
        <v>1</v>
      </c>
      <c r="N17">
        <v>1</v>
      </c>
      <c r="O17">
        <v>3</v>
      </c>
      <c r="P17">
        <v>1</v>
      </c>
      <c r="Q17">
        <v>2</v>
      </c>
      <c r="R17">
        <v>2</v>
      </c>
      <c r="S17">
        <v>0</v>
      </c>
      <c r="T17">
        <v>1</v>
      </c>
      <c r="U17">
        <v>3</v>
      </c>
      <c r="V17" s="112" t="s">
        <v>2077</v>
      </c>
      <c r="W17" s="112" t="s">
        <v>2078</v>
      </c>
    </row>
    <row r="18" spans="1:34" x14ac:dyDescent="0.3">
      <c r="A18" s="12" t="s">
        <v>340</v>
      </c>
      <c r="B18" s="10" t="s">
        <v>1100</v>
      </c>
      <c r="D18" s="10" t="s">
        <v>336</v>
      </c>
      <c r="E18" t="s">
        <v>341</v>
      </c>
      <c r="F18">
        <v>2</v>
      </c>
      <c r="G18">
        <v>4</v>
      </c>
      <c r="H18">
        <v>1</v>
      </c>
      <c r="I18">
        <v>4</v>
      </c>
      <c r="J18">
        <v>1</v>
      </c>
      <c r="K18">
        <v>2</v>
      </c>
      <c r="L18">
        <v>2</v>
      </c>
      <c r="M18">
        <v>2</v>
      </c>
      <c r="N18">
        <v>3</v>
      </c>
      <c r="O18">
        <v>4</v>
      </c>
      <c r="P18">
        <v>2</v>
      </c>
      <c r="Q18">
        <v>2</v>
      </c>
      <c r="R18">
        <v>2</v>
      </c>
      <c r="S18">
        <v>2</v>
      </c>
      <c r="T18">
        <v>1</v>
      </c>
      <c r="U18">
        <v>2</v>
      </c>
      <c r="V18" t="s">
        <v>342</v>
      </c>
      <c r="W18" t="s">
        <v>343</v>
      </c>
      <c r="AG18" s="7"/>
      <c r="AH18" s="7"/>
    </row>
    <row r="19" spans="1:34" s="118" customFormat="1" x14ac:dyDescent="0.3">
      <c r="A19" s="115" t="s">
        <v>344</v>
      </c>
      <c r="B19" s="110" t="s">
        <v>1101</v>
      </c>
      <c r="C19" s="110"/>
      <c r="D19" s="110"/>
      <c r="E19" s="118" t="s">
        <v>345</v>
      </c>
      <c r="F19" s="118">
        <v>3</v>
      </c>
      <c r="G19" s="118">
        <v>2</v>
      </c>
      <c r="H19" s="118">
        <v>1</v>
      </c>
      <c r="I19" s="118">
        <v>10</v>
      </c>
      <c r="J19" s="118">
        <v>2</v>
      </c>
      <c r="K19" s="118">
        <v>3</v>
      </c>
      <c r="L19" s="118">
        <v>6</v>
      </c>
      <c r="M19" s="118">
        <v>6</v>
      </c>
      <c r="N19" s="118">
        <v>2</v>
      </c>
      <c r="O19" s="118">
        <v>4</v>
      </c>
      <c r="P19" s="118">
        <v>2</v>
      </c>
      <c r="Q19" s="118">
        <v>2</v>
      </c>
      <c r="R19" s="118">
        <v>3</v>
      </c>
      <c r="S19" s="118">
        <v>2</v>
      </c>
      <c r="T19" s="118">
        <v>3</v>
      </c>
      <c r="U19" s="118">
        <v>2</v>
      </c>
      <c r="V19" s="118" t="s">
        <v>346</v>
      </c>
      <c r="W19" s="107" t="s">
        <v>2081</v>
      </c>
    </row>
    <row r="20" spans="1:34" s="118" customFormat="1" x14ac:dyDescent="0.3">
      <c r="A20" s="110" t="s">
        <v>347</v>
      </c>
      <c r="B20" s="110" t="s">
        <v>1102</v>
      </c>
      <c r="C20" s="110"/>
      <c r="D20" s="110"/>
      <c r="E20" s="118" t="s">
        <v>348</v>
      </c>
      <c r="F20" s="118">
        <v>3</v>
      </c>
      <c r="G20" s="118">
        <v>2</v>
      </c>
      <c r="H20" s="118">
        <v>1</v>
      </c>
      <c r="I20" s="118">
        <v>10</v>
      </c>
      <c r="J20" s="118">
        <v>2</v>
      </c>
      <c r="K20" s="118">
        <v>3</v>
      </c>
      <c r="L20" s="118">
        <v>6</v>
      </c>
      <c r="M20" s="118">
        <v>6</v>
      </c>
      <c r="N20" s="118">
        <v>2</v>
      </c>
      <c r="O20" s="118">
        <v>4</v>
      </c>
      <c r="P20" s="118">
        <v>2</v>
      </c>
      <c r="Q20" s="118">
        <v>2</v>
      </c>
      <c r="R20" s="118">
        <v>3</v>
      </c>
      <c r="S20" s="118">
        <v>2</v>
      </c>
      <c r="T20" s="118">
        <v>3</v>
      </c>
      <c r="U20" s="118">
        <v>2</v>
      </c>
      <c r="V20" s="118" t="s">
        <v>349</v>
      </c>
      <c r="W20" s="107" t="s">
        <v>2081</v>
      </c>
    </row>
    <row r="21" spans="1:34" s="118" customFormat="1" x14ac:dyDescent="0.3">
      <c r="A21" s="115" t="s">
        <v>350</v>
      </c>
      <c r="B21" s="110" t="s">
        <v>1103</v>
      </c>
      <c r="C21" s="110"/>
      <c r="D21" s="110"/>
      <c r="E21" s="118" t="s">
        <v>351</v>
      </c>
      <c r="F21" s="118">
        <v>3</v>
      </c>
      <c r="G21" s="118">
        <v>2</v>
      </c>
      <c r="H21" s="118">
        <v>1</v>
      </c>
      <c r="I21" s="118">
        <v>10</v>
      </c>
      <c r="J21" s="118">
        <v>2</v>
      </c>
      <c r="K21" s="118">
        <v>3</v>
      </c>
      <c r="L21" s="118">
        <v>6</v>
      </c>
      <c r="M21" s="118">
        <v>6</v>
      </c>
      <c r="N21" s="118">
        <v>2</v>
      </c>
      <c r="O21" s="118">
        <v>4</v>
      </c>
      <c r="P21" s="118">
        <v>2</v>
      </c>
      <c r="Q21" s="118">
        <v>2</v>
      </c>
      <c r="R21" s="118">
        <v>3</v>
      </c>
      <c r="S21" s="118">
        <v>2</v>
      </c>
      <c r="T21" s="118">
        <v>3</v>
      </c>
      <c r="U21" s="118">
        <v>2</v>
      </c>
      <c r="V21" s="118" t="s">
        <v>349</v>
      </c>
      <c r="W21" s="107" t="s">
        <v>2081</v>
      </c>
    </row>
    <row r="22" spans="1:34" x14ac:dyDescent="0.3">
      <c r="A22" s="10" t="s">
        <v>352</v>
      </c>
      <c r="B22" s="10" t="s">
        <v>1104</v>
      </c>
      <c r="C22" s="10" t="s">
        <v>353</v>
      </c>
      <c r="E22" t="s">
        <v>495</v>
      </c>
      <c r="F22">
        <v>1</v>
      </c>
      <c r="G22">
        <v>2</v>
      </c>
      <c r="H22">
        <v>1</v>
      </c>
      <c r="I22">
        <v>1</v>
      </c>
      <c r="J22">
        <v>1</v>
      </c>
      <c r="K22">
        <v>1</v>
      </c>
      <c r="L22">
        <v>4</v>
      </c>
      <c r="M22">
        <v>1</v>
      </c>
      <c r="N22">
        <v>1</v>
      </c>
      <c r="O22">
        <v>2</v>
      </c>
      <c r="P22" s="39">
        <v>1</v>
      </c>
      <c r="Q22" s="39">
        <v>1</v>
      </c>
      <c r="R22">
        <v>1</v>
      </c>
      <c r="S22">
        <v>1</v>
      </c>
      <c r="T22">
        <v>2</v>
      </c>
      <c r="U22">
        <v>1</v>
      </c>
      <c r="V22" t="s">
        <v>354</v>
      </c>
      <c r="W22" t="s">
        <v>355</v>
      </c>
    </row>
    <row r="23" spans="1:34" x14ac:dyDescent="0.3">
      <c r="A23" s="10" t="s">
        <v>356</v>
      </c>
      <c r="D23" s="10" t="s">
        <v>323</v>
      </c>
    </row>
    <row r="24" spans="1:34" x14ac:dyDescent="0.3">
      <c r="A24" s="12" t="s">
        <v>357</v>
      </c>
      <c r="B24" s="10" t="s">
        <v>1105</v>
      </c>
      <c r="E24" t="s">
        <v>358</v>
      </c>
      <c r="F24">
        <v>2</v>
      </c>
      <c r="G24">
        <v>2</v>
      </c>
      <c r="H24">
        <v>1</v>
      </c>
      <c r="I24">
        <v>0</v>
      </c>
      <c r="J24">
        <v>1</v>
      </c>
      <c r="K24">
        <v>1</v>
      </c>
      <c r="L24">
        <v>4</v>
      </c>
      <c r="M24">
        <v>2</v>
      </c>
      <c r="N24">
        <v>1</v>
      </c>
      <c r="O24">
        <v>3</v>
      </c>
      <c r="P24" s="39">
        <v>2</v>
      </c>
      <c r="Q24" s="39">
        <v>1</v>
      </c>
      <c r="R24">
        <v>1</v>
      </c>
      <c r="S24">
        <v>2</v>
      </c>
      <c r="T24">
        <v>3</v>
      </c>
      <c r="U24">
        <v>2</v>
      </c>
      <c r="V24" t="s">
        <v>359</v>
      </c>
      <c r="W24" t="s">
        <v>360</v>
      </c>
    </row>
    <row r="25" spans="1:34" s="133" customFormat="1" x14ac:dyDescent="0.3">
      <c r="A25" s="151" t="s">
        <v>246</v>
      </c>
      <c r="B25" s="151" t="s">
        <v>1106</v>
      </c>
      <c r="C25" s="151" t="s">
        <v>361</v>
      </c>
      <c r="D25" s="151" t="s">
        <v>314</v>
      </c>
      <c r="E25" s="133" t="s">
        <v>362</v>
      </c>
      <c r="F25" s="133">
        <v>2</v>
      </c>
      <c r="G25" s="133">
        <v>1</v>
      </c>
      <c r="H25" s="133">
        <v>1</v>
      </c>
      <c r="I25" s="133">
        <v>1</v>
      </c>
      <c r="J25" s="133">
        <v>1</v>
      </c>
      <c r="K25" s="133">
        <v>1</v>
      </c>
      <c r="L25" s="133">
        <v>0</v>
      </c>
      <c r="M25" s="133">
        <v>1</v>
      </c>
      <c r="N25" s="133">
        <v>2</v>
      </c>
      <c r="O25" s="133">
        <v>1</v>
      </c>
      <c r="P25" s="118">
        <v>1</v>
      </c>
      <c r="Q25" s="118">
        <v>2</v>
      </c>
      <c r="R25" s="133">
        <v>1</v>
      </c>
      <c r="S25" s="133">
        <v>1</v>
      </c>
      <c r="T25" s="133">
        <v>2</v>
      </c>
      <c r="U25" s="133">
        <v>1</v>
      </c>
      <c r="V25" s="133" t="s">
        <v>363</v>
      </c>
      <c r="W25" s="133" t="s">
        <v>2118</v>
      </c>
    </row>
    <row r="26" spans="1:34" s="133" customFormat="1" x14ac:dyDescent="0.3">
      <c r="A26" s="151" t="s">
        <v>245</v>
      </c>
      <c r="B26" s="151" t="s">
        <v>1107</v>
      </c>
      <c r="C26" s="151" t="s">
        <v>365</v>
      </c>
      <c r="D26" s="151" t="s">
        <v>314</v>
      </c>
      <c r="E26" s="133" t="s">
        <v>366</v>
      </c>
      <c r="F26" s="133">
        <v>2</v>
      </c>
      <c r="G26" s="133">
        <v>1</v>
      </c>
      <c r="H26" s="133">
        <v>1</v>
      </c>
      <c r="I26" s="133">
        <v>1</v>
      </c>
      <c r="J26" s="133">
        <v>1</v>
      </c>
      <c r="K26" s="133">
        <v>1</v>
      </c>
      <c r="L26" s="133">
        <v>0</v>
      </c>
      <c r="M26" s="133">
        <v>1</v>
      </c>
      <c r="N26" s="133">
        <v>2</v>
      </c>
      <c r="O26" s="133">
        <v>1</v>
      </c>
      <c r="P26" s="118">
        <v>1</v>
      </c>
      <c r="Q26" s="118">
        <v>2</v>
      </c>
      <c r="R26" s="133">
        <v>1</v>
      </c>
      <c r="S26" s="133">
        <v>1</v>
      </c>
      <c r="T26" s="133">
        <v>2</v>
      </c>
      <c r="U26" s="133">
        <v>1</v>
      </c>
      <c r="V26" s="133" t="s">
        <v>363</v>
      </c>
      <c r="W26" s="133" t="s">
        <v>2118</v>
      </c>
    </row>
    <row r="27" spans="1:34" x14ac:dyDescent="0.3">
      <c r="A27" s="10" t="s">
        <v>367</v>
      </c>
      <c r="B27" s="10" t="s">
        <v>1108</v>
      </c>
      <c r="E27" t="s">
        <v>2145</v>
      </c>
      <c r="F27">
        <v>1</v>
      </c>
      <c r="G27">
        <v>2</v>
      </c>
      <c r="H27">
        <v>1</v>
      </c>
      <c r="I27">
        <v>2</v>
      </c>
      <c r="J27">
        <v>2</v>
      </c>
      <c r="K27">
        <v>1</v>
      </c>
      <c r="L27">
        <v>2</v>
      </c>
      <c r="M27">
        <v>1</v>
      </c>
      <c r="N27">
        <v>2</v>
      </c>
      <c r="O27">
        <v>3</v>
      </c>
      <c r="P27" s="41">
        <v>2</v>
      </c>
      <c r="Q27" s="41">
        <v>2</v>
      </c>
      <c r="R27">
        <v>2</v>
      </c>
      <c r="S27">
        <v>3</v>
      </c>
      <c r="T27">
        <v>1</v>
      </c>
      <c r="U27">
        <v>1</v>
      </c>
      <c r="V27" s="116" t="s">
        <v>2065</v>
      </c>
      <c r="W27" s="112" t="s">
        <v>2260</v>
      </c>
    </row>
    <row r="28" spans="1:34" x14ac:dyDescent="0.3">
      <c r="A28" s="10" t="s">
        <v>71</v>
      </c>
      <c r="B28" s="10" t="s">
        <v>1109</v>
      </c>
      <c r="E28" t="s">
        <v>368</v>
      </c>
      <c r="F28">
        <v>3</v>
      </c>
      <c r="G28">
        <v>2</v>
      </c>
      <c r="H28">
        <v>1</v>
      </c>
      <c r="I28">
        <v>2</v>
      </c>
      <c r="J28">
        <v>2</v>
      </c>
      <c r="K28">
        <v>1</v>
      </c>
      <c r="L28">
        <v>5</v>
      </c>
      <c r="M28">
        <v>1</v>
      </c>
      <c r="N28">
        <v>2</v>
      </c>
      <c r="O28">
        <v>1</v>
      </c>
      <c r="P28" s="39">
        <v>1</v>
      </c>
      <c r="Q28" s="41">
        <v>1</v>
      </c>
      <c r="R28">
        <v>1</v>
      </c>
      <c r="S28">
        <v>1</v>
      </c>
      <c r="T28">
        <v>1</v>
      </c>
      <c r="U28">
        <v>2</v>
      </c>
      <c r="V28" s="116" t="s">
        <v>369</v>
      </c>
      <c r="W28" s="101" t="s">
        <v>2066</v>
      </c>
    </row>
    <row r="29" spans="1:34" x14ac:dyDescent="0.3">
      <c r="A29" s="10" t="s">
        <v>63</v>
      </c>
      <c r="B29" s="10" t="s">
        <v>1110</v>
      </c>
      <c r="E29" t="s">
        <v>370</v>
      </c>
      <c r="F29">
        <v>3</v>
      </c>
      <c r="G29">
        <v>2</v>
      </c>
      <c r="H29">
        <v>1</v>
      </c>
      <c r="I29">
        <v>2</v>
      </c>
      <c r="J29">
        <v>2</v>
      </c>
      <c r="K29">
        <v>1</v>
      </c>
      <c r="L29">
        <v>5</v>
      </c>
      <c r="M29">
        <v>1</v>
      </c>
      <c r="N29">
        <v>2</v>
      </c>
      <c r="O29">
        <v>1</v>
      </c>
      <c r="P29" s="39">
        <v>1</v>
      </c>
      <c r="Q29" s="41">
        <v>1</v>
      </c>
      <c r="R29">
        <v>1</v>
      </c>
      <c r="S29">
        <v>1</v>
      </c>
      <c r="T29">
        <v>1</v>
      </c>
      <c r="U29">
        <v>2</v>
      </c>
      <c r="V29" s="116" t="s">
        <v>369</v>
      </c>
      <c r="W29" s="101" t="s">
        <v>2066</v>
      </c>
    </row>
    <row r="30" spans="1:34" x14ac:dyDescent="0.3">
      <c r="A30" s="10" t="s">
        <v>371</v>
      </c>
      <c r="B30" s="10" t="s">
        <v>1111</v>
      </c>
      <c r="E30" t="s">
        <v>2146</v>
      </c>
      <c r="F30">
        <v>1</v>
      </c>
      <c r="G30">
        <v>2</v>
      </c>
      <c r="H30">
        <v>1</v>
      </c>
      <c r="I30">
        <v>2</v>
      </c>
      <c r="J30">
        <v>2</v>
      </c>
      <c r="K30">
        <v>1</v>
      </c>
      <c r="L30">
        <v>1</v>
      </c>
      <c r="M30">
        <v>2</v>
      </c>
      <c r="N30">
        <v>1</v>
      </c>
      <c r="O30">
        <v>3</v>
      </c>
      <c r="P30" s="39">
        <v>1</v>
      </c>
      <c r="Q30" s="39">
        <v>1</v>
      </c>
      <c r="R30">
        <v>1</v>
      </c>
      <c r="S30">
        <v>1</v>
      </c>
      <c r="T30">
        <v>2</v>
      </c>
      <c r="U30">
        <v>2</v>
      </c>
      <c r="V30" t="s">
        <v>372</v>
      </c>
      <c r="W30" t="s">
        <v>2147</v>
      </c>
    </row>
    <row r="31" spans="1:34" x14ac:dyDescent="0.3">
      <c r="A31" s="10" t="s">
        <v>243</v>
      </c>
      <c r="B31" s="10" t="s">
        <v>1112</v>
      </c>
      <c r="C31" s="10" t="s">
        <v>373</v>
      </c>
      <c r="D31" s="10" t="s">
        <v>314</v>
      </c>
      <c r="E31" t="s">
        <v>374</v>
      </c>
      <c r="F31">
        <v>1</v>
      </c>
      <c r="G31">
        <v>2</v>
      </c>
      <c r="H31">
        <v>1</v>
      </c>
      <c r="I31">
        <v>2</v>
      </c>
      <c r="J31">
        <v>2</v>
      </c>
      <c r="K31">
        <v>1</v>
      </c>
      <c r="L31">
        <v>4</v>
      </c>
      <c r="M31">
        <v>1</v>
      </c>
      <c r="N31">
        <v>1</v>
      </c>
      <c r="O31">
        <v>4</v>
      </c>
      <c r="P31" s="39">
        <v>1</v>
      </c>
      <c r="Q31" s="39">
        <v>1</v>
      </c>
      <c r="R31">
        <v>1</v>
      </c>
      <c r="S31">
        <v>1</v>
      </c>
      <c r="T31">
        <v>3</v>
      </c>
      <c r="U31">
        <v>1</v>
      </c>
      <c r="V31" t="s">
        <v>375</v>
      </c>
      <c r="W31" t="s">
        <v>376</v>
      </c>
    </row>
    <row r="32" spans="1:34" x14ac:dyDescent="0.3">
      <c r="A32" s="11" t="s">
        <v>377</v>
      </c>
      <c r="B32" s="11" t="s">
        <v>1113</v>
      </c>
      <c r="C32" s="11"/>
      <c r="D32" s="11"/>
      <c r="E32" s="7" t="s">
        <v>378</v>
      </c>
      <c r="F32" s="7">
        <v>2</v>
      </c>
      <c r="G32" s="7">
        <v>1</v>
      </c>
      <c r="H32" s="7">
        <v>1</v>
      </c>
      <c r="I32" s="7">
        <v>1</v>
      </c>
      <c r="J32" s="7">
        <v>1</v>
      </c>
      <c r="K32" s="7">
        <v>1</v>
      </c>
      <c r="L32" s="7">
        <v>2</v>
      </c>
      <c r="M32" s="7">
        <v>1</v>
      </c>
      <c r="N32" s="7">
        <v>1</v>
      </c>
      <c r="O32" s="7">
        <v>1</v>
      </c>
      <c r="P32" s="40">
        <v>0</v>
      </c>
      <c r="Q32" s="40">
        <v>0</v>
      </c>
      <c r="R32" s="7">
        <v>1</v>
      </c>
      <c r="S32" s="7">
        <v>1</v>
      </c>
      <c r="T32" s="7">
        <v>1</v>
      </c>
      <c r="U32" s="7">
        <v>0</v>
      </c>
      <c r="V32" s="7" t="s">
        <v>294</v>
      </c>
      <c r="W32" s="7" t="s">
        <v>294</v>
      </c>
      <c r="X32" s="7"/>
      <c r="Y32" s="7"/>
      <c r="Z32" s="7"/>
      <c r="AA32" s="7"/>
      <c r="AB32" s="7"/>
      <c r="AC32" s="7"/>
      <c r="AD32" s="7"/>
      <c r="AE32" s="7"/>
      <c r="AF32" s="7"/>
      <c r="AG32" s="7"/>
      <c r="AH32" s="7"/>
    </row>
    <row r="33" spans="1:34" x14ac:dyDescent="0.3">
      <c r="A33" s="10" t="s">
        <v>38</v>
      </c>
      <c r="B33" s="10" t="s">
        <v>1114</v>
      </c>
      <c r="D33" s="10" t="s">
        <v>323</v>
      </c>
      <c r="E33" t="s">
        <v>37</v>
      </c>
      <c r="F33">
        <v>1</v>
      </c>
      <c r="G33">
        <v>1</v>
      </c>
      <c r="H33">
        <v>1</v>
      </c>
      <c r="I33">
        <v>0</v>
      </c>
      <c r="J33">
        <v>1</v>
      </c>
      <c r="K33">
        <v>1</v>
      </c>
      <c r="L33">
        <v>2</v>
      </c>
      <c r="M33">
        <v>1</v>
      </c>
      <c r="N33">
        <v>1</v>
      </c>
      <c r="O33">
        <v>1</v>
      </c>
      <c r="P33" s="39">
        <v>1</v>
      </c>
      <c r="Q33" s="39">
        <v>1</v>
      </c>
      <c r="R33">
        <v>0</v>
      </c>
      <c r="S33">
        <v>1</v>
      </c>
      <c r="T33">
        <v>1</v>
      </c>
      <c r="U33">
        <v>0</v>
      </c>
      <c r="V33" t="s">
        <v>379</v>
      </c>
      <c r="W33" t="s">
        <v>380</v>
      </c>
    </row>
    <row r="34" spans="1:34" s="25" customFormat="1" x14ac:dyDescent="0.3">
      <c r="A34" s="98" t="s">
        <v>665</v>
      </c>
      <c r="B34" s="98" t="s">
        <v>1115</v>
      </c>
      <c r="C34" s="98"/>
      <c r="D34" s="98"/>
      <c r="E34" s="25" t="s">
        <v>2259</v>
      </c>
      <c r="F34" s="25">
        <v>2</v>
      </c>
      <c r="G34" s="25">
        <v>2</v>
      </c>
      <c r="H34" s="25">
        <v>2</v>
      </c>
      <c r="I34" s="25">
        <v>3</v>
      </c>
      <c r="J34" s="25">
        <v>2</v>
      </c>
      <c r="K34" s="25">
        <v>2</v>
      </c>
      <c r="L34" s="25">
        <v>5</v>
      </c>
      <c r="M34" s="25">
        <v>2</v>
      </c>
      <c r="N34" s="25">
        <v>2</v>
      </c>
      <c r="O34" s="25">
        <v>4</v>
      </c>
      <c r="P34" s="46">
        <v>1</v>
      </c>
      <c r="Q34" s="46">
        <v>1</v>
      </c>
      <c r="R34" s="25">
        <v>2</v>
      </c>
      <c r="S34" s="25">
        <v>2</v>
      </c>
      <c r="T34" s="25">
        <v>2</v>
      </c>
      <c r="U34" s="25">
        <v>0</v>
      </c>
      <c r="V34" s="103" t="s">
        <v>2036</v>
      </c>
      <c r="W34" s="103" t="s">
        <v>2035</v>
      </c>
    </row>
    <row r="35" spans="1:34" x14ac:dyDescent="0.3">
      <c r="A35" s="10" t="s">
        <v>381</v>
      </c>
      <c r="B35" s="10" t="s">
        <v>1116</v>
      </c>
      <c r="E35" t="s">
        <v>494</v>
      </c>
      <c r="F35">
        <v>2</v>
      </c>
      <c r="G35">
        <v>2</v>
      </c>
      <c r="H35">
        <v>2</v>
      </c>
      <c r="I35">
        <v>2</v>
      </c>
      <c r="J35">
        <v>1</v>
      </c>
      <c r="K35">
        <v>1</v>
      </c>
      <c r="L35">
        <v>4</v>
      </c>
      <c r="M35">
        <v>2</v>
      </c>
      <c r="N35">
        <v>1</v>
      </c>
      <c r="O35">
        <v>4</v>
      </c>
      <c r="P35" s="39">
        <v>1</v>
      </c>
      <c r="Q35" s="39">
        <v>1</v>
      </c>
      <c r="R35">
        <v>1</v>
      </c>
      <c r="S35">
        <v>2</v>
      </c>
      <c r="T35">
        <v>2</v>
      </c>
      <c r="U35">
        <v>1</v>
      </c>
      <c r="V35" t="s">
        <v>382</v>
      </c>
      <c r="W35" t="s">
        <v>383</v>
      </c>
    </row>
    <row r="36" spans="1:34" x14ac:dyDescent="0.3">
      <c r="A36" s="10" t="s">
        <v>384</v>
      </c>
      <c r="B36" s="10" t="s">
        <v>1117</v>
      </c>
      <c r="D36" s="10" t="s">
        <v>332</v>
      </c>
      <c r="E36" t="s">
        <v>385</v>
      </c>
      <c r="F36">
        <v>1</v>
      </c>
      <c r="G36">
        <v>2</v>
      </c>
      <c r="H36">
        <v>1</v>
      </c>
      <c r="I36">
        <v>2</v>
      </c>
      <c r="J36">
        <v>1</v>
      </c>
      <c r="K36">
        <v>1</v>
      </c>
      <c r="L36">
        <v>5</v>
      </c>
      <c r="M36">
        <v>1</v>
      </c>
      <c r="N36">
        <v>1</v>
      </c>
      <c r="O36">
        <v>1</v>
      </c>
      <c r="P36" s="39">
        <v>2</v>
      </c>
      <c r="Q36" s="39">
        <v>1</v>
      </c>
      <c r="R36">
        <v>1</v>
      </c>
      <c r="S36">
        <v>1</v>
      </c>
      <c r="T36">
        <v>1</v>
      </c>
      <c r="U36">
        <v>1</v>
      </c>
      <c r="V36" s="116" t="s">
        <v>2079</v>
      </c>
      <c r="W36" s="116" t="s">
        <v>2080</v>
      </c>
    </row>
    <row r="37" spans="1:34" s="133" customFormat="1" x14ac:dyDescent="0.3">
      <c r="A37" s="151" t="s">
        <v>386</v>
      </c>
      <c r="B37" s="151" t="s">
        <v>1118</v>
      </c>
      <c r="C37" s="151"/>
      <c r="D37" s="151"/>
      <c r="E37" s="133" t="s">
        <v>2148</v>
      </c>
      <c r="F37" s="133">
        <v>1</v>
      </c>
      <c r="G37" s="133">
        <v>1</v>
      </c>
      <c r="H37" s="133">
        <v>1</v>
      </c>
      <c r="I37" s="133">
        <v>1</v>
      </c>
      <c r="J37" s="133">
        <v>1</v>
      </c>
      <c r="K37" s="133">
        <v>1</v>
      </c>
      <c r="L37" s="133">
        <v>2</v>
      </c>
      <c r="M37" s="133">
        <v>1</v>
      </c>
      <c r="N37" s="133">
        <v>1</v>
      </c>
      <c r="O37" s="133">
        <v>2</v>
      </c>
      <c r="P37" s="118">
        <v>1</v>
      </c>
      <c r="Q37" s="118">
        <v>1</v>
      </c>
      <c r="R37" s="133">
        <v>1</v>
      </c>
      <c r="S37" s="133">
        <v>1</v>
      </c>
      <c r="T37" s="133">
        <v>2</v>
      </c>
      <c r="U37" s="133">
        <v>2</v>
      </c>
      <c r="V37" s="133" t="s">
        <v>2150</v>
      </c>
      <c r="W37" s="133" t="s">
        <v>2149</v>
      </c>
    </row>
    <row r="38" spans="1:34" x14ac:dyDescent="0.3">
      <c r="A38" s="10" t="s">
        <v>387</v>
      </c>
      <c r="D38" s="10" t="s">
        <v>323</v>
      </c>
    </row>
    <row r="39" spans="1:34" x14ac:dyDescent="0.3">
      <c r="A39" s="11" t="s">
        <v>388</v>
      </c>
      <c r="B39" s="11" t="s">
        <v>1119</v>
      </c>
      <c r="C39" s="11"/>
      <c r="D39" s="11"/>
      <c r="E39" s="7" t="s">
        <v>389</v>
      </c>
      <c r="F39" s="7">
        <v>1</v>
      </c>
      <c r="G39" s="7">
        <v>1</v>
      </c>
      <c r="H39" s="7">
        <v>1</v>
      </c>
      <c r="I39" s="7">
        <v>1</v>
      </c>
      <c r="J39" s="7">
        <v>1</v>
      </c>
      <c r="K39" s="7">
        <v>1</v>
      </c>
      <c r="L39" s="7">
        <v>2</v>
      </c>
      <c r="M39" s="7">
        <v>1</v>
      </c>
      <c r="N39" s="7">
        <v>2</v>
      </c>
      <c r="O39" s="7">
        <v>3</v>
      </c>
      <c r="P39" s="40">
        <v>0</v>
      </c>
      <c r="Q39" s="40">
        <v>0</v>
      </c>
      <c r="R39" s="7">
        <v>1</v>
      </c>
      <c r="S39" s="7">
        <v>1</v>
      </c>
      <c r="T39" s="7">
        <v>1</v>
      </c>
      <c r="U39" s="7">
        <v>1</v>
      </c>
      <c r="V39" s="7" t="s">
        <v>294</v>
      </c>
      <c r="W39" s="7" t="s">
        <v>294</v>
      </c>
      <c r="X39" s="7"/>
      <c r="Y39" s="7"/>
      <c r="Z39" s="7"/>
      <c r="AA39" s="7"/>
      <c r="AB39" s="7"/>
      <c r="AC39" s="7"/>
      <c r="AD39" s="7"/>
      <c r="AE39" s="7"/>
      <c r="AF39" s="7"/>
      <c r="AG39" s="7"/>
      <c r="AH39" s="7"/>
    </row>
    <row r="40" spans="1:34" x14ac:dyDescent="0.3">
      <c r="A40" s="10" t="s">
        <v>390</v>
      </c>
      <c r="B40" s="10" t="s">
        <v>1120</v>
      </c>
      <c r="E40" t="s">
        <v>399</v>
      </c>
      <c r="F40">
        <v>2</v>
      </c>
      <c r="G40">
        <v>2</v>
      </c>
      <c r="H40">
        <v>2</v>
      </c>
      <c r="I40">
        <v>8</v>
      </c>
      <c r="J40">
        <v>4</v>
      </c>
      <c r="K40">
        <v>3</v>
      </c>
      <c r="L40">
        <v>18</v>
      </c>
      <c r="M40">
        <v>6</v>
      </c>
      <c r="N40">
        <v>3</v>
      </c>
      <c r="O40">
        <v>2</v>
      </c>
      <c r="P40" s="39">
        <v>2</v>
      </c>
      <c r="Q40" s="39">
        <v>2</v>
      </c>
      <c r="R40">
        <v>3</v>
      </c>
      <c r="S40">
        <v>0</v>
      </c>
      <c r="T40">
        <v>3</v>
      </c>
      <c r="U40">
        <v>3</v>
      </c>
      <c r="V40" t="s">
        <v>391</v>
      </c>
      <c r="W40" t="s">
        <v>392</v>
      </c>
    </row>
    <row r="41" spans="1:34" x14ac:dyDescent="0.3">
      <c r="A41" s="10" t="s">
        <v>393</v>
      </c>
      <c r="B41" s="10" t="s">
        <v>1121</v>
      </c>
      <c r="E41" t="s">
        <v>2151</v>
      </c>
      <c r="F41">
        <v>3</v>
      </c>
      <c r="G41">
        <v>2</v>
      </c>
      <c r="H41">
        <v>2</v>
      </c>
      <c r="I41">
        <v>3</v>
      </c>
      <c r="J41">
        <v>2</v>
      </c>
      <c r="K41">
        <v>2</v>
      </c>
      <c r="L41">
        <v>3</v>
      </c>
      <c r="M41">
        <v>2</v>
      </c>
      <c r="N41">
        <v>2</v>
      </c>
      <c r="O41">
        <v>3</v>
      </c>
      <c r="P41" s="39">
        <v>1</v>
      </c>
      <c r="Q41" s="39">
        <v>2</v>
      </c>
      <c r="R41">
        <v>2</v>
      </c>
      <c r="S41">
        <v>1</v>
      </c>
      <c r="T41">
        <v>3</v>
      </c>
      <c r="U41">
        <v>3</v>
      </c>
      <c r="V41" t="s">
        <v>394</v>
      </c>
      <c r="W41" t="s">
        <v>2152</v>
      </c>
    </row>
    <row r="42" spans="1:34" x14ac:dyDescent="0.3">
      <c r="A42" s="10" t="s">
        <v>396</v>
      </c>
      <c r="B42" s="10" t="s">
        <v>1122</v>
      </c>
      <c r="E42" t="s">
        <v>397</v>
      </c>
      <c r="F42">
        <v>3</v>
      </c>
      <c r="G42">
        <v>2</v>
      </c>
      <c r="H42">
        <v>2</v>
      </c>
      <c r="I42">
        <v>3</v>
      </c>
      <c r="J42">
        <v>2</v>
      </c>
      <c r="K42">
        <v>2</v>
      </c>
      <c r="L42">
        <v>3</v>
      </c>
      <c r="M42">
        <v>2</v>
      </c>
      <c r="N42">
        <v>2</v>
      </c>
      <c r="O42">
        <v>3</v>
      </c>
      <c r="P42" s="39">
        <v>1</v>
      </c>
      <c r="Q42" s="39">
        <v>2</v>
      </c>
      <c r="R42">
        <v>2</v>
      </c>
      <c r="S42">
        <v>1</v>
      </c>
      <c r="T42">
        <v>3</v>
      </c>
      <c r="U42">
        <v>3</v>
      </c>
      <c r="V42" t="s">
        <v>394</v>
      </c>
      <c r="W42" t="s">
        <v>395</v>
      </c>
    </row>
    <row r="43" spans="1:34" s="37" customFormat="1" ht="14.5" thickBot="1" x14ac:dyDescent="0.35">
      <c r="A43" s="54"/>
      <c r="B43" s="54"/>
      <c r="C43" s="54"/>
      <c r="D43" s="54"/>
      <c r="E43" s="37" t="s">
        <v>291</v>
      </c>
      <c r="F43" s="37">
        <v>47</v>
      </c>
      <c r="G43" s="37">
        <v>42</v>
      </c>
      <c r="H43" s="37">
        <v>32</v>
      </c>
      <c r="I43" s="37">
        <v>61</v>
      </c>
      <c r="J43" s="37">
        <v>58</v>
      </c>
      <c r="K43" s="37">
        <v>36</v>
      </c>
      <c r="L43" s="37">
        <v>91</v>
      </c>
      <c r="M43" s="37">
        <v>46</v>
      </c>
      <c r="N43" s="37">
        <v>41</v>
      </c>
      <c r="O43" s="37">
        <v>72</v>
      </c>
      <c r="P43" s="55">
        <v>26</v>
      </c>
      <c r="Q43" s="55">
        <v>29</v>
      </c>
      <c r="R43" s="37">
        <v>33</v>
      </c>
      <c r="S43" s="37">
        <v>67</v>
      </c>
      <c r="T43" s="37">
        <v>48</v>
      </c>
      <c r="U43" s="37">
        <v>43</v>
      </c>
    </row>
    <row r="45" spans="1:34" x14ac:dyDescent="0.3">
      <c r="P45"/>
      <c r="Q45"/>
    </row>
  </sheetData>
  <phoneticPr fontId="6"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59"/>
  <sheetViews>
    <sheetView topLeftCell="B13" workbookViewId="0">
      <selection activeCell="C31" sqref="C31"/>
    </sheetView>
  </sheetViews>
  <sheetFormatPr defaultRowHeight="14" x14ac:dyDescent="0.3"/>
  <cols>
    <col min="1" max="1" width="16.83203125" customWidth="1"/>
    <col min="2" max="2" width="21.33203125" customWidth="1"/>
    <col min="4" max="4" width="13.5" customWidth="1"/>
    <col min="6" max="15" width="4.75" customWidth="1"/>
    <col min="16" max="17" width="4.58203125" style="133" customWidth="1"/>
    <col min="18" max="21" width="4.58203125" customWidth="1"/>
  </cols>
  <sheetData>
    <row r="1" spans="1:23" ht="15.5" x14ac:dyDescent="0.35">
      <c r="A1" s="92" t="s">
        <v>2027</v>
      </c>
    </row>
    <row r="2" spans="1:23" s="32" customFormat="1" ht="14.5" thickBot="1" x14ac:dyDescent="0.35">
      <c r="P2" s="89"/>
      <c r="Q2" s="89"/>
    </row>
    <row r="3" spans="1:23" s="32" customFormat="1" ht="14.5" thickBot="1" x14ac:dyDescent="0.35">
      <c r="A3" s="32" t="s">
        <v>295</v>
      </c>
      <c r="B3" s="32" t="s">
        <v>296</v>
      </c>
      <c r="F3" s="51" t="s">
        <v>139</v>
      </c>
      <c r="G3" s="51" t="s">
        <v>138</v>
      </c>
      <c r="H3" s="51" t="s">
        <v>137</v>
      </c>
      <c r="I3" s="51" t="s">
        <v>136</v>
      </c>
      <c r="J3" s="51" t="s">
        <v>135</v>
      </c>
      <c r="K3" s="51" t="s">
        <v>134</v>
      </c>
      <c r="L3" s="51" t="s">
        <v>738</v>
      </c>
      <c r="M3" s="51" t="s">
        <v>133</v>
      </c>
      <c r="N3" s="51" t="s">
        <v>132</v>
      </c>
      <c r="O3" s="51" t="s">
        <v>131</v>
      </c>
      <c r="P3" s="50" t="s">
        <v>130</v>
      </c>
      <c r="Q3" s="50" t="s">
        <v>129</v>
      </c>
      <c r="R3" s="51" t="s">
        <v>128</v>
      </c>
      <c r="S3" s="51" t="s">
        <v>127</v>
      </c>
      <c r="T3" s="51" t="s">
        <v>126</v>
      </c>
      <c r="U3" s="51" t="s">
        <v>125</v>
      </c>
      <c r="V3" s="32" t="s">
        <v>293</v>
      </c>
      <c r="W3" s="32" t="s">
        <v>739</v>
      </c>
    </row>
    <row r="4" spans="1:23" ht="16.5" x14ac:dyDescent="0.3">
      <c r="A4" s="14" t="s">
        <v>497</v>
      </c>
      <c r="B4" s="14" t="s">
        <v>498</v>
      </c>
      <c r="C4" s="14" t="s">
        <v>499</v>
      </c>
      <c r="D4" s="14" t="s">
        <v>500</v>
      </c>
      <c r="E4" s="15" t="s">
        <v>501</v>
      </c>
      <c r="F4">
        <v>2</v>
      </c>
      <c r="G4">
        <v>4</v>
      </c>
      <c r="H4">
        <v>3</v>
      </c>
      <c r="I4">
        <v>5</v>
      </c>
      <c r="J4">
        <v>5</v>
      </c>
      <c r="K4">
        <v>4</v>
      </c>
      <c r="L4">
        <v>5</v>
      </c>
      <c r="M4">
        <v>2</v>
      </c>
      <c r="N4">
        <v>4</v>
      </c>
      <c r="O4">
        <v>3</v>
      </c>
      <c r="P4" s="133">
        <v>1</v>
      </c>
      <c r="Q4" s="133">
        <v>1</v>
      </c>
      <c r="R4">
        <v>3</v>
      </c>
      <c r="S4">
        <v>2</v>
      </c>
      <c r="T4">
        <v>2</v>
      </c>
      <c r="U4">
        <v>2</v>
      </c>
      <c r="V4" t="s">
        <v>596</v>
      </c>
      <c r="W4" t="s">
        <v>597</v>
      </c>
    </row>
    <row r="5" spans="1:23" ht="16.5" x14ac:dyDescent="0.3">
      <c r="A5" s="14" t="s">
        <v>857</v>
      </c>
      <c r="B5" s="14" t="s">
        <v>502</v>
      </c>
      <c r="C5" s="14" t="s">
        <v>503</v>
      </c>
      <c r="D5" s="14" t="s">
        <v>500</v>
      </c>
      <c r="E5" s="15" t="s">
        <v>501</v>
      </c>
    </row>
    <row r="6" spans="1:23" s="7" customFormat="1" ht="16.5" x14ac:dyDescent="0.3">
      <c r="A6" s="65" t="s">
        <v>855</v>
      </c>
      <c r="B6" s="65" t="s">
        <v>504</v>
      </c>
      <c r="C6" s="65" t="s">
        <v>505</v>
      </c>
      <c r="D6" s="65" t="s">
        <v>500</v>
      </c>
      <c r="E6" s="66" t="s">
        <v>501</v>
      </c>
      <c r="F6" s="7">
        <v>1</v>
      </c>
      <c r="G6" s="7">
        <v>2</v>
      </c>
      <c r="H6" s="7">
        <v>1</v>
      </c>
      <c r="I6" s="7">
        <v>2</v>
      </c>
      <c r="J6" s="7">
        <v>1</v>
      </c>
      <c r="K6" s="7">
        <v>1</v>
      </c>
      <c r="L6" s="7">
        <v>1</v>
      </c>
      <c r="M6" s="7">
        <v>1</v>
      </c>
      <c r="N6" s="7">
        <v>2</v>
      </c>
      <c r="O6" s="7">
        <v>3</v>
      </c>
      <c r="P6" s="87">
        <v>0</v>
      </c>
      <c r="Q6" s="87">
        <v>0</v>
      </c>
      <c r="R6" s="7">
        <v>1</v>
      </c>
      <c r="S6" s="7">
        <v>1</v>
      </c>
      <c r="T6" s="7">
        <v>1</v>
      </c>
      <c r="U6" s="7">
        <v>2</v>
      </c>
      <c r="V6" s="7" t="s">
        <v>294</v>
      </c>
      <c r="W6" s="7" t="s">
        <v>294</v>
      </c>
    </row>
    <row r="7" spans="1:23" ht="16.5" x14ac:dyDescent="0.3">
      <c r="A7" s="14" t="s">
        <v>506</v>
      </c>
      <c r="B7" s="14" t="s">
        <v>507</v>
      </c>
      <c r="C7" s="14" t="s">
        <v>508</v>
      </c>
      <c r="D7" s="14" t="s">
        <v>500</v>
      </c>
      <c r="E7" s="15" t="s">
        <v>501</v>
      </c>
      <c r="F7">
        <v>2</v>
      </c>
      <c r="G7">
        <v>2</v>
      </c>
      <c r="H7">
        <v>1</v>
      </c>
      <c r="I7">
        <v>4</v>
      </c>
      <c r="J7">
        <v>2</v>
      </c>
      <c r="K7">
        <v>1</v>
      </c>
      <c r="L7">
        <v>4</v>
      </c>
      <c r="M7">
        <v>2</v>
      </c>
      <c r="N7">
        <v>2</v>
      </c>
      <c r="O7">
        <v>4</v>
      </c>
      <c r="P7" s="133">
        <v>1</v>
      </c>
      <c r="Q7" s="133">
        <v>1</v>
      </c>
      <c r="R7">
        <v>2</v>
      </c>
      <c r="S7">
        <v>3</v>
      </c>
      <c r="T7">
        <v>2</v>
      </c>
      <c r="U7">
        <v>1</v>
      </c>
      <c r="V7" t="s">
        <v>598</v>
      </c>
      <c r="W7" t="s">
        <v>599</v>
      </c>
    </row>
    <row r="8" spans="1:23" ht="16.5" x14ac:dyDescent="0.3">
      <c r="A8" s="14" t="s">
        <v>856</v>
      </c>
      <c r="B8" s="14" t="s">
        <v>509</v>
      </c>
      <c r="C8" s="14" t="s">
        <v>510</v>
      </c>
      <c r="D8" s="14" t="s">
        <v>500</v>
      </c>
      <c r="E8" s="15" t="s">
        <v>501</v>
      </c>
      <c r="F8">
        <v>2</v>
      </c>
      <c r="G8">
        <v>2</v>
      </c>
      <c r="H8">
        <v>2</v>
      </c>
      <c r="I8">
        <v>5</v>
      </c>
      <c r="J8">
        <v>4</v>
      </c>
      <c r="K8">
        <v>3</v>
      </c>
      <c r="L8">
        <v>7</v>
      </c>
      <c r="M8">
        <v>4</v>
      </c>
      <c r="N8">
        <v>2</v>
      </c>
      <c r="O8">
        <v>6</v>
      </c>
      <c r="P8" s="133">
        <v>1</v>
      </c>
      <c r="Q8" s="133">
        <v>1</v>
      </c>
      <c r="R8">
        <v>0</v>
      </c>
      <c r="S8">
        <v>1</v>
      </c>
      <c r="T8">
        <v>2</v>
      </c>
      <c r="U8">
        <v>2</v>
      </c>
      <c r="V8" t="s">
        <v>600</v>
      </c>
      <c r="W8" t="s">
        <v>620</v>
      </c>
    </row>
    <row r="9" spans="1:23" ht="16.5" x14ac:dyDescent="0.3">
      <c r="A9" s="14" t="s">
        <v>2161</v>
      </c>
      <c r="B9" s="14" t="s">
        <v>511</v>
      </c>
      <c r="C9" s="14" t="s">
        <v>512</v>
      </c>
      <c r="D9" s="14" t="s">
        <v>500</v>
      </c>
      <c r="E9" s="15" t="s">
        <v>501</v>
      </c>
      <c r="F9">
        <v>2</v>
      </c>
      <c r="G9">
        <v>1</v>
      </c>
      <c r="H9">
        <v>1</v>
      </c>
      <c r="I9">
        <v>3</v>
      </c>
      <c r="J9">
        <v>2</v>
      </c>
      <c r="K9">
        <v>1</v>
      </c>
      <c r="L9">
        <v>1</v>
      </c>
      <c r="M9">
        <v>2</v>
      </c>
      <c r="N9">
        <v>3</v>
      </c>
      <c r="O9">
        <v>6</v>
      </c>
      <c r="P9" s="133">
        <v>2</v>
      </c>
      <c r="Q9" s="133">
        <v>1</v>
      </c>
      <c r="R9">
        <v>2</v>
      </c>
      <c r="S9">
        <v>1</v>
      </c>
      <c r="T9">
        <v>4</v>
      </c>
      <c r="U9">
        <v>1</v>
      </c>
      <c r="V9" t="s">
        <v>601</v>
      </c>
      <c r="W9" t="s">
        <v>2032</v>
      </c>
    </row>
    <row r="10" spans="1:23" s="7" customFormat="1" ht="16.5" x14ac:dyDescent="0.3">
      <c r="A10" s="65" t="s">
        <v>860</v>
      </c>
      <c r="B10" s="65" t="s">
        <v>513</v>
      </c>
      <c r="C10" s="65" t="s">
        <v>514</v>
      </c>
      <c r="D10" s="65" t="s">
        <v>500</v>
      </c>
      <c r="E10" s="66" t="s">
        <v>515</v>
      </c>
      <c r="F10" s="7">
        <v>2</v>
      </c>
      <c r="G10" s="7">
        <v>2</v>
      </c>
      <c r="H10" s="7">
        <v>2</v>
      </c>
      <c r="I10" s="7">
        <v>5</v>
      </c>
      <c r="J10" s="7">
        <v>1</v>
      </c>
      <c r="K10" s="7">
        <v>1</v>
      </c>
      <c r="L10" s="7">
        <v>0</v>
      </c>
      <c r="M10" s="7">
        <v>1</v>
      </c>
      <c r="N10" s="7">
        <v>2</v>
      </c>
      <c r="O10" s="7">
        <v>2</v>
      </c>
      <c r="P10" s="87">
        <v>0</v>
      </c>
      <c r="Q10" s="87">
        <v>0</v>
      </c>
      <c r="R10" s="7">
        <v>1</v>
      </c>
      <c r="S10" s="7">
        <v>1</v>
      </c>
      <c r="T10" s="7">
        <v>2</v>
      </c>
      <c r="U10" s="7">
        <v>1</v>
      </c>
      <c r="V10" s="7" t="s">
        <v>294</v>
      </c>
      <c r="W10" s="7" t="s">
        <v>294</v>
      </c>
    </row>
    <row r="11" spans="1:23" s="7" customFormat="1" ht="16.5" x14ac:dyDescent="0.3">
      <c r="A11" s="65" t="s">
        <v>858</v>
      </c>
      <c r="B11" s="65" t="s">
        <v>516</v>
      </c>
      <c r="C11" s="65" t="s">
        <v>510</v>
      </c>
      <c r="D11" s="65" t="s">
        <v>500</v>
      </c>
      <c r="E11" s="66" t="s">
        <v>515</v>
      </c>
      <c r="F11" s="7">
        <v>5</v>
      </c>
      <c r="G11" s="7">
        <v>2</v>
      </c>
      <c r="H11" s="7">
        <v>1</v>
      </c>
      <c r="I11" s="7">
        <v>3</v>
      </c>
      <c r="J11" s="7">
        <v>1</v>
      </c>
      <c r="K11" s="7">
        <v>8</v>
      </c>
      <c r="L11" s="7">
        <v>1</v>
      </c>
      <c r="M11" s="7">
        <v>2</v>
      </c>
      <c r="N11" s="7">
        <v>3</v>
      </c>
      <c r="O11" s="7">
        <v>3</v>
      </c>
      <c r="P11" s="87">
        <v>0</v>
      </c>
      <c r="Q11" s="87">
        <v>0</v>
      </c>
      <c r="R11" s="7">
        <v>1</v>
      </c>
      <c r="S11" s="7">
        <v>2</v>
      </c>
      <c r="T11" s="7">
        <v>1</v>
      </c>
      <c r="U11" s="7">
        <v>0</v>
      </c>
      <c r="V11" s="7" t="s">
        <v>294</v>
      </c>
      <c r="W11" s="7" t="s">
        <v>294</v>
      </c>
    </row>
    <row r="12" spans="1:23" ht="16.5" x14ac:dyDescent="0.3">
      <c r="A12" s="14" t="s">
        <v>2082</v>
      </c>
      <c r="B12" s="14" t="s">
        <v>517</v>
      </c>
      <c r="C12" s="14" t="s">
        <v>518</v>
      </c>
      <c r="D12" s="14" t="s">
        <v>500</v>
      </c>
      <c r="E12" s="15" t="s">
        <v>519</v>
      </c>
      <c r="F12">
        <v>3</v>
      </c>
      <c r="G12">
        <v>2</v>
      </c>
      <c r="H12">
        <v>2</v>
      </c>
      <c r="I12">
        <v>2</v>
      </c>
      <c r="J12">
        <v>2</v>
      </c>
      <c r="K12">
        <v>1</v>
      </c>
      <c r="L12">
        <v>2</v>
      </c>
      <c r="M12">
        <v>1</v>
      </c>
      <c r="N12">
        <v>2</v>
      </c>
      <c r="O12">
        <v>3</v>
      </c>
      <c r="P12" s="133">
        <v>1</v>
      </c>
      <c r="Q12" s="133">
        <v>1</v>
      </c>
      <c r="R12">
        <v>1</v>
      </c>
      <c r="S12">
        <v>0</v>
      </c>
      <c r="T12">
        <v>1</v>
      </c>
      <c r="U12">
        <v>1</v>
      </c>
      <c r="V12" t="s">
        <v>2083</v>
      </c>
      <c r="W12" s="101" t="s">
        <v>2084</v>
      </c>
    </row>
    <row r="13" spans="1:23" ht="16.5" x14ac:dyDescent="0.3">
      <c r="A13" s="14" t="s">
        <v>520</v>
      </c>
      <c r="B13" s="14" t="s">
        <v>521</v>
      </c>
      <c r="C13" s="14" t="s">
        <v>518</v>
      </c>
      <c r="D13" s="14" t="s">
        <v>500</v>
      </c>
      <c r="E13" s="15" t="s">
        <v>501</v>
      </c>
      <c r="F13">
        <v>3</v>
      </c>
      <c r="G13">
        <v>2</v>
      </c>
      <c r="H13">
        <v>1</v>
      </c>
      <c r="I13">
        <v>4</v>
      </c>
      <c r="J13">
        <v>2</v>
      </c>
      <c r="K13">
        <v>2</v>
      </c>
      <c r="L13">
        <v>1</v>
      </c>
      <c r="M13">
        <v>1</v>
      </c>
      <c r="N13">
        <v>1</v>
      </c>
      <c r="O13">
        <v>4</v>
      </c>
      <c r="P13" s="133">
        <v>1</v>
      </c>
      <c r="Q13" s="133">
        <v>2</v>
      </c>
      <c r="R13">
        <v>3</v>
      </c>
      <c r="S13">
        <v>1</v>
      </c>
      <c r="T13">
        <v>2</v>
      </c>
      <c r="U13">
        <v>1</v>
      </c>
      <c r="V13" t="s">
        <v>603</v>
      </c>
      <c r="W13" t="s">
        <v>604</v>
      </c>
    </row>
    <row r="14" spans="1:23" s="7" customFormat="1" ht="16.5" x14ac:dyDescent="0.3">
      <c r="A14" s="65" t="s">
        <v>522</v>
      </c>
      <c r="B14" s="65" t="s">
        <v>523</v>
      </c>
      <c r="C14" s="65" t="s">
        <v>499</v>
      </c>
      <c r="D14" s="65" t="s">
        <v>500</v>
      </c>
      <c r="E14" s="66" t="s">
        <v>515</v>
      </c>
      <c r="F14" s="7">
        <v>2</v>
      </c>
      <c r="G14" s="7">
        <v>2</v>
      </c>
      <c r="H14" s="7">
        <v>4</v>
      </c>
      <c r="I14" s="7">
        <v>4</v>
      </c>
      <c r="J14" s="7">
        <v>8</v>
      </c>
      <c r="K14" s="7">
        <v>5</v>
      </c>
      <c r="L14" s="7">
        <v>6</v>
      </c>
      <c r="M14" s="7">
        <v>4</v>
      </c>
      <c r="N14" s="7">
        <v>4</v>
      </c>
      <c r="O14" s="7">
        <v>8</v>
      </c>
      <c r="P14" s="87">
        <v>0</v>
      </c>
      <c r="Q14" s="87">
        <v>0</v>
      </c>
      <c r="R14" s="7">
        <v>1</v>
      </c>
      <c r="S14" s="7">
        <v>1</v>
      </c>
      <c r="T14" s="7">
        <v>1</v>
      </c>
      <c r="U14" s="7">
        <v>1</v>
      </c>
      <c r="V14" s="7" t="s">
        <v>294</v>
      </c>
      <c r="W14" s="7" t="s">
        <v>294</v>
      </c>
    </row>
    <row r="15" spans="1:23" ht="16.5" x14ac:dyDescent="0.3">
      <c r="A15" s="14" t="s">
        <v>524</v>
      </c>
      <c r="B15" s="14" t="s">
        <v>525</v>
      </c>
      <c r="C15" s="14" t="s">
        <v>526</v>
      </c>
      <c r="D15" s="14" t="s">
        <v>500</v>
      </c>
      <c r="E15" s="15" t="s">
        <v>527</v>
      </c>
      <c r="F15">
        <v>4</v>
      </c>
      <c r="G15">
        <v>2</v>
      </c>
      <c r="H15">
        <v>1</v>
      </c>
      <c r="I15">
        <v>4</v>
      </c>
      <c r="J15">
        <v>4</v>
      </c>
      <c r="K15">
        <v>2</v>
      </c>
      <c r="L15">
        <v>3</v>
      </c>
      <c r="M15">
        <v>2</v>
      </c>
      <c r="N15">
        <v>2</v>
      </c>
      <c r="O15">
        <v>5</v>
      </c>
      <c r="P15" s="133">
        <v>1</v>
      </c>
      <c r="Q15" s="133">
        <v>1</v>
      </c>
      <c r="R15">
        <v>2</v>
      </c>
      <c r="S15">
        <v>2</v>
      </c>
      <c r="T15">
        <v>6</v>
      </c>
      <c r="U15">
        <v>2</v>
      </c>
      <c r="V15" t="s">
        <v>605</v>
      </c>
      <c r="W15" t="s">
        <v>606</v>
      </c>
    </row>
    <row r="16" spans="1:23" ht="16.5" x14ac:dyDescent="0.3">
      <c r="A16" s="14" t="s">
        <v>528</v>
      </c>
      <c r="B16" s="14" t="s">
        <v>529</v>
      </c>
      <c r="C16" s="14" t="s">
        <v>530</v>
      </c>
      <c r="D16" s="14" t="s">
        <v>500</v>
      </c>
      <c r="E16" s="15" t="s">
        <v>515</v>
      </c>
    </row>
    <row r="17" spans="1:23" ht="16.5" x14ac:dyDescent="0.3">
      <c r="A17" s="14" t="s">
        <v>531</v>
      </c>
      <c r="B17" s="14" t="s">
        <v>532</v>
      </c>
      <c r="C17" s="14" t="s">
        <v>530</v>
      </c>
      <c r="D17" s="14" t="s">
        <v>500</v>
      </c>
      <c r="E17" s="15" t="s">
        <v>515</v>
      </c>
      <c r="F17">
        <v>6</v>
      </c>
      <c r="P17" s="133">
        <v>3</v>
      </c>
      <c r="Q17" s="133">
        <v>3</v>
      </c>
      <c r="V17" t="s">
        <v>621</v>
      </c>
      <c r="W17" t="s">
        <v>625</v>
      </c>
    </row>
    <row r="18" spans="1:23" ht="16.5" x14ac:dyDescent="0.3">
      <c r="A18" s="14" t="s">
        <v>622</v>
      </c>
      <c r="B18" s="14" t="s">
        <v>533</v>
      </c>
      <c r="C18" s="14" t="s">
        <v>534</v>
      </c>
      <c r="D18" s="14" t="s">
        <v>500</v>
      </c>
      <c r="E18" s="15" t="s">
        <v>535</v>
      </c>
      <c r="F18">
        <v>4</v>
      </c>
      <c r="P18" s="133">
        <v>1</v>
      </c>
      <c r="Q18" s="133">
        <v>1</v>
      </c>
      <c r="V18" t="s">
        <v>623</v>
      </c>
      <c r="W18" t="s">
        <v>624</v>
      </c>
    </row>
    <row r="19" spans="1:23" ht="16.5" x14ac:dyDescent="0.3">
      <c r="A19" s="14" t="s">
        <v>536</v>
      </c>
      <c r="B19" s="14" t="s">
        <v>537</v>
      </c>
      <c r="C19" s="14"/>
      <c r="D19" s="14" t="s">
        <v>500</v>
      </c>
      <c r="E19" s="15" t="s">
        <v>515</v>
      </c>
    </row>
    <row r="20" spans="1:23" s="7" customFormat="1" ht="16.5" x14ac:dyDescent="0.3">
      <c r="A20" s="65" t="s">
        <v>538</v>
      </c>
      <c r="B20" s="65" t="s">
        <v>539</v>
      </c>
      <c r="C20" s="65" t="s">
        <v>540</v>
      </c>
      <c r="D20" s="65" t="s">
        <v>500</v>
      </c>
      <c r="E20" s="66" t="s">
        <v>535</v>
      </c>
      <c r="F20" s="7">
        <v>2</v>
      </c>
      <c r="G20" s="7">
        <v>1</v>
      </c>
      <c r="H20" s="7">
        <v>1</v>
      </c>
      <c r="I20" s="7">
        <v>1</v>
      </c>
      <c r="J20" s="7">
        <v>1</v>
      </c>
      <c r="K20" s="7">
        <v>1</v>
      </c>
      <c r="L20" s="7">
        <v>2</v>
      </c>
      <c r="M20" s="7">
        <v>1</v>
      </c>
      <c r="N20" s="7">
        <v>1</v>
      </c>
      <c r="O20" s="7">
        <v>1</v>
      </c>
      <c r="P20" s="87">
        <v>0</v>
      </c>
      <c r="Q20" s="87">
        <v>0</v>
      </c>
      <c r="R20" s="7">
        <v>0</v>
      </c>
      <c r="S20" s="7">
        <v>1</v>
      </c>
      <c r="T20" s="7">
        <v>2</v>
      </c>
      <c r="U20" s="7">
        <v>1</v>
      </c>
      <c r="V20" s="7" t="s">
        <v>294</v>
      </c>
      <c r="W20" s="7" t="s">
        <v>294</v>
      </c>
    </row>
    <row r="21" spans="1:23" ht="16.5" x14ac:dyDescent="0.3">
      <c r="A21" s="14" t="s">
        <v>2085</v>
      </c>
      <c r="B21" s="14" t="s">
        <v>541</v>
      </c>
      <c r="C21" s="14" t="s">
        <v>540</v>
      </c>
      <c r="D21" s="14" t="s">
        <v>500</v>
      </c>
      <c r="E21" s="15" t="s">
        <v>527</v>
      </c>
      <c r="F21">
        <v>2</v>
      </c>
      <c r="G21">
        <v>1</v>
      </c>
      <c r="H21">
        <v>3</v>
      </c>
      <c r="I21">
        <v>4</v>
      </c>
      <c r="J21">
        <v>2</v>
      </c>
      <c r="K21">
        <v>0</v>
      </c>
      <c r="L21">
        <v>2</v>
      </c>
      <c r="M21">
        <v>2</v>
      </c>
      <c r="N21">
        <v>2</v>
      </c>
      <c r="O21">
        <v>3</v>
      </c>
      <c r="P21" s="133">
        <v>1</v>
      </c>
      <c r="Q21" s="133">
        <v>1</v>
      </c>
      <c r="R21">
        <v>1</v>
      </c>
      <c r="S21">
        <v>1</v>
      </c>
      <c r="T21">
        <v>3</v>
      </c>
      <c r="U21">
        <v>2</v>
      </c>
      <c r="V21" s="101" t="s">
        <v>2252</v>
      </c>
      <c r="W21" t="s">
        <v>607</v>
      </c>
    </row>
    <row r="22" spans="1:23" s="7" customFormat="1" ht="16.5" x14ac:dyDescent="0.3">
      <c r="A22" s="65" t="s">
        <v>542</v>
      </c>
      <c r="B22" s="65" t="s">
        <v>543</v>
      </c>
      <c r="C22" s="65" t="s">
        <v>540</v>
      </c>
      <c r="D22" s="65" t="s">
        <v>500</v>
      </c>
      <c r="E22" s="66" t="s">
        <v>515</v>
      </c>
      <c r="F22" s="7">
        <v>6</v>
      </c>
      <c r="G22" s="7">
        <v>2</v>
      </c>
      <c r="H22" s="7">
        <v>5</v>
      </c>
      <c r="I22" s="7">
        <v>4</v>
      </c>
      <c r="J22" s="7">
        <v>14</v>
      </c>
      <c r="K22" s="7">
        <v>2</v>
      </c>
      <c r="L22" s="7">
        <v>19</v>
      </c>
      <c r="M22" s="7">
        <v>2</v>
      </c>
      <c r="N22" s="7">
        <v>3</v>
      </c>
      <c r="O22" s="7">
        <v>6</v>
      </c>
      <c r="P22" s="87">
        <v>0</v>
      </c>
      <c r="Q22" s="87">
        <v>0</v>
      </c>
      <c r="R22" s="7">
        <v>1</v>
      </c>
      <c r="S22" s="7">
        <v>1</v>
      </c>
      <c r="T22" s="7">
        <v>4</v>
      </c>
      <c r="U22" s="7">
        <v>1</v>
      </c>
      <c r="V22" s="7" t="s">
        <v>294</v>
      </c>
      <c r="W22" s="7" t="s">
        <v>294</v>
      </c>
    </row>
    <row r="23" spans="1:23" s="7" customFormat="1" ht="16.5" x14ac:dyDescent="0.3">
      <c r="A23" s="65" t="s">
        <v>544</v>
      </c>
      <c r="B23" s="65" t="s">
        <v>545</v>
      </c>
      <c r="C23" s="65" t="s">
        <v>540</v>
      </c>
      <c r="D23" s="65" t="s">
        <v>500</v>
      </c>
      <c r="E23" s="66" t="s">
        <v>501</v>
      </c>
      <c r="F23" s="7">
        <v>6</v>
      </c>
      <c r="G23" s="7">
        <v>2</v>
      </c>
      <c r="H23" s="7">
        <v>5</v>
      </c>
      <c r="I23" s="7">
        <v>4</v>
      </c>
      <c r="J23" s="7">
        <v>14</v>
      </c>
      <c r="K23" s="7">
        <v>2</v>
      </c>
      <c r="L23" s="7">
        <v>19</v>
      </c>
      <c r="M23" s="7">
        <v>2</v>
      </c>
      <c r="N23" s="7">
        <v>3</v>
      </c>
      <c r="O23" s="7">
        <v>6</v>
      </c>
      <c r="P23" s="87">
        <v>0</v>
      </c>
      <c r="Q23" s="87">
        <v>0</v>
      </c>
      <c r="R23" s="7">
        <v>1</v>
      </c>
      <c r="S23" s="7">
        <v>1</v>
      </c>
      <c r="T23" s="7">
        <v>4</v>
      </c>
      <c r="U23" s="7">
        <v>1</v>
      </c>
      <c r="V23" s="7" t="s">
        <v>294</v>
      </c>
      <c r="W23" s="7" t="s">
        <v>294</v>
      </c>
    </row>
    <row r="24" spans="1:23" s="133" customFormat="1" ht="16.5" x14ac:dyDescent="0.3">
      <c r="A24" s="148" t="s">
        <v>2153</v>
      </c>
      <c r="B24" s="148" t="s">
        <v>546</v>
      </c>
      <c r="C24" s="148" t="s">
        <v>540</v>
      </c>
      <c r="D24" s="148" t="s">
        <v>500</v>
      </c>
      <c r="E24" s="149" t="s">
        <v>2155</v>
      </c>
      <c r="F24" s="133">
        <v>5</v>
      </c>
      <c r="G24" s="133">
        <v>4</v>
      </c>
      <c r="H24" s="133">
        <v>1</v>
      </c>
      <c r="I24" s="133">
        <v>8</v>
      </c>
      <c r="J24" s="133">
        <v>10</v>
      </c>
      <c r="K24" s="133">
        <v>4</v>
      </c>
      <c r="L24" s="133">
        <v>14</v>
      </c>
      <c r="M24" s="133">
        <v>4</v>
      </c>
      <c r="N24" s="133">
        <v>5</v>
      </c>
      <c r="O24" s="133">
        <v>11</v>
      </c>
      <c r="P24" s="133">
        <v>1</v>
      </c>
      <c r="Q24" s="133">
        <v>1</v>
      </c>
      <c r="R24" s="133">
        <v>4</v>
      </c>
      <c r="S24" s="133">
        <v>3</v>
      </c>
      <c r="T24" s="133">
        <v>4</v>
      </c>
      <c r="U24" s="133">
        <v>5</v>
      </c>
      <c r="V24" s="133" t="s">
        <v>2253</v>
      </c>
      <c r="W24" s="133" t="s">
        <v>608</v>
      </c>
    </row>
    <row r="25" spans="1:23" s="7" customFormat="1" ht="16.5" x14ac:dyDescent="0.3">
      <c r="A25" s="65" t="s">
        <v>547</v>
      </c>
      <c r="B25" s="65" t="s">
        <v>548</v>
      </c>
      <c r="C25" s="65" t="s">
        <v>540</v>
      </c>
      <c r="D25" s="65" t="s">
        <v>500</v>
      </c>
      <c r="E25" s="66" t="s">
        <v>515</v>
      </c>
      <c r="F25" s="7">
        <v>1</v>
      </c>
      <c r="G25" s="7">
        <v>2</v>
      </c>
      <c r="H25" s="7">
        <v>1</v>
      </c>
      <c r="I25" s="7">
        <v>2</v>
      </c>
      <c r="J25" s="7">
        <v>1</v>
      </c>
      <c r="K25" s="7">
        <v>1</v>
      </c>
      <c r="L25" s="7">
        <v>3</v>
      </c>
      <c r="M25" s="7">
        <v>1</v>
      </c>
      <c r="N25" s="7">
        <v>1</v>
      </c>
      <c r="O25" s="7">
        <v>2</v>
      </c>
      <c r="P25" s="87">
        <v>0</v>
      </c>
      <c r="Q25" s="87">
        <v>0</v>
      </c>
      <c r="R25" s="7">
        <v>1</v>
      </c>
      <c r="S25" s="7">
        <v>2</v>
      </c>
      <c r="T25" s="7">
        <v>2</v>
      </c>
      <c r="U25" s="7">
        <v>2</v>
      </c>
      <c r="V25" s="7" t="s">
        <v>294</v>
      </c>
      <c r="W25" s="7" t="s">
        <v>294</v>
      </c>
    </row>
    <row r="26" spans="1:23" x14ac:dyDescent="0.3">
      <c r="A26" s="14" t="s">
        <v>627</v>
      </c>
      <c r="B26" s="14" t="s">
        <v>549</v>
      </c>
      <c r="C26" s="14" t="s">
        <v>550</v>
      </c>
      <c r="D26" s="14" t="s">
        <v>500</v>
      </c>
      <c r="E26" s="14" t="s">
        <v>551</v>
      </c>
      <c r="F26">
        <v>3</v>
      </c>
      <c r="G26">
        <v>2</v>
      </c>
      <c r="H26">
        <v>2</v>
      </c>
      <c r="I26">
        <v>4</v>
      </c>
      <c r="J26">
        <v>4</v>
      </c>
      <c r="K26">
        <v>2</v>
      </c>
      <c r="L26">
        <v>6</v>
      </c>
      <c r="M26">
        <v>3</v>
      </c>
      <c r="N26">
        <v>4</v>
      </c>
      <c r="O26">
        <v>6</v>
      </c>
      <c r="P26" s="133">
        <v>2</v>
      </c>
      <c r="Q26" s="133">
        <v>2</v>
      </c>
      <c r="R26">
        <v>3</v>
      </c>
      <c r="S26">
        <v>2</v>
      </c>
      <c r="T26">
        <v>3</v>
      </c>
      <c r="U26">
        <v>2</v>
      </c>
      <c r="V26" t="s">
        <v>609</v>
      </c>
      <c r="W26" t="s">
        <v>610</v>
      </c>
    </row>
    <row r="27" spans="1:23" x14ac:dyDescent="0.3">
      <c r="A27" s="14" t="s">
        <v>319</v>
      </c>
      <c r="B27" s="14" t="s">
        <v>318</v>
      </c>
      <c r="C27" s="14" t="s">
        <v>550</v>
      </c>
      <c r="D27" s="14" t="s">
        <v>500</v>
      </c>
      <c r="E27" s="14" t="s">
        <v>551</v>
      </c>
      <c r="F27">
        <v>4</v>
      </c>
      <c r="G27">
        <v>2</v>
      </c>
      <c r="H27">
        <v>1</v>
      </c>
      <c r="I27">
        <v>3</v>
      </c>
      <c r="J27">
        <v>1</v>
      </c>
      <c r="K27">
        <v>2</v>
      </c>
      <c r="L27">
        <v>2</v>
      </c>
      <c r="M27">
        <v>2</v>
      </c>
      <c r="N27">
        <v>3</v>
      </c>
      <c r="O27">
        <v>5</v>
      </c>
      <c r="P27" s="133">
        <v>1</v>
      </c>
      <c r="Q27" s="133">
        <v>1</v>
      </c>
      <c r="R27">
        <v>3</v>
      </c>
      <c r="S27">
        <v>36</v>
      </c>
      <c r="T27">
        <v>2</v>
      </c>
      <c r="U27">
        <v>3</v>
      </c>
      <c r="V27" s="101" t="s">
        <v>2046</v>
      </c>
      <c r="W27" t="s">
        <v>398</v>
      </c>
    </row>
    <row r="28" spans="1:23" x14ac:dyDescent="0.3">
      <c r="A28" s="14" t="s">
        <v>552</v>
      </c>
      <c r="B28" s="14" t="s">
        <v>491</v>
      </c>
      <c r="C28" s="14" t="s">
        <v>550</v>
      </c>
      <c r="D28" s="14" t="s">
        <v>500</v>
      </c>
      <c r="E28" s="14" t="s">
        <v>551</v>
      </c>
      <c r="F28">
        <v>1</v>
      </c>
      <c r="G28">
        <v>2</v>
      </c>
      <c r="H28">
        <v>1</v>
      </c>
      <c r="I28">
        <v>3</v>
      </c>
      <c r="J28">
        <v>3</v>
      </c>
      <c r="K28">
        <v>2</v>
      </c>
      <c r="L28">
        <v>6</v>
      </c>
      <c r="M28">
        <v>3</v>
      </c>
      <c r="N28">
        <v>2</v>
      </c>
      <c r="O28">
        <v>3</v>
      </c>
      <c r="P28" s="133">
        <v>1</v>
      </c>
      <c r="Q28" s="133">
        <v>1</v>
      </c>
      <c r="R28">
        <v>1</v>
      </c>
      <c r="S28">
        <v>2</v>
      </c>
      <c r="T28">
        <v>2</v>
      </c>
      <c r="U28">
        <v>1</v>
      </c>
      <c r="V28" t="s">
        <v>611</v>
      </c>
      <c r="W28" t="s">
        <v>612</v>
      </c>
    </row>
    <row r="29" spans="1:23" ht="16.5" x14ac:dyDescent="0.3">
      <c r="A29" s="14" t="s">
        <v>553</v>
      </c>
      <c r="B29" s="14" t="s">
        <v>554</v>
      </c>
      <c r="C29" s="14" t="s">
        <v>540</v>
      </c>
      <c r="D29" s="14" t="s">
        <v>555</v>
      </c>
      <c r="E29" s="15" t="s">
        <v>515</v>
      </c>
    </row>
    <row r="30" spans="1:23" ht="16.5" x14ac:dyDescent="0.3">
      <c r="A30" s="14" t="s">
        <v>556</v>
      </c>
      <c r="B30" s="14" t="s">
        <v>496</v>
      </c>
      <c r="C30" s="14" t="s">
        <v>503</v>
      </c>
      <c r="D30" s="14" t="s">
        <v>557</v>
      </c>
      <c r="E30" s="15" t="s">
        <v>501</v>
      </c>
      <c r="F30">
        <v>1</v>
      </c>
      <c r="G30">
        <v>2</v>
      </c>
      <c r="H30">
        <v>1</v>
      </c>
      <c r="I30">
        <v>2</v>
      </c>
      <c r="J30">
        <v>1</v>
      </c>
      <c r="K30">
        <v>1</v>
      </c>
      <c r="L30">
        <v>2</v>
      </c>
      <c r="M30">
        <v>1</v>
      </c>
      <c r="N30">
        <v>1</v>
      </c>
      <c r="O30">
        <v>3</v>
      </c>
      <c r="P30" s="133">
        <v>1</v>
      </c>
      <c r="Q30" s="133">
        <v>1</v>
      </c>
      <c r="R30">
        <v>1</v>
      </c>
      <c r="S30">
        <v>0</v>
      </c>
      <c r="T30">
        <v>1</v>
      </c>
      <c r="U30">
        <v>2</v>
      </c>
      <c r="V30" t="s">
        <v>593</v>
      </c>
      <c r="W30" t="s">
        <v>594</v>
      </c>
    </row>
    <row r="31" spans="1:23" ht="16.5" x14ac:dyDescent="0.3">
      <c r="A31" s="14" t="s">
        <v>558</v>
      </c>
      <c r="B31" s="14" t="s">
        <v>559</v>
      </c>
      <c r="C31" s="14" t="s">
        <v>503</v>
      </c>
      <c r="D31" s="14" t="s">
        <v>557</v>
      </c>
      <c r="E31" s="15" t="s">
        <v>515</v>
      </c>
      <c r="F31">
        <v>1</v>
      </c>
      <c r="G31">
        <v>2</v>
      </c>
      <c r="H31">
        <v>2</v>
      </c>
      <c r="I31">
        <v>2</v>
      </c>
      <c r="J31">
        <v>3</v>
      </c>
      <c r="K31">
        <v>1</v>
      </c>
      <c r="L31">
        <v>2</v>
      </c>
      <c r="M31">
        <v>4</v>
      </c>
      <c r="N31">
        <v>2</v>
      </c>
      <c r="O31">
        <v>2</v>
      </c>
      <c r="P31" s="133">
        <v>1</v>
      </c>
      <c r="Q31" s="133">
        <v>1</v>
      </c>
      <c r="R31">
        <v>1</v>
      </c>
      <c r="S31">
        <v>3</v>
      </c>
      <c r="T31">
        <v>2</v>
      </c>
      <c r="U31">
        <v>3</v>
      </c>
      <c r="V31" t="s">
        <v>613</v>
      </c>
      <c r="W31" t="s">
        <v>614</v>
      </c>
    </row>
    <row r="32" spans="1:23" ht="16.5" x14ac:dyDescent="0.3">
      <c r="A32" s="14" t="s">
        <v>284</v>
      </c>
      <c r="B32" s="14" t="s">
        <v>560</v>
      </c>
      <c r="C32" s="14" t="s">
        <v>505</v>
      </c>
      <c r="D32" s="14" t="s">
        <v>561</v>
      </c>
      <c r="E32" s="15" t="s">
        <v>527</v>
      </c>
      <c r="F32">
        <v>1</v>
      </c>
      <c r="G32">
        <v>2</v>
      </c>
      <c r="H32">
        <v>2</v>
      </c>
      <c r="I32">
        <v>1</v>
      </c>
      <c r="J32">
        <v>2</v>
      </c>
      <c r="K32">
        <v>1</v>
      </c>
      <c r="L32">
        <v>2</v>
      </c>
      <c r="M32">
        <v>2</v>
      </c>
      <c r="N32">
        <v>2</v>
      </c>
      <c r="O32">
        <v>3</v>
      </c>
      <c r="P32" s="133">
        <v>1</v>
      </c>
      <c r="Q32" s="133">
        <v>1</v>
      </c>
      <c r="R32">
        <v>1</v>
      </c>
      <c r="S32">
        <v>1</v>
      </c>
      <c r="T32">
        <v>1</v>
      </c>
      <c r="U32">
        <v>2</v>
      </c>
      <c r="V32" t="s">
        <v>615</v>
      </c>
      <c r="W32" t="s">
        <v>616</v>
      </c>
    </row>
    <row r="33" spans="1:23" s="7" customFormat="1" x14ac:dyDescent="0.3">
      <c r="A33" s="65" t="s">
        <v>562</v>
      </c>
      <c r="B33" s="65" t="s">
        <v>563</v>
      </c>
      <c r="C33" s="65" t="s">
        <v>505</v>
      </c>
      <c r="D33" s="65" t="s">
        <v>561</v>
      </c>
      <c r="E33" s="65" t="s">
        <v>551</v>
      </c>
      <c r="F33" s="7">
        <v>2</v>
      </c>
      <c r="G33" s="7">
        <v>2</v>
      </c>
      <c r="H33" s="7">
        <v>1</v>
      </c>
      <c r="I33" s="7">
        <v>2</v>
      </c>
      <c r="J33" s="7">
        <v>1</v>
      </c>
      <c r="K33" s="7">
        <v>2</v>
      </c>
      <c r="L33" s="7">
        <v>6</v>
      </c>
      <c r="M33" s="7">
        <v>1</v>
      </c>
      <c r="N33" s="7">
        <v>3</v>
      </c>
      <c r="O33" s="7">
        <v>2</v>
      </c>
      <c r="P33" s="87">
        <v>0</v>
      </c>
      <c r="Q33" s="87">
        <v>0</v>
      </c>
      <c r="R33" s="7">
        <v>1</v>
      </c>
      <c r="S33" s="7">
        <v>2</v>
      </c>
      <c r="T33" s="7">
        <v>0</v>
      </c>
      <c r="U33" s="7">
        <v>0</v>
      </c>
      <c r="V33" s="7" t="s">
        <v>294</v>
      </c>
      <c r="W33" s="7" t="s">
        <v>294</v>
      </c>
    </row>
    <row r="34" spans="1:23" s="7" customFormat="1" x14ac:dyDescent="0.3">
      <c r="A34" s="65" t="s">
        <v>861</v>
      </c>
      <c r="B34" s="65" t="s">
        <v>238</v>
      </c>
      <c r="C34" s="65" t="s">
        <v>505</v>
      </c>
      <c r="D34" s="65" t="s">
        <v>561</v>
      </c>
      <c r="E34" s="65" t="s">
        <v>551</v>
      </c>
      <c r="F34" s="7">
        <v>2</v>
      </c>
      <c r="G34" s="7">
        <v>2</v>
      </c>
      <c r="H34" s="7">
        <v>1</v>
      </c>
      <c r="I34" s="7">
        <v>2</v>
      </c>
      <c r="J34" s="7">
        <v>1</v>
      </c>
      <c r="K34" s="7">
        <v>2</v>
      </c>
      <c r="L34" s="7">
        <v>6</v>
      </c>
      <c r="M34" s="7">
        <v>1</v>
      </c>
      <c r="N34" s="7">
        <v>3</v>
      </c>
      <c r="O34" s="7">
        <v>2</v>
      </c>
      <c r="P34" s="87">
        <v>0</v>
      </c>
      <c r="Q34" s="87">
        <v>0</v>
      </c>
      <c r="R34" s="7">
        <v>1</v>
      </c>
      <c r="S34" s="7">
        <v>2</v>
      </c>
      <c r="T34" s="7">
        <v>0</v>
      </c>
      <c r="U34" s="7">
        <v>0</v>
      </c>
      <c r="V34" s="7" t="s">
        <v>294</v>
      </c>
      <c r="W34" s="7" t="s">
        <v>294</v>
      </c>
    </row>
    <row r="35" spans="1:23" ht="16.5" x14ac:dyDescent="0.3">
      <c r="A35" s="14" t="s">
        <v>564</v>
      </c>
      <c r="B35" s="14" t="s">
        <v>565</v>
      </c>
      <c r="C35" s="14" t="s">
        <v>508</v>
      </c>
      <c r="D35" s="14" t="s">
        <v>566</v>
      </c>
      <c r="E35" s="15" t="s">
        <v>515</v>
      </c>
      <c r="F35">
        <v>2</v>
      </c>
      <c r="G35">
        <v>2</v>
      </c>
      <c r="H35">
        <v>1</v>
      </c>
      <c r="I35">
        <v>4</v>
      </c>
      <c r="J35">
        <v>2</v>
      </c>
      <c r="K35">
        <v>1</v>
      </c>
      <c r="L35">
        <v>4</v>
      </c>
      <c r="M35">
        <v>2</v>
      </c>
      <c r="N35">
        <v>2</v>
      </c>
      <c r="O35">
        <v>4</v>
      </c>
      <c r="P35" s="133">
        <v>1</v>
      </c>
      <c r="Q35" s="133">
        <v>1</v>
      </c>
      <c r="R35">
        <v>2</v>
      </c>
      <c r="S35">
        <v>3</v>
      </c>
      <c r="T35">
        <v>2</v>
      </c>
      <c r="U35">
        <v>1</v>
      </c>
      <c r="V35" t="s">
        <v>598</v>
      </c>
      <c r="W35" t="s">
        <v>599</v>
      </c>
    </row>
    <row r="36" spans="1:23" ht="16.5" x14ac:dyDescent="0.3">
      <c r="A36" s="14" t="s">
        <v>2154</v>
      </c>
      <c r="B36" s="14" t="s">
        <v>567</v>
      </c>
      <c r="C36" s="14" t="s">
        <v>512</v>
      </c>
      <c r="D36" s="14" t="s">
        <v>568</v>
      </c>
      <c r="E36" s="15" t="s">
        <v>515</v>
      </c>
      <c r="F36">
        <v>2</v>
      </c>
      <c r="G36">
        <v>1</v>
      </c>
      <c r="H36">
        <v>1</v>
      </c>
      <c r="I36">
        <v>3</v>
      </c>
      <c r="J36">
        <v>2</v>
      </c>
      <c r="K36">
        <v>1</v>
      </c>
      <c r="L36">
        <v>1</v>
      </c>
      <c r="M36">
        <v>2</v>
      </c>
      <c r="N36">
        <v>3</v>
      </c>
      <c r="O36">
        <v>6</v>
      </c>
      <c r="P36" s="133">
        <v>1</v>
      </c>
      <c r="Q36" s="133">
        <v>1</v>
      </c>
      <c r="R36">
        <v>2</v>
      </c>
      <c r="S36">
        <v>1</v>
      </c>
      <c r="T36">
        <v>4</v>
      </c>
      <c r="U36">
        <v>1</v>
      </c>
      <c r="V36" t="s">
        <v>2156</v>
      </c>
      <c r="W36" t="s">
        <v>602</v>
      </c>
    </row>
    <row r="37" spans="1:23" s="97" customFormat="1" ht="16.5" x14ac:dyDescent="0.3">
      <c r="A37" s="95" t="s">
        <v>2157</v>
      </c>
      <c r="B37" s="95" t="s">
        <v>569</v>
      </c>
      <c r="C37" s="95" t="s">
        <v>512</v>
      </c>
      <c r="D37" s="95" t="s">
        <v>568</v>
      </c>
      <c r="E37" s="96" t="s">
        <v>515</v>
      </c>
      <c r="F37" s="97">
        <v>2</v>
      </c>
      <c r="G37" s="97">
        <v>2</v>
      </c>
      <c r="H37" s="97">
        <v>1</v>
      </c>
      <c r="I37" s="97">
        <v>5</v>
      </c>
      <c r="J37" s="97">
        <v>3</v>
      </c>
      <c r="K37" s="97">
        <v>2</v>
      </c>
      <c r="L37" s="97">
        <v>5</v>
      </c>
      <c r="M37" s="97">
        <v>11</v>
      </c>
      <c r="N37" s="97">
        <v>5</v>
      </c>
      <c r="O37" s="97">
        <v>8</v>
      </c>
      <c r="P37" s="156">
        <v>1</v>
      </c>
      <c r="Q37" s="156">
        <v>1</v>
      </c>
      <c r="R37" s="97">
        <v>2</v>
      </c>
      <c r="S37" s="97">
        <v>1</v>
      </c>
      <c r="T37" s="97">
        <v>3</v>
      </c>
      <c r="U37" s="97">
        <v>1</v>
      </c>
      <c r="V37" s="150" t="s">
        <v>2158</v>
      </c>
      <c r="W37" s="109" t="s">
        <v>2033</v>
      </c>
    </row>
    <row r="38" spans="1:23" s="7" customFormat="1" x14ac:dyDescent="0.3">
      <c r="A38" s="65" t="s">
        <v>570</v>
      </c>
      <c r="B38" s="65" t="s">
        <v>571</v>
      </c>
      <c r="C38" s="65" t="s">
        <v>514</v>
      </c>
      <c r="D38" s="65" t="s">
        <v>572</v>
      </c>
      <c r="E38" s="65" t="s">
        <v>551</v>
      </c>
      <c r="F38" s="7">
        <v>2</v>
      </c>
      <c r="G38" s="7">
        <v>2</v>
      </c>
      <c r="H38" s="7">
        <v>2</v>
      </c>
      <c r="I38" s="7">
        <v>5</v>
      </c>
      <c r="J38" s="7">
        <v>1</v>
      </c>
      <c r="K38" s="7">
        <v>1</v>
      </c>
      <c r="L38" s="7">
        <v>0</v>
      </c>
      <c r="M38" s="7">
        <v>1</v>
      </c>
      <c r="N38" s="7">
        <v>2</v>
      </c>
      <c r="O38" s="7">
        <v>2</v>
      </c>
      <c r="P38" s="87">
        <v>0</v>
      </c>
      <c r="Q38" s="87">
        <v>0</v>
      </c>
      <c r="R38" s="7">
        <v>1</v>
      </c>
      <c r="S38" s="7">
        <v>1</v>
      </c>
      <c r="T38" s="7">
        <v>2</v>
      </c>
      <c r="U38" s="7">
        <v>1</v>
      </c>
      <c r="V38" s="7" t="s">
        <v>294</v>
      </c>
      <c r="W38" s="7" t="s">
        <v>294</v>
      </c>
    </row>
    <row r="39" spans="1:23" ht="16.5" x14ac:dyDescent="0.3">
      <c r="A39" s="14" t="s">
        <v>2159</v>
      </c>
      <c r="B39" s="14" t="s">
        <v>573</v>
      </c>
      <c r="C39" s="14" t="s">
        <v>514</v>
      </c>
      <c r="D39" s="14" t="s">
        <v>572</v>
      </c>
      <c r="E39" s="15" t="s">
        <v>515</v>
      </c>
      <c r="F39">
        <v>1</v>
      </c>
      <c r="G39">
        <v>2</v>
      </c>
      <c r="H39">
        <v>1</v>
      </c>
      <c r="I39">
        <v>5</v>
      </c>
      <c r="J39">
        <v>4</v>
      </c>
      <c r="K39">
        <v>2</v>
      </c>
      <c r="L39">
        <v>4</v>
      </c>
      <c r="M39">
        <v>2</v>
      </c>
      <c r="N39">
        <v>2</v>
      </c>
      <c r="O39">
        <v>4</v>
      </c>
      <c r="P39" s="133">
        <v>2</v>
      </c>
      <c r="Q39" s="133">
        <v>1</v>
      </c>
      <c r="R39">
        <v>2</v>
      </c>
      <c r="S39">
        <v>2</v>
      </c>
      <c r="T39">
        <v>2</v>
      </c>
      <c r="U39">
        <v>2</v>
      </c>
      <c r="V39" t="s">
        <v>2254</v>
      </c>
      <c r="W39" t="s">
        <v>617</v>
      </c>
    </row>
    <row r="40" spans="1:23" ht="16.5" x14ac:dyDescent="0.3">
      <c r="A40" s="14" t="s">
        <v>574</v>
      </c>
      <c r="B40" s="14" t="s">
        <v>575</v>
      </c>
      <c r="C40" s="14" t="s">
        <v>514</v>
      </c>
      <c r="D40" s="14" t="s">
        <v>572</v>
      </c>
      <c r="E40" s="15" t="s">
        <v>515</v>
      </c>
      <c r="F40">
        <v>1</v>
      </c>
      <c r="G40">
        <v>1</v>
      </c>
      <c r="H40">
        <v>1</v>
      </c>
      <c r="I40">
        <v>1</v>
      </c>
      <c r="J40">
        <v>1</v>
      </c>
      <c r="K40">
        <v>1</v>
      </c>
      <c r="L40">
        <v>1</v>
      </c>
      <c r="M40">
        <v>1</v>
      </c>
      <c r="N40">
        <v>1</v>
      </c>
      <c r="O40">
        <v>2</v>
      </c>
      <c r="P40" s="133">
        <v>1</v>
      </c>
      <c r="Q40" s="133">
        <v>1</v>
      </c>
      <c r="R40">
        <v>1</v>
      </c>
      <c r="S40">
        <v>1</v>
      </c>
      <c r="T40">
        <v>1</v>
      </c>
      <c r="U40">
        <v>1</v>
      </c>
      <c r="V40" t="s">
        <v>618</v>
      </c>
      <c r="W40" t="s">
        <v>619</v>
      </c>
    </row>
    <row r="41" spans="1:23" s="25" customFormat="1" ht="16.5" x14ac:dyDescent="0.3">
      <c r="A41" s="99" t="s">
        <v>324</v>
      </c>
      <c r="B41" s="99" t="s">
        <v>576</v>
      </c>
      <c r="C41" s="99" t="s">
        <v>577</v>
      </c>
      <c r="D41" s="99" t="s">
        <v>578</v>
      </c>
      <c r="E41" s="100" t="s">
        <v>515</v>
      </c>
      <c r="F41" s="25">
        <v>2</v>
      </c>
      <c r="G41" s="25">
        <v>1</v>
      </c>
      <c r="H41" s="25">
        <v>1</v>
      </c>
      <c r="I41" s="25">
        <v>1</v>
      </c>
      <c r="J41" s="25">
        <v>1</v>
      </c>
      <c r="K41" s="25">
        <v>1</v>
      </c>
      <c r="L41" s="25">
        <v>2</v>
      </c>
      <c r="M41" s="25">
        <v>1</v>
      </c>
      <c r="N41" s="25">
        <v>1</v>
      </c>
      <c r="O41" s="25">
        <v>1</v>
      </c>
      <c r="P41" s="145">
        <v>0</v>
      </c>
      <c r="Q41" s="145">
        <v>1</v>
      </c>
      <c r="R41" s="25">
        <v>0</v>
      </c>
      <c r="S41" s="25">
        <v>0</v>
      </c>
      <c r="T41" s="25">
        <v>0</v>
      </c>
      <c r="U41" s="25">
        <v>0</v>
      </c>
      <c r="V41" s="25" t="s">
        <v>294</v>
      </c>
      <c r="W41" s="145" t="s">
        <v>2160</v>
      </c>
    </row>
    <row r="42" spans="1:23" s="25" customFormat="1" ht="16.5" x14ac:dyDescent="0.3">
      <c r="A42" s="99" t="s">
        <v>859</v>
      </c>
      <c r="B42" s="99" t="s">
        <v>579</v>
      </c>
      <c r="C42" s="99" t="s">
        <v>577</v>
      </c>
      <c r="D42" s="99" t="s">
        <v>578</v>
      </c>
      <c r="E42" s="100" t="s">
        <v>501</v>
      </c>
      <c r="F42" s="25">
        <v>1</v>
      </c>
      <c r="G42" s="25">
        <v>2</v>
      </c>
      <c r="H42" s="25">
        <v>1</v>
      </c>
      <c r="I42" s="25">
        <v>1</v>
      </c>
      <c r="J42" s="25">
        <v>1</v>
      </c>
      <c r="K42" s="25">
        <v>1</v>
      </c>
      <c r="L42" s="25">
        <v>0</v>
      </c>
      <c r="M42" s="25">
        <v>1</v>
      </c>
      <c r="N42" s="25">
        <v>1</v>
      </c>
      <c r="O42" s="25">
        <v>4</v>
      </c>
      <c r="P42" s="145">
        <v>1</v>
      </c>
      <c r="Q42" s="145">
        <v>1</v>
      </c>
      <c r="R42" s="25">
        <v>1</v>
      </c>
      <c r="S42" s="25">
        <v>1</v>
      </c>
      <c r="T42" s="25">
        <v>3</v>
      </c>
      <c r="U42" s="25">
        <v>2</v>
      </c>
      <c r="V42" s="103" t="s">
        <v>2051</v>
      </c>
      <c r="W42" s="103" t="s">
        <v>2050</v>
      </c>
    </row>
    <row r="43" spans="1:23" ht="16.5" x14ac:dyDescent="0.3">
      <c r="A43" s="14" t="s">
        <v>490</v>
      </c>
      <c r="B43" s="14" t="s">
        <v>489</v>
      </c>
      <c r="C43" s="14" t="s">
        <v>580</v>
      </c>
      <c r="D43" s="14" t="s">
        <v>578</v>
      </c>
      <c r="E43" s="15" t="s">
        <v>515</v>
      </c>
      <c r="F43">
        <v>2</v>
      </c>
      <c r="G43">
        <v>2</v>
      </c>
      <c r="H43">
        <v>1</v>
      </c>
      <c r="I43">
        <v>1</v>
      </c>
      <c r="J43">
        <v>2</v>
      </c>
      <c r="K43">
        <v>1</v>
      </c>
      <c r="L43">
        <v>1</v>
      </c>
      <c r="M43">
        <v>3</v>
      </c>
      <c r="N43">
        <v>2</v>
      </c>
      <c r="O43">
        <v>3</v>
      </c>
      <c r="P43" s="133">
        <v>1</v>
      </c>
      <c r="Q43" s="133">
        <v>1</v>
      </c>
      <c r="R43">
        <v>1</v>
      </c>
      <c r="S43">
        <v>1</v>
      </c>
      <c r="T43">
        <v>2</v>
      </c>
      <c r="U43">
        <v>1</v>
      </c>
      <c r="V43" t="s">
        <v>487</v>
      </c>
      <c r="W43" t="s">
        <v>488</v>
      </c>
    </row>
    <row r="44" spans="1:23" ht="16.5" x14ac:dyDescent="0.3">
      <c r="A44" s="16" t="s">
        <v>486</v>
      </c>
      <c r="B44" s="16" t="s">
        <v>485</v>
      </c>
      <c r="C44" s="14" t="s">
        <v>580</v>
      </c>
      <c r="D44" s="16" t="s">
        <v>581</v>
      </c>
      <c r="E44" s="17" t="s">
        <v>515</v>
      </c>
      <c r="F44">
        <v>2</v>
      </c>
      <c r="G44">
        <v>2</v>
      </c>
      <c r="H44">
        <v>1</v>
      </c>
      <c r="I44">
        <v>1</v>
      </c>
      <c r="J44">
        <v>2</v>
      </c>
      <c r="K44">
        <v>1</v>
      </c>
      <c r="L44">
        <v>1</v>
      </c>
      <c r="M44">
        <v>3</v>
      </c>
      <c r="N44">
        <v>2</v>
      </c>
      <c r="O44">
        <v>3</v>
      </c>
      <c r="P44" s="133">
        <v>1</v>
      </c>
      <c r="Q44" s="133">
        <v>1</v>
      </c>
      <c r="R44">
        <v>1</v>
      </c>
      <c r="S44">
        <v>1</v>
      </c>
      <c r="T44">
        <v>2</v>
      </c>
      <c r="U44">
        <v>1</v>
      </c>
      <c r="V44" t="s">
        <v>487</v>
      </c>
      <c r="W44" t="s">
        <v>488</v>
      </c>
    </row>
    <row r="45" spans="1:23" x14ac:dyDescent="0.3">
      <c r="A45" t="s">
        <v>650</v>
      </c>
      <c r="B45" t="s">
        <v>651</v>
      </c>
      <c r="F45">
        <v>2</v>
      </c>
      <c r="G45">
        <v>2</v>
      </c>
      <c r="H45">
        <v>1</v>
      </c>
      <c r="I45">
        <v>4</v>
      </c>
      <c r="J45">
        <v>3</v>
      </c>
      <c r="K45">
        <v>1</v>
      </c>
      <c r="L45">
        <v>3</v>
      </c>
      <c r="M45">
        <v>2</v>
      </c>
      <c r="N45">
        <v>3</v>
      </c>
      <c r="O45">
        <v>3</v>
      </c>
      <c r="P45" s="133">
        <v>1</v>
      </c>
      <c r="Q45" s="133">
        <v>1</v>
      </c>
      <c r="R45">
        <v>3</v>
      </c>
      <c r="S45">
        <v>2</v>
      </c>
      <c r="T45">
        <v>2</v>
      </c>
      <c r="U45">
        <v>1</v>
      </c>
      <c r="V45" t="s">
        <v>582</v>
      </c>
      <c r="W45" t="s">
        <v>583</v>
      </c>
    </row>
    <row r="46" spans="1:23" x14ac:dyDescent="0.3">
      <c r="A46" t="s">
        <v>584</v>
      </c>
      <c r="B46" t="s">
        <v>658</v>
      </c>
      <c r="F46">
        <v>1</v>
      </c>
      <c r="G46">
        <v>2</v>
      </c>
      <c r="H46">
        <v>1</v>
      </c>
      <c r="I46">
        <v>1</v>
      </c>
      <c r="J46">
        <v>1</v>
      </c>
      <c r="K46">
        <v>2</v>
      </c>
      <c r="L46">
        <v>2</v>
      </c>
      <c r="M46">
        <v>1</v>
      </c>
      <c r="N46">
        <v>1</v>
      </c>
      <c r="O46">
        <v>2</v>
      </c>
      <c r="P46" s="133">
        <v>1</v>
      </c>
      <c r="Q46" s="133">
        <v>1</v>
      </c>
      <c r="R46">
        <v>2</v>
      </c>
      <c r="S46">
        <v>1</v>
      </c>
      <c r="T46">
        <v>1</v>
      </c>
      <c r="U46">
        <v>1</v>
      </c>
      <c r="V46" t="s">
        <v>585</v>
      </c>
      <c r="W46" t="s">
        <v>586</v>
      </c>
    </row>
    <row r="47" spans="1:23" s="7" customFormat="1" x14ac:dyDescent="0.3">
      <c r="A47" s="7" t="s">
        <v>587</v>
      </c>
      <c r="B47" s="7" t="s">
        <v>652</v>
      </c>
      <c r="F47" s="7">
        <v>1</v>
      </c>
      <c r="G47" s="7">
        <v>3</v>
      </c>
      <c r="H47" s="7">
        <v>3</v>
      </c>
      <c r="I47" s="7">
        <v>1</v>
      </c>
      <c r="J47" s="7">
        <v>2</v>
      </c>
      <c r="K47" s="7">
        <v>1</v>
      </c>
      <c r="L47" s="7">
        <v>1</v>
      </c>
      <c r="M47" s="7">
        <v>1</v>
      </c>
      <c r="N47" s="7">
        <v>1</v>
      </c>
      <c r="O47" s="7">
        <v>1</v>
      </c>
      <c r="P47" s="87">
        <v>0</v>
      </c>
      <c r="Q47" s="87">
        <v>0</v>
      </c>
      <c r="R47" s="7">
        <v>1</v>
      </c>
      <c r="S47" s="7">
        <v>1</v>
      </c>
      <c r="T47" s="7">
        <v>1</v>
      </c>
      <c r="U47" s="7">
        <v>2</v>
      </c>
      <c r="V47" s="7" t="s">
        <v>294</v>
      </c>
      <c r="W47" s="7" t="s">
        <v>294</v>
      </c>
    </row>
    <row r="48" spans="1:23" s="7" customFormat="1" x14ac:dyDescent="0.3">
      <c r="A48" s="7" t="s">
        <v>588</v>
      </c>
      <c r="B48" s="7" t="s">
        <v>653</v>
      </c>
      <c r="F48" s="7">
        <v>1</v>
      </c>
      <c r="G48" s="7">
        <v>2</v>
      </c>
      <c r="H48" s="7">
        <v>1</v>
      </c>
      <c r="I48" s="7">
        <v>2</v>
      </c>
      <c r="J48" s="7">
        <v>1</v>
      </c>
      <c r="K48" s="7">
        <v>1</v>
      </c>
      <c r="L48" s="7">
        <v>1</v>
      </c>
      <c r="M48" s="7">
        <v>1</v>
      </c>
      <c r="N48" s="7">
        <v>1</v>
      </c>
      <c r="O48" s="7">
        <v>2</v>
      </c>
      <c r="P48" s="87">
        <v>0</v>
      </c>
      <c r="Q48" s="87">
        <v>0</v>
      </c>
      <c r="R48" s="7">
        <v>1</v>
      </c>
      <c r="S48" s="7">
        <v>1</v>
      </c>
      <c r="T48" s="7">
        <v>1</v>
      </c>
      <c r="U48" s="7">
        <v>2</v>
      </c>
      <c r="V48" s="7" t="s">
        <v>294</v>
      </c>
      <c r="W48" s="7" t="s">
        <v>294</v>
      </c>
    </row>
    <row r="49" spans="1:23" s="7" customFormat="1" x14ac:dyDescent="0.3">
      <c r="A49" s="7" t="s">
        <v>589</v>
      </c>
      <c r="B49" s="7" t="s">
        <v>654</v>
      </c>
      <c r="F49" s="7">
        <v>2</v>
      </c>
      <c r="G49" s="7">
        <v>2</v>
      </c>
      <c r="H49" s="7">
        <v>2</v>
      </c>
      <c r="I49" s="7">
        <v>2</v>
      </c>
      <c r="J49" s="7">
        <v>3</v>
      </c>
      <c r="K49" s="7">
        <v>3</v>
      </c>
      <c r="L49" s="7">
        <v>3</v>
      </c>
      <c r="M49" s="7">
        <v>1</v>
      </c>
      <c r="N49" s="7">
        <v>1</v>
      </c>
      <c r="O49" s="7">
        <v>3</v>
      </c>
      <c r="P49" s="87">
        <v>0</v>
      </c>
      <c r="Q49" s="87">
        <v>0</v>
      </c>
      <c r="R49" s="7">
        <v>1</v>
      </c>
      <c r="S49" s="7">
        <v>2</v>
      </c>
      <c r="T49" s="7">
        <v>1</v>
      </c>
      <c r="U49" s="7">
        <v>1</v>
      </c>
      <c r="V49" s="7" t="s">
        <v>294</v>
      </c>
      <c r="W49" s="7" t="s">
        <v>294</v>
      </c>
    </row>
    <row r="50" spans="1:23" x14ac:dyDescent="0.3">
      <c r="A50" t="s">
        <v>590</v>
      </c>
      <c r="B50" t="s">
        <v>655</v>
      </c>
    </row>
    <row r="51" spans="1:23" x14ac:dyDescent="0.3">
      <c r="A51" t="s">
        <v>591</v>
      </c>
      <c r="B51" t="s">
        <v>656</v>
      </c>
    </row>
    <row r="52" spans="1:23" s="7" customFormat="1" x14ac:dyDescent="0.3">
      <c r="A52" s="7" t="s">
        <v>592</v>
      </c>
      <c r="B52" s="7" t="s">
        <v>657</v>
      </c>
      <c r="F52" s="7">
        <v>2</v>
      </c>
      <c r="G52" s="7">
        <v>2</v>
      </c>
      <c r="H52" s="7">
        <v>2</v>
      </c>
      <c r="I52" s="7">
        <v>2</v>
      </c>
      <c r="J52" s="7">
        <v>3</v>
      </c>
      <c r="K52" s="7">
        <v>3</v>
      </c>
      <c r="L52" s="7">
        <v>3</v>
      </c>
      <c r="M52" s="7">
        <v>1</v>
      </c>
      <c r="N52" s="7">
        <v>1</v>
      </c>
      <c r="O52" s="7">
        <v>3</v>
      </c>
      <c r="P52" s="87">
        <v>0</v>
      </c>
      <c r="Q52" s="87">
        <v>0</v>
      </c>
      <c r="R52" s="7">
        <v>1</v>
      </c>
      <c r="S52" s="7">
        <v>2</v>
      </c>
      <c r="T52" s="7">
        <v>1</v>
      </c>
      <c r="U52" s="7">
        <v>1</v>
      </c>
      <c r="V52" s="7" t="s">
        <v>294</v>
      </c>
      <c r="W52" s="7" t="s">
        <v>294</v>
      </c>
    </row>
    <row r="53" spans="1:23" x14ac:dyDescent="0.3">
      <c r="A53" t="s">
        <v>2151</v>
      </c>
      <c r="B53" t="s">
        <v>659</v>
      </c>
      <c r="F53">
        <v>3</v>
      </c>
      <c r="G53">
        <v>2</v>
      </c>
      <c r="H53">
        <v>2</v>
      </c>
      <c r="I53">
        <v>3</v>
      </c>
      <c r="J53">
        <v>2</v>
      </c>
      <c r="K53">
        <v>2</v>
      </c>
      <c r="L53">
        <v>3</v>
      </c>
      <c r="M53">
        <v>2</v>
      </c>
      <c r="N53">
        <v>2</v>
      </c>
      <c r="O53">
        <v>3</v>
      </c>
      <c r="P53" s="133">
        <v>1</v>
      </c>
      <c r="Q53" s="133">
        <v>2</v>
      </c>
      <c r="R53">
        <v>2</v>
      </c>
      <c r="S53">
        <v>1</v>
      </c>
      <c r="T53">
        <v>3</v>
      </c>
      <c r="U53">
        <v>3</v>
      </c>
      <c r="V53" t="s">
        <v>394</v>
      </c>
      <c r="W53" t="s">
        <v>2152</v>
      </c>
    </row>
    <row r="54" spans="1:23" s="7" customFormat="1" x14ac:dyDescent="0.3">
      <c r="A54" s="7" t="s">
        <v>595</v>
      </c>
      <c r="B54" s="7" t="s">
        <v>660</v>
      </c>
      <c r="F54" s="7">
        <v>4</v>
      </c>
      <c r="G54" s="7">
        <v>1</v>
      </c>
      <c r="H54" s="7">
        <v>1</v>
      </c>
      <c r="I54" s="7">
        <v>4</v>
      </c>
      <c r="J54" s="7">
        <v>2</v>
      </c>
      <c r="K54" s="7">
        <v>2</v>
      </c>
      <c r="L54" s="7">
        <v>5</v>
      </c>
      <c r="M54" s="7">
        <v>2</v>
      </c>
      <c r="N54" s="7">
        <v>2</v>
      </c>
      <c r="O54" s="7">
        <v>3</v>
      </c>
      <c r="P54" s="87">
        <v>0</v>
      </c>
      <c r="Q54" s="87">
        <v>0</v>
      </c>
      <c r="R54" s="7">
        <v>3</v>
      </c>
      <c r="S54" s="7">
        <v>1</v>
      </c>
      <c r="T54" s="7">
        <v>3</v>
      </c>
      <c r="U54" s="7">
        <v>2</v>
      </c>
      <c r="V54" s="7" t="s">
        <v>294</v>
      </c>
      <c r="W54" s="7" t="s">
        <v>294</v>
      </c>
    </row>
    <row r="55" spans="1:23" s="37" customFormat="1" ht="14.5" thickBot="1" x14ac:dyDescent="0.35">
      <c r="E55" s="37" t="s">
        <v>649</v>
      </c>
      <c r="F55" s="37">
        <v>80</v>
      </c>
      <c r="G55" s="37">
        <v>71</v>
      </c>
      <c r="H55" s="37">
        <v>57</v>
      </c>
      <c r="I55" s="37">
        <v>108</v>
      </c>
      <c r="J55" s="37">
        <v>101</v>
      </c>
      <c r="K55" s="37">
        <v>68</v>
      </c>
      <c r="L55" s="37">
        <v>128</v>
      </c>
      <c r="M55" s="37">
        <v>77</v>
      </c>
      <c r="N55" s="37">
        <v>79</v>
      </c>
      <c r="O55" s="37">
        <v>133</v>
      </c>
      <c r="P55" s="71">
        <v>26</v>
      </c>
      <c r="Q55" s="71">
        <v>26</v>
      </c>
      <c r="R55" s="37">
        <v>55</v>
      </c>
      <c r="S55" s="37">
        <v>84</v>
      </c>
      <c r="T55" s="37">
        <v>73</v>
      </c>
      <c r="U55" s="37">
        <v>57</v>
      </c>
    </row>
    <row r="59" spans="1:23" x14ac:dyDescent="0.3">
      <c r="A59" s="8" t="s">
        <v>626</v>
      </c>
    </row>
  </sheetData>
  <phoneticPr fontId="6"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80"/>
  <sheetViews>
    <sheetView workbookViewId="0">
      <selection activeCell="T16" sqref="T16"/>
    </sheetView>
  </sheetViews>
  <sheetFormatPr defaultRowHeight="14" x14ac:dyDescent="0.3"/>
  <cols>
    <col min="2" max="2" width="12.08203125" customWidth="1"/>
    <col min="3" max="18" width="6.83203125" customWidth="1"/>
  </cols>
  <sheetData>
    <row r="1" spans="1:20" ht="15.5" x14ac:dyDescent="0.35">
      <c r="A1" s="92" t="s">
        <v>2028</v>
      </c>
    </row>
    <row r="2" spans="1:20" ht="14.5" thickBot="1" x14ac:dyDescent="0.35">
      <c r="A2" s="32"/>
      <c r="B2" s="32"/>
      <c r="C2" s="32"/>
      <c r="D2" s="32"/>
      <c r="E2" s="32"/>
      <c r="F2" s="32"/>
      <c r="G2" s="32"/>
      <c r="H2" s="32"/>
      <c r="I2" s="32"/>
      <c r="J2" s="32"/>
      <c r="K2" s="32"/>
      <c r="L2" s="32"/>
      <c r="M2" s="32"/>
      <c r="N2" s="32"/>
      <c r="O2" s="32"/>
      <c r="P2" s="32"/>
      <c r="Q2" s="32"/>
      <c r="R2" s="32"/>
    </row>
    <row r="3" spans="1:20" s="1" customFormat="1" ht="14.5" thickBot="1" x14ac:dyDescent="0.35">
      <c r="A3" s="32" t="s">
        <v>737</v>
      </c>
      <c r="B3" s="32" t="s">
        <v>664</v>
      </c>
      <c r="C3" s="51" t="s">
        <v>139</v>
      </c>
      <c r="D3" s="51" t="s">
        <v>138</v>
      </c>
      <c r="E3" s="51" t="s">
        <v>137</v>
      </c>
      <c r="F3" s="51" t="s">
        <v>136</v>
      </c>
      <c r="G3" s="51" t="s">
        <v>135</v>
      </c>
      <c r="H3" s="51" t="s">
        <v>134</v>
      </c>
      <c r="I3" s="51" t="s">
        <v>738</v>
      </c>
      <c r="J3" s="51" t="s">
        <v>133</v>
      </c>
      <c r="K3" s="51" t="s">
        <v>132</v>
      </c>
      <c r="L3" s="51" t="s">
        <v>131</v>
      </c>
      <c r="M3" s="51" t="s">
        <v>130</v>
      </c>
      <c r="N3" s="51" t="s">
        <v>129</v>
      </c>
      <c r="O3" s="51" t="s">
        <v>128</v>
      </c>
      <c r="P3" s="51" t="s">
        <v>127</v>
      </c>
      <c r="Q3" s="51" t="s">
        <v>126</v>
      </c>
      <c r="R3" s="51" t="s">
        <v>125</v>
      </c>
    </row>
    <row r="4" spans="1:20" s="1" customFormat="1" x14ac:dyDescent="0.3">
      <c r="A4" s="49" t="s">
        <v>204</v>
      </c>
      <c r="B4" s="49" t="s">
        <v>203</v>
      </c>
      <c r="C4" s="43">
        <v>1</v>
      </c>
      <c r="D4" s="43">
        <v>2</v>
      </c>
      <c r="E4" s="43">
        <v>2</v>
      </c>
      <c r="F4" s="43">
        <v>1</v>
      </c>
      <c r="G4" s="43">
        <v>2</v>
      </c>
      <c r="H4" s="43">
        <v>1</v>
      </c>
      <c r="I4" s="43">
        <v>2</v>
      </c>
      <c r="J4" s="43">
        <v>2</v>
      </c>
      <c r="K4" s="43">
        <v>2</v>
      </c>
      <c r="L4" s="43">
        <v>3</v>
      </c>
      <c r="M4" s="43">
        <v>1</v>
      </c>
      <c r="N4" s="43">
        <v>1</v>
      </c>
      <c r="O4" s="43">
        <v>1</v>
      </c>
      <c r="P4" s="43">
        <v>1</v>
      </c>
      <c r="Q4" s="43">
        <v>1</v>
      </c>
      <c r="R4" s="43">
        <v>2</v>
      </c>
      <c r="S4" s="6"/>
      <c r="T4" s="6"/>
    </row>
    <row r="5" spans="1:20" s="1" customFormat="1" x14ac:dyDescent="0.3">
      <c r="A5" s="62" t="s">
        <v>224</v>
      </c>
      <c r="B5" s="62" t="s">
        <v>223</v>
      </c>
      <c r="C5" s="63">
        <v>1</v>
      </c>
      <c r="D5" s="63">
        <v>2</v>
      </c>
      <c r="E5" s="63">
        <v>1</v>
      </c>
      <c r="F5" s="63">
        <v>3</v>
      </c>
      <c r="G5" s="63">
        <v>2</v>
      </c>
      <c r="H5" s="63">
        <v>1</v>
      </c>
      <c r="I5" s="63">
        <v>0</v>
      </c>
      <c r="J5" s="63">
        <v>2</v>
      </c>
      <c r="K5" s="63">
        <v>1</v>
      </c>
      <c r="L5" s="63">
        <v>2</v>
      </c>
      <c r="M5" s="63">
        <v>0</v>
      </c>
      <c r="N5" s="63">
        <v>0</v>
      </c>
      <c r="O5" s="63">
        <v>1</v>
      </c>
      <c r="P5" s="63">
        <v>2</v>
      </c>
      <c r="Q5" s="63">
        <v>2</v>
      </c>
      <c r="R5" s="63">
        <v>1</v>
      </c>
      <c r="S5" s="6"/>
      <c r="T5" s="6"/>
    </row>
    <row r="6" spans="1:20" s="1" customFormat="1" x14ac:dyDescent="0.3">
      <c r="A6" s="49" t="s">
        <v>158</v>
      </c>
      <c r="B6" s="49" t="s">
        <v>157</v>
      </c>
      <c r="C6" s="43"/>
      <c r="D6" s="43"/>
      <c r="E6" s="43"/>
      <c r="F6" s="43"/>
      <c r="G6" s="43"/>
      <c r="H6" s="43"/>
      <c r="I6" s="43"/>
      <c r="J6" s="43"/>
      <c r="K6" s="43"/>
      <c r="L6" s="43"/>
      <c r="M6" s="43"/>
      <c r="N6" s="43"/>
      <c r="O6" s="43"/>
      <c r="P6" s="43"/>
      <c r="Q6" s="43"/>
      <c r="R6" s="43"/>
      <c r="S6" s="6"/>
      <c r="T6" s="6"/>
    </row>
    <row r="7" spans="1:20" s="1" customFormat="1" x14ac:dyDescent="0.3">
      <c r="A7" s="49" t="s">
        <v>161</v>
      </c>
      <c r="B7" s="49" t="s">
        <v>160</v>
      </c>
      <c r="C7" s="43">
        <v>1</v>
      </c>
      <c r="D7" s="43">
        <v>3</v>
      </c>
      <c r="E7" s="43">
        <v>1</v>
      </c>
      <c r="F7" s="43">
        <v>3</v>
      </c>
      <c r="G7" s="43">
        <v>1</v>
      </c>
      <c r="H7" s="43">
        <v>3</v>
      </c>
      <c r="I7" s="43">
        <v>5</v>
      </c>
      <c r="J7" s="43">
        <v>3</v>
      </c>
      <c r="K7" s="43">
        <v>2</v>
      </c>
      <c r="L7" s="43">
        <v>7</v>
      </c>
      <c r="M7" s="43">
        <v>2</v>
      </c>
      <c r="N7" s="43">
        <v>1</v>
      </c>
      <c r="O7" s="43">
        <v>2</v>
      </c>
      <c r="P7" s="43">
        <v>3</v>
      </c>
      <c r="Q7" s="43">
        <v>1</v>
      </c>
      <c r="R7" s="43">
        <v>3</v>
      </c>
      <c r="S7" s="6"/>
      <c r="T7" s="6"/>
    </row>
    <row r="8" spans="1:20" s="1" customFormat="1" x14ac:dyDescent="0.3">
      <c r="A8" s="62" t="s">
        <v>201</v>
      </c>
      <c r="B8" s="62" t="s">
        <v>200</v>
      </c>
      <c r="C8" s="63">
        <v>2</v>
      </c>
      <c r="D8" s="63">
        <v>2</v>
      </c>
      <c r="E8" s="63">
        <v>1</v>
      </c>
      <c r="F8" s="63">
        <v>2</v>
      </c>
      <c r="G8" s="63">
        <v>1</v>
      </c>
      <c r="H8" s="63">
        <v>2</v>
      </c>
      <c r="I8" s="63">
        <v>6</v>
      </c>
      <c r="J8" s="63">
        <v>1</v>
      </c>
      <c r="K8" s="63">
        <v>3</v>
      </c>
      <c r="L8" s="63">
        <v>2</v>
      </c>
      <c r="M8" s="63">
        <v>0</v>
      </c>
      <c r="N8" s="63">
        <v>0</v>
      </c>
      <c r="O8" s="63">
        <v>1</v>
      </c>
      <c r="P8" s="63">
        <v>2</v>
      </c>
      <c r="Q8" s="63">
        <v>0</v>
      </c>
      <c r="R8" s="63">
        <v>0</v>
      </c>
      <c r="S8" s="6"/>
      <c r="T8" s="6"/>
    </row>
    <row r="9" spans="1:20" s="152" customFormat="1" x14ac:dyDescent="0.3">
      <c r="A9" s="49" t="s">
        <v>179</v>
      </c>
      <c r="B9" s="49" t="s">
        <v>225</v>
      </c>
      <c r="C9" s="43">
        <v>2</v>
      </c>
      <c r="D9" s="43">
        <v>1</v>
      </c>
      <c r="E9" s="43">
        <v>1</v>
      </c>
      <c r="F9" s="43">
        <v>1</v>
      </c>
      <c r="G9" s="43">
        <v>1</v>
      </c>
      <c r="H9" s="43">
        <v>1</v>
      </c>
      <c r="I9" s="43">
        <v>0</v>
      </c>
      <c r="J9" s="43">
        <v>1</v>
      </c>
      <c r="K9" s="43">
        <v>2</v>
      </c>
      <c r="L9" s="43">
        <v>1</v>
      </c>
      <c r="M9" s="43">
        <v>1</v>
      </c>
      <c r="N9" s="43">
        <v>2</v>
      </c>
      <c r="O9" s="43">
        <v>1</v>
      </c>
      <c r="P9" s="43">
        <v>1</v>
      </c>
      <c r="Q9" s="43">
        <v>2</v>
      </c>
      <c r="R9" s="43">
        <v>1</v>
      </c>
      <c r="S9" s="6"/>
      <c r="T9" s="6"/>
    </row>
    <row r="10" spans="1:20" s="1" customFormat="1" x14ac:dyDescent="0.3">
      <c r="A10" s="49" t="s">
        <v>184</v>
      </c>
      <c r="B10" s="49" t="s">
        <v>183</v>
      </c>
      <c r="C10" s="43">
        <v>2</v>
      </c>
      <c r="D10" s="43">
        <v>2</v>
      </c>
      <c r="E10" s="43">
        <v>1</v>
      </c>
      <c r="F10" s="43">
        <v>2</v>
      </c>
      <c r="G10" s="43">
        <v>2</v>
      </c>
      <c r="H10" s="43">
        <v>2</v>
      </c>
      <c r="I10" s="43">
        <v>4</v>
      </c>
      <c r="J10" s="43">
        <v>2</v>
      </c>
      <c r="K10" s="43">
        <v>2</v>
      </c>
      <c r="L10" s="43">
        <v>2</v>
      </c>
      <c r="M10" s="43">
        <v>1</v>
      </c>
      <c r="N10" s="43">
        <v>1</v>
      </c>
      <c r="O10" s="43">
        <v>1</v>
      </c>
      <c r="P10" s="43">
        <v>2</v>
      </c>
      <c r="Q10" s="43">
        <v>2</v>
      </c>
      <c r="R10" s="43">
        <v>1</v>
      </c>
      <c r="S10" s="6"/>
      <c r="T10" s="6"/>
    </row>
    <row r="11" spans="1:20" s="1" customFormat="1" x14ac:dyDescent="0.3">
      <c r="A11" s="49" t="s">
        <v>725</v>
      </c>
      <c r="B11" s="49" t="s">
        <v>189</v>
      </c>
      <c r="C11" s="43">
        <v>3</v>
      </c>
      <c r="D11" s="43">
        <v>1</v>
      </c>
      <c r="E11" s="43">
        <v>1</v>
      </c>
      <c r="F11" s="43">
        <v>3</v>
      </c>
      <c r="G11" s="43">
        <v>4</v>
      </c>
      <c r="H11" s="43">
        <v>3</v>
      </c>
      <c r="I11" s="43">
        <v>3</v>
      </c>
      <c r="J11" s="43">
        <v>3</v>
      </c>
      <c r="K11" s="43">
        <v>3</v>
      </c>
      <c r="L11" s="43">
        <v>3</v>
      </c>
      <c r="M11" s="43">
        <v>1</v>
      </c>
      <c r="N11" s="43">
        <v>1</v>
      </c>
      <c r="O11" s="43">
        <v>1</v>
      </c>
      <c r="P11" s="43">
        <v>3</v>
      </c>
      <c r="Q11" s="43">
        <v>5</v>
      </c>
      <c r="R11" s="43">
        <v>3</v>
      </c>
      <c r="S11" s="6"/>
      <c r="T11" s="6"/>
    </row>
    <row r="12" spans="1:20" s="1" customFormat="1" x14ac:dyDescent="0.3">
      <c r="A12" s="49" t="s">
        <v>204</v>
      </c>
      <c r="B12" s="49" t="s">
        <v>203</v>
      </c>
      <c r="C12" s="43">
        <v>1</v>
      </c>
      <c r="D12" s="43">
        <v>2</v>
      </c>
      <c r="E12" s="43">
        <v>2</v>
      </c>
      <c r="F12" s="43">
        <v>1</v>
      </c>
      <c r="G12" s="43">
        <v>2</v>
      </c>
      <c r="H12" s="43">
        <v>1</v>
      </c>
      <c r="I12" s="43">
        <v>2</v>
      </c>
      <c r="J12" s="43">
        <v>2</v>
      </c>
      <c r="K12" s="43">
        <v>2</v>
      </c>
      <c r="L12" s="43">
        <v>3</v>
      </c>
      <c r="M12" s="43">
        <v>1</v>
      </c>
      <c r="N12" s="43">
        <v>1</v>
      </c>
      <c r="O12" s="43">
        <v>1</v>
      </c>
      <c r="P12" s="43">
        <v>1</v>
      </c>
      <c r="Q12" s="43">
        <v>1</v>
      </c>
      <c r="R12" s="43">
        <v>2</v>
      </c>
      <c r="S12" s="6"/>
      <c r="T12" s="6"/>
    </row>
    <row r="13" spans="1:20" s="1" customFormat="1" x14ac:dyDescent="0.3">
      <c r="A13" s="62" t="s">
        <v>197</v>
      </c>
      <c r="B13" s="62" t="s">
        <v>196</v>
      </c>
      <c r="C13" s="63">
        <v>1</v>
      </c>
      <c r="D13" s="63">
        <v>2</v>
      </c>
      <c r="E13" s="63">
        <v>1</v>
      </c>
      <c r="F13" s="63">
        <v>1</v>
      </c>
      <c r="G13" s="63">
        <v>1</v>
      </c>
      <c r="H13" s="63">
        <v>1</v>
      </c>
      <c r="I13" s="63">
        <v>1</v>
      </c>
      <c r="J13" s="63">
        <v>2</v>
      </c>
      <c r="K13" s="63">
        <v>1</v>
      </c>
      <c r="L13" s="63">
        <v>1</v>
      </c>
      <c r="M13" s="63">
        <v>0</v>
      </c>
      <c r="N13" s="63">
        <v>0</v>
      </c>
      <c r="O13" s="63">
        <v>1</v>
      </c>
      <c r="P13" s="63">
        <v>1</v>
      </c>
      <c r="Q13" s="63">
        <v>1</v>
      </c>
      <c r="R13" s="63">
        <v>0</v>
      </c>
      <c r="T13" s="6"/>
    </row>
    <row r="14" spans="1:20" s="1" customFormat="1" x14ac:dyDescent="0.3">
      <c r="A14" s="62" t="s">
        <v>726</v>
      </c>
      <c r="B14" s="62" t="s">
        <v>192</v>
      </c>
      <c r="C14" s="63">
        <v>2</v>
      </c>
      <c r="D14" s="63">
        <v>2</v>
      </c>
      <c r="E14" s="63">
        <v>1</v>
      </c>
      <c r="F14" s="63">
        <v>1</v>
      </c>
      <c r="G14" s="63">
        <v>2</v>
      </c>
      <c r="H14" s="63">
        <v>1</v>
      </c>
      <c r="I14" s="63">
        <v>2</v>
      </c>
      <c r="J14" s="63">
        <v>1</v>
      </c>
      <c r="K14" s="63">
        <v>1</v>
      </c>
      <c r="L14" s="63">
        <v>2</v>
      </c>
      <c r="M14" s="63">
        <v>0</v>
      </c>
      <c r="N14" s="63">
        <v>0</v>
      </c>
      <c r="O14" s="63">
        <v>1</v>
      </c>
      <c r="P14" s="63">
        <v>1</v>
      </c>
      <c r="Q14" s="63">
        <v>2</v>
      </c>
      <c r="R14" s="63">
        <v>1</v>
      </c>
      <c r="S14" s="6"/>
    </row>
    <row r="15" spans="1:20" s="1" customFormat="1" x14ac:dyDescent="0.3">
      <c r="A15" s="62" t="s">
        <v>721</v>
      </c>
      <c r="B15" s="62" t="s">
        <v>202</v>
      </c>
      <c r="C15" s="63">
        <v>2</v>
      </c>
      <c r="D15" s="63">
        <v>2</v>
      </c>
      <c r="E15" s="63">
        <v>1</v>
      </c>
      <c r="F15" s="63">
        <v>2</v>
      </c>
      <c r="G15" s="63">
        <v>1</v>
      </c>
      <c r="H15" s="63">
        <v>2</v>
      </c>
      <c r="I15" s="63">
        <v>6</v>
      </c>
      <c r="J15" s="63">
        <v>1</v>
      </c>
      <c r="K15" s="63">
        <v>3</v>
      </c>
      <c r="L15" s="63">
        <v>2</v>
      </c>
      <c r="M15" s="63">
        <v>0</v>
      </c>
      <c r="N15" s="63">
        <v>0</v>
      </c>
      <c r="O15" s="63">
        <v>1</v>
      </c>
      <c r="P15" s="63">
        <v>2</v>
      </c>
      <c r="Q15" s="63">
        <v>0</v>
      </c>
      <c r="R15" s="63">
        <v>0</v>
      </c>
      <c r="S15" s="6"/>
    </row>
    <row r="16" spans="1:20" s="1" customFormat="1" x14ac:dyDescent="0.3">
      <c r="A16" s="49" t="s">
        <v>75</v>
      </c>
      <c r="B16" s="49" t="s">
        <v>207</v>
      </c>
      <c r="C16" s="43">
        <v>1</v>
      </c>
      <c r="D16" s="43">
        <v>2</v>
      </c>
      <c r="E16" s="43">
        <v>1</v>
      </c>
      <c r="F16" s="43">
        <v>2</v>
      </c>
      <c r="G16" s="43">
        <v>2</v>
      </c>
      <c r="H16" s="43">
        <v>1</v>
      </c>
      <c r="I16" s="43">
        <v>2</v>
      </c>
      <c r="J16" s="43">
        <v>1</v>
      </c>
      <c r="K16" s="43">
        <v>2</v>
      </c>
      <c r="L16" s="43">
        <v>3</v>
      </c>
      <c r="M16" s="43">
        <v>2</v>
      </c>
      <c r="N16" s="43">
        <v>2</v>
      </c>
      <c r="O16" s="43">
        <v>2</v>
      </c>
      <c r="P16" s="43">
        <v>3</v>
      </c>
      <c r="Q16" s="43">
        <v>1</v>
      </c>
      <c r="R16" s="43">
        <v>1</v>
      </c>
    </row>
    <row r="17" spans="1:20" s="1" customFormat="1" x14ac:dyDescent="0.3">
      <c r="A17" s="49" t="s">
        <v>171</v>
      </c>
      <c r="B17" s="49" t="s">
        <v>170</v>
      </c>
      <c r="C17" s="43">
        <v>1</v>
      </c>
      <c r="D17" s="43">
        <v>2</v>
      </c>
      <c r="E17" s="43">
        <v>2</v>
      </c>
      <c r="F17" s="43">
        <v>1</v>
      </c>
      <c r="G17" s="43">
        <v>1</v>
      </c>
      <c r="H17" s="43">
        <v>0</v>
      </c>
      <c r="I17" s="43">
        <v>1</v>
      </c>
      <c r="J17" s="43">
        <v>1</v>
      </c>
      <c r="K17" s="43">
        <v>1</v>
      </c>
      <c r="L17" s="43">
        <v>2</v>
      </c>
      <c r="M17" s="43">
        <v>2</v>
      </c>
      <c r="N17" s="43">
        <v>1</v>
      </c>
      <c r="O17" s="43">
        <v>0</v>
      </c>
      <c r="P17" s="43">
        <v>0</v>
      </c>
      <c r="Q17" s="43">
        <v>1</v>
      </c>
      <c r="R17" s="43">
        <v>1</v>
      </c>
    </row>
    <row r="18" spans="1:20" s="1" customFormat="1" x14ac:dyDescent="0.3">
      <c r="A18" s="49" t="s">
        <v>735</v>
      </c>
      <c r="B18" s="49" t="s">
        <v>216</v>
      </c>
      <c r="C18" s="43">
        <v>1</v>
      </c>
      <c r="D18" s="43">
        <v>1</v>
      </c>
      <c r="E18" s="43">
        <v>1</v>
      </c>
      <c r="F18" s="43">
        <v>1</v>
      </c>
      <c r="G18" s="43">
        <v>1</v>
      </c>
      <c r="H18" s="43">
        <v>1</v>
      </c>
      <c r="I18" s="43">
        <v>2</v>
      </c>
      <c r="J18" s="43">
        <v>1</v>
      </c>
      <c r="K18" s="43">
        <v>1</v>
      </c>
      <c r="L18" s="43">
        <v>2</v>
      </c>
      <c r="M18" s="43">
        <v>1</v>
      </c>
      <c r="N18" s="43">
        <v>1</v>
      </c>
      <c r="O18" s="43">
        <v>1</v>
      </c>
      <c r="P18" s="43">
        <v>4</v>
      </c>
      <c r="Q18" s="43">
        <v>2</v>
      </c>
      <c r="R18" s="43">
        <v>2</v>
      </c>
      <c r="S18" s="6"/>
      <c r="T18" s="6"/>
    </row>
    <row r="19" spans="1:20" s="1" customFormat="1" x14ac:dyDescent="0.3">
      <c r="A19" s="62" t="s">
        <v>736</v>
      </c>
      <c r="B19" s="62" t="s">
        <v>147</v>
      </c>
      <c r="C19" s="63">
        <v>2</v>
      </c>
      <c r="D19" s="63">
        <v>1</v>
      </c>
      <c r="E19" s="63">
        <v>1</v>
      </c>
      <c r="F19" s="63">
        <v>2</v>
      </c>
      <c r="G19" s="63">
        <v>1</v>
      </c>
      <c r="H19" s="63">
        <v>1</v>
      </c>
      <c r="I19" s="63">
        <v>3</v>
      </c>
      <c r="J19" s="63">
        <v>1</v>
      </c>
      <c r="K19" s="63">
        <v>1</v>
      </c>
      <c r="L19" s="63">
        <v>1</v>
      </c>
      <c r="M19" s="63">
        <v>0</v>
      </c>
      <c r="N19" s="63">
        <v>0</v>
      </c>
      <c r="O19" s="63">
        <v>3</v>
      </c>
      <c r="P19" s="63">
        <v>1</v>
      </c>
      <c r="Q19" s="63">
        <v>1</v>
      </c>
      <c r="R19" s="63">
        <v>1</v>
      </c>
      <c r="S19" s="6"/>
      <c r="T19" s="6"/>
    </row>
    <row r="20" spans="1:20" s="1" customFormat="1" x14ac:dyDescent="0.3">
      <c r="A20" s="49" t="s">
        <v>236</v>
      </c>
      <c r="B20" s="49" t="s">
        <v>193</v>
      </c>
      <c r="C20" s="43">
        <v>2</v>
      </c>
      <c r="D20" s="43">
        <v>2</v>
      </c>
      <c r="E20" s="43">
        <v>2</v>
      </c>
      <c r="F20" s="43">
        <v>5</v>
      </c>
      <c r="G20" s="43">
        <v>2</v>
      </c>
      <c r="H20" s="43">
        <v>2</v>
      </c>
      <c r="I20" s="43">
        <v>4</v>
      </c>
      <c r="J20" s="43">
        <v>2</v>
      </c>
      <c r="K20" s="43">
        <v>2</v>
      </c>
      <c r="L20" s="43">
        <v>3</v>
      </c>
      <c r="M20" s="43">
        <v>1</v>
      </c>
      <c r="N20" s="43">
        <v>1</v>
      </c>
      <c r="O20" s="43">
        <v>1</v>
      </c>
      <c r="P20" s="43">
        <v>1</v>
      </c>
      <c r="Q20" s="43">
        <v>1</v>
      </c>
      <c r="R20" s="43">
        <v>2</v>
      </c>
      <c r="S20" s="24"/>
    </row>
    <row r="21" spans="1:20" s="1" customFormat="1" x14ac:dyDescent="0.3">
      <c r="A21" s="49" t="s">
        <v>218</v>
      </c>
      <c r="B21" s="49" t="s">
        <v>217</v>
      </c>
      <c r="C21" s="43">
        <v>1</v>
      </c>
      <c r="D21" s="43">
        <v>1</v>
      </c>
      <c r="E21" s="43">
        <v>1</v>
      </c>
      <c r="F21" s="43">
        <v>2</v>
      </c>
      <c r="G21" s="43">
        <v>1</v>
      </c>
      <c r="H21" s="43">
        <v>1</v>
      </c>
      <c r="I21" s="43">
        <v>3</v>
      </c>
      <c r="J21" s="43">
        <v>1</v>
      </c>
      <c r="K21" s="43">
        <v>2</v>
      </c>
      <c r="L21" s="43">
        <v>5</v>
      </c>
      <c r="M21" s="43">
        <v>1</v>
      </c>
      <c r="N21" s="43">
        <v>1</v>
      </c>
      <c r="O21" s="43">
        <v>0</v>
      </c>
      <c r="P21" s="43">
        <v>1</v>
      </c>
      <c r="Q21" s="43">
        <v>1</v>
      </c>
      <c r="R21" s="43">
        <v>2</v>
      </c>
      <c r="S21" s="24"/>
    </row>
    <row r="22" spans="1:20" s="1" customFormat="1" x14ac:dyDescent="0.3">
      <c r="A22" s="49" t="s">
        <v>140</v>
      </c>
      <c r="B22" s="49" t="s">
        <v>727</v>
      </c>
      <c r="C22" s="43"/>
      <c r="D22" s="43"/>
      <c r="E22" s="43"/>
      <c r="F22" s="43"/>
      <c r="G22" s="43"/>
      <c r="H22" s="43"/>
      <c r="I22" s="43"/>
      <c r="J22" s="43"/>
      <c r="K22" s="43"/>
      <c r="L22" s="43"/>
      <c r="M22" s="43"/>
      <c r="N22" s="43"/>
      <c r="O22" s="43"/>
      <c r="P22" s="43"/>
      <c r="Q22" s="43"/>
      <c r="R22" s="43"/>
      <c r="S22" s="24"/>
    </row>
    <row r="23" spans="1:20" s="1" customFormat="1" x14ac:dyDescent="0.3">
      <c r="A23" s="49" t="s">
        <v>724</v>
      </c>
      <c r="B23" s="49" t="s">
        <v>174</v>
      </c>
      <c r="C23" s="43">
        <v>1</v>
      </c>
      <c r="D23" s="43">
        <v>2</v>
      </c>
      <c r="E23" s="43">
        <v>1</v>
      </c>
      <c r="F23" s="43">
        <v>1</v>
      </c>
      <c r="G23" s="43">
        <v>1</v>
      </c>
      <c r="H23" s="43">
        <v>2</v>
      </c>
      <c r="I23" s="43">
        <v>2</v>
      </c>
      <c r="J23" s="43">
        <v>1</v>
      </c>
      <c r="K23" s="43">
        <v>1</v>
      </c>
      <c r="L23" s="43">
        <v>2</v>
      </c>
      <c r="M23" s="43">
        <v>1</v>
      </c>
      <c r="N23" s="43">
        <v>1</v>
      </c>
      <c r="O23" s="43">
        <v>0</v>
      </c>
      <c r="P23" s="43">
        <v>1</v>
      </c>
      <c r="Q23" s="43">
        <v>1</v>
      </c>
      <c r="R23" s="43">
        <v>1</v>
      </c>
      <c r="S23" s="42"/>
    </row>
    <row r="24" spans="1:20" s="1" customFormat="1" x14ac:dyDescent="0.3">
      <c r="A24" s="49" t="s">
        <v>188</v>
      </c>
      <c r="B24" s="49" t="s">
        <v>187</v>
      </c>
      <c r="C24" s="43">
        <v>3</v>
      </c>
      <c r="D24" s="43">
        <v>1</v>
      </c>
      <c r="E24" s="43">
        <v>1</v>
      </c>
      <c r="F24" s="43">
        <v>3</v>
      </c>
      <c r="G24" s="43">
        <v>4</v>
      </c>
      <c r="H24" s="43">
        <v>3</v>
      </c>
      <c r="I24" s="43">
        <v>3</v>
      </c>
      <c r="J24" s="43">
        <v>3</v>
      </c>
      <c r="K24" s="43">
        <v>3</v>
      </c>
      <c r="L24" s="43">
        <v>3</v>
      </c>
      <c r="M24" s="43">
        <v>1</v>
      </c>
      <c r="N24" s="43">
        <v>1</v>
      </c>
      <c r="O24" s="43">
        <v>1</v>
      </c>
      <c r="P24" s="43">
        <v>3</v>
      </c>
      <c r="Q24" s="43">
        <v>5</v>
      </c>
      <c r="R24" s="43">
        <v>3</v>
      </c>
      <c r="S24" s="24"/>
    </row>
    <row r="25" spans="1:20" s="1" customFormat="1" x14ac:dyDescent="0.3">
      <c r="A25" s="49" t="s">
        <v>182</v>
      </c>
      <c r="B25" s="49" t="s">
        <v>2086</v>
      </c>
      <c r="C25" s="43">
        <v>1</v>
      </c>
      <c r="D25" s="43">
        <v>1</v>
      </c>
      <c r="E25" s="43">
        <v>2</v>
      </c>
      <c r="F25" s="43">
        <v>2</v>
      </c>
      <c r="G25" s="43">
        <v>3</v>
      </c>
      <c r="H25" s="43">
        <v>1</v>
      </c>
      <c r="I25" s="43">
        <v>3</v>
      </c>
      <c r="J25" s="43">
        <v>1</v>
      </c>
      <c r="K25" s="43">
        <v>1</v>
      </c>
      <c r="L25" s="43">
        <v>3</v>
      </c>
      <c r="M25" s="43">
        <v>1</v>
      </c>
      <c r="N25" s="43">
        <v>1</v>
      </c>
      <c r="O25" s="43">
        <v>1</v>
      </c>
      <c r="P25" s="43">
        <v>1</v>
      </c>
      <c r="Q25" s="43">
        <v>2</v>
      </c>
      <c r="R25" s="43">
        <v>1</v>
      </c>
      <c r="S25" s="24"/>
    </row>
    <row r="26" spans="1:20" s="152" customFormat="1" x14ac:dyDescent="0.3">
      <c r="A26" s="49" t="s">
        <v>48</v>
      </c>
      <c r="B26" s="49" t="s">
        <v>226</v>
      </c>
      <c r="C26" s="43">
        <v>2</v>
      </c>
      <c r="D26" s="43">
        <v>1</v>
      </c>
      <c r="E26" s="43">
        <v>1</v>
      </c>
      <c r="F26" s="43">
        <v>1</v>
      </c>
      <c r="G26" s="43">
        <v>1</v>
      </c>
      <c r="H26" s="43">
        <v>1</v>
      </c>
      <c r="I26" s="43">
        <v>0</v>
      </c>
      <c r="J26" s="43">
        <v>1</v>
      </c>
      <c r="K26" s="43">
        <v>2</v>
      </c>
      <c r="L26" s="43">
        <v>1</v>
      </c>
      <c r="M26" s="43">
        <v>1</v>
      </c>
      <c r="N26" s="43">
        <v>2</v>
      </c>
      <c r="O26" s="43">
        <v>1</v>
      </c>
      <c r="P26" s="43">
        <v>1</v>
      </c>
      <c r="Q26" s="43">
        <v>2</v>
      </c>
      <c r="R26" s="43">
        <v>1</v>
      </c>
      <c r="S26" s="42"/>
    </row>
    <row r="27" spans="1:20" s="1" customFormat="1" x14ac:dyDescent="0.3">
      <c r="A27" s="49" t="s">
        <v>209</v>
      </c>
      <c r="B27" s="49" t="s">
        <v>208</v>
      </c>
      <c r="C27" s="43">
        <v>14</v>
      </c>
      <c r="D27" s="43">
        <v>4</v>
      </c>
      <c r="E27" s="43">
        <v>8</v>
      </c>
      <c r="F27" s="43">
        <v>1</v>
      </c>
      <c r="G27" s="43">
        <v>10</v>
      </c>
      <c r="H27" s="43">
        <v>1</v>
      </c>
      <c r="I27" s="43">
        <v>3</v>
      </c>
      <c r="J27" s="43">
        <v>2</v>
      </c>
      <c r="K27" s="43">
        <v>4</v>
      </c>
      <c r="L27" s="43">
        <v>18</v>
      </c>
      <c r="M27" s="43">
        <v>2</v>
      </c>
      <c r="N27" s="43">
        <v>1</v>
      </c>
      <c r="O27" s="43">
        <v>4</v>
      </c>
      <c r="P27" s="43">
        <v>1</v>
      </c>
      <c r="Q27" s="43">
        <v>4</v>
      </c>
      <c r="R27" s="43">
        <v>5</v>
      </c>
      <c r="S27" s="6"/>
    </row>
    <row r="28" spans="1:20" s="1" customFormat="1" x14ac:dyDescent="0.3">
      <c r="A28" s="49" t="s">
        <v>199</v>
      </c>
      <c r="B28" s="49" t="s">
        <v>198</v>
      </c>
      <c r="C28" s="43">
        <v>1</v>
      </c>
      <c r="D28" s="43">
        <v>4</v>
      </c>
      <c r="E28" s="43">
        <v>1</v>
      </c>
      <c r="F28" s="43">
        <v>1</v>
      </c>
      <c r="G28" s="43">
        <v>1</v>
      </c>
      <c r="H28" s="43">
        <v>2</v>
      </c>
      <c r="I28" s="43">
        <v>3</v>
      </c>
      <c r="J28" s="43">
        <v>2</v>
      </c>
      <c r="K28" s="43">
        <v>2</v>
      </c>
      <c r="L28" s="43">
        <v>1</v>
      </c>
      <c r="M28" s="43">
        <v>1</v>
      </c>
      <c r="N28" s="43">
        <v>2</v>
      </c>
      <c r="O28" s="43">
        <v>2</v>
      </c>
      <c r="P28" s="43">
        <v>1</v>
      </c>
      <c r="Q28" s="43">
        <v>2</v>
      </c>
      <c r="R28" s="43">
        <v>2</v>
      </c>
      <c r="S28" s="6"/>
    </row>
    <row r="29" spans="1:20" s="1" customFormat="1" x14ac:dyDescent="0.3">
      <c r="A29" s="49" t="s">
        <v>176</v>
      </c>
      <c r="B29" s="49" t="s">
        <v>175</v>
      </c>
      <c r="C29" s="43"/>
      <c r="D29" s="43"/>
      <c r="E29" s="43"/>
      <c r="F29" s="43"/>
      <c r="G29" s="43"/>
      <c r="H29" s="43"/>
      <c r="I29" s="43"/>
      <c r="J29" s="43"/>
      <c r="K29" s="43"/>
      <c r="L29" s="43"/>
      <c r="M29" s="43"/>
      <c r="N29" s="43"/>
      <c r="O29" s="43"/>
      <c r="P29" s="43"/>
      <c r="Q29" s="43"/>
      <c r="R29" s="43"/>
      <c r="S29" s="6"/>
    </row>
    <row r="30" spans="1:20" s="1" customFormat="1" x14ac:dyDescent="0.3">
      <c r="A30" s="49" t="s">
        <v>734</v>
      </c>
      <c r="B30" s="49" t="s">
        <v>156</v>
      </c>
      <c r="C30" s="43"/>
      <c r="D30" s="43"/>
      <c r="E30" s="43"/>
      <c r="F30" s="43"/>
      <c r="G30" s="43"/>
      <c r="H30" s="43"/>
      <c r="I30" s="43"/>
      <c r="J30" s="43"/>
      <c r="K30" s="43"/>
      <c r="L30" s="43"/>
      <c r="M30" s="43"/>
      <c r="N30" s="43"/>
      <c r="O30" s="43"/>
      <c r="P30" s="43"/>
      <c r="Q30" s="43"/>
      <c r="R30" s="43"/>
      <c r="S30" s="6"/>
    </row>
    <row r="31" spans="1:20" s="1" customFormat="1" x14ac:dyDescent="0.3">
      <c r="A31" s="49" t="s">
        <v>237</v>
      </c>
      <c r="B31" s="49" t="s">
        <v>194</v>
      </c>
      <c r="C31" s="43">
        <v>2</v>
      </c>
      <c r="D31" s="43">
        <v>2</v>
      </c>
      <c r="E31" s="43">
        <v>1</v>
      </c>
      <c r="F31" s="43">
        <v>2</v>
      </c>
      <c r="G31" s="43">
        <v>2</v>
      </c>
      <c r="H31" s="43">
        <v>1</v>
      </c>
      <c r="I31" s="43">
        <v>2</v>
      </c>
      <c r="J31" s="43">
        <v>1</v>
      </c>
      <c r="K31" s="43">
        <v>2</v>
      </c>
      <c r="L31" s="43">
        <v>2</v>
      </c>
      <c r="M31" s="43">
        <v>1</v>
      </c>
      <c r="N31" s="43">
        <v>1</v>
      </c>
      <c r="O31" s="43">
        <v>2</v>
      </c>
      <c r="P31" s="43">
        <v>1</v>
      </c>
      <c r="Q31" s="43">
        <v>1</v>
      </c>
      <c r="R31" s="43">
        <v>2</v>
      </c>
      <c r="S31" s="6"/>
      <c r="T31" s="6"/>
    </row>
    <row r="32" spans="1:20" s="1" customFormat="1" x14ac:dyDescent="0.3">
      <c r="A32" s="49" t="s">
        <v>220</v>
      </c>
      <c r="B32" s="49" t="s">
        <v>219</v>
      </c>
      <c r="C32" s="43">
        <v>2</v>
      </c>
      <c r="D32" s="43">
        <v>2</v>
      </c>
      <c r="E32" s="43">
        <v>1</v>
      </c>
      <c r="F32" s="43">
        <v>1</v>
      </c>
      <c r="G32" s="43">
        <v>2</v>
      </c>
      <c r="H32" s="43">
        <v>2</v>
      </c>
      <c r="I32" s="43">
        <v>7</v>
      </c>
      <c r="J32" s="43">
        <v>2</v>
      </c>
      <c r="K32" s="43">
        <v>2</v>
      </c>
      <c r="L32" s="43">
        <v>3</v>
      </c>
      <c r="M32" s="43">
        <v>1</v>
      </c>
      <c r="N32" s="43">
        <v>1</v>
      </c>
      <c r="O32" s="43">
        <v>1</v>
      </c>
      <c r="P32" s="43">
        <v>2</v>
      </c>
      <c r="Q32" s="43">
        <v>2</v>
      </c>
      <c r="R32" s="43">
        <v>2</v>
      </c>
      <c r="S32" s="6"/>
      <c r="T32" s="6"/>
    </row>
    <row r="33" spans="1:20" s="1" customFormat="1" x14ac:dyDescent="0.3">
      <c r="A33" s="49" t="s">
        <v>733</v>
      </c>
      <c r="B33" s="49" t="s">
        <v>159</v>
      </c>
      <c r="C33" s="43">
        <v>1</v>
      </c>
      <c r="D33" s="43">
        <v>2</v>
      </c>
      <c r="E33" s="43">
        <v>1</v>
      </c>
      <c r="F33" s="43">
        <v>1</v>
      </c>
      <c r="G33" s="43">
        <v>2</v>
      </c>
      <c r="H33" s="43">
        <v>1</v>
      </c>
      <c r="I33" s="43">
        <v>5</v>
      </c>
      <c r="J33" s="43">
        <v>1</v>
      </c>
      <c r="K33" s="43">
        <v>1</v>
      </c>
      <c r="L33" s="43">
        <v>3</v>
      </c>
      <c r="M33" s="43">
        <v>1</v>
      </c>
      <c r="N33" s="43">
        <v>1</v>
      </c>
      <c r="O33" s="43">
        <v>1</v>
      </c>
      <c r="P33" s="43">
        <v>1</v>
      </c>
      <c r="Q33" s="43">
        <v>2</v>
      </c>
      <c r="R33" s="43">
        <v>1</v>
      </c>
      <c r="S33" s="6"/>
      <c r="T33" s="6"/>
    </row>
    <row r="34" spans="1:20" s="1" customFormat="1" x14ac:dyDescent="0.3">
      <c r="A34" s="49" t="s">
        <v>150</v>
      </c>
      <c r="B34" s="49" t="s">
        <v>149</v>
      </c>
      <c r="C34" s="43"/>
      <c r="D34" s="43"/>
      <c r="E34" s="43"/>
      <c r="F34" s="43"/>
      <c r="G34" s="43"/>
      <c r="H34" s="43"/>
      <c r="I34" s="43"/>
      <c r="J34" s="43"/>
      <c r="K34" s="43"/>
      <c r="L34" s="43"/>
      <c r="M34" s="43"/>
      <c r="N34" s="43"/>
      <c r="O34" s="43"/>
      <c r="P34" s="43"/>
      <c r="Q34" s="43"/>
      <c r="R34" s="43"/>
      <c r="S34" s="6"/>
      <c r="T34" s="6"/>
    </row>
    <row r="35" spans="1:20" s="1" customFormat="1" x14ac:dyDescent="0.3">
      <c r="A35" s="49" t="s">
        <v>732</v>
      </c>
      <c r="B35" s="49" t="s">
        <v>163</v>
      </c>
      <c r="C35" s="43">
        <v>1</v>
      </c>
      <c r="D35" s="43">
        <v>1</v>
      </c>
      <c r="E35" s="43">
        <v>2</v>
      </c>
      <c r="F35" s="43">
        <v>3</v>
      </c>
      <c r="G35" s="43">
        <v>2</v>
      </c>
      <c r="H35" s="43">
        <v>1</v>
      </c>
      <c r="I35" s="43">
        <v>2</v>
      </c>
      <c r="J35" s="43">
        <v>1</v>
      </c>
      <c r="K35" s="43">
        <v>1</v>
      </c>
      <c r="L35" s="43">
        <v>1</v>
      </c>
      <c r="M35" s="43">
        <v>1</v>
      </c>
      <c r="N35" s="43">
        <v>1</v>
      </c>
      <c r="O35" s="43">
        <v>1</v>
      </c>
      <c r="P35" s="43">
        <v>1</v>
      </c>
      <c r="Q35" s="43">
        <v>1</v>
      </c>
      <c r="R35" s="43">
        <v>1</v>
      </c>
      <c r="S35" s="6"/>
      <c r="T35" s="6"/>
    </row>
    <row r="36" spans="1:20" s="1" customFormat="1" x14ac:dyDescent="0.3">
      <c r="A36" s="49" t="s">
        <v>169</v>
      </c>
      <c r="B36" s="49" t="s">
        <v>168</v>
      </c>
      <c r="C36" s="43"/>
      <c r="D36" s="43"/>
      <c r="E36" s="43"/>
      <c r="F36" s="43"/>
      <c r="G36" s="43"/>
      <c r="H36" s="43"/>
      <c r="I36" s="43"/>
      <c r="J36" s="43"/>
      <c r="K36" s="43"/>
      <c r="L36" s="43"/>
      <c r="M36" s="43"/>
      <c r="N36" s="43"/>
      <c r="O36" s="43"/>
      <c r="P36" s="43"/>
      <c r="Q36" s="43"/>
      <c r="R36" s="43"/>
      <c r="S36" s="6"/>
      <c r="T36" s="6"/>
    </row>
    <row r="37" spans="1:20" s="1" customFormat="1" x14ac:dyDescent="0.3">
      <c r="A37" s="49" t="s">
        <v>143</v>
      </c>
      <c r="B37" s="49" t="s">
        <v>728</v>
      </c>
      <c r="C37" s="43">
        <v>1</v>
      </c>
      <c r="D37" s="43">
        <v>2</v>
      </c>
      <c r="E37" s="43">
        <v>1</v>
      </c>
      <c r="F37" s="43">
        <v>1</v>
      </c>
      <c r="G37" s="43">
        <v>1</v>
      </c>
      <c r="H37" s="43">
        <v>1</v>
      </c>
      <c r="I37" s="43">
        <v>4</v>
      </c>
      <c r="J37" s="43">
        <v>1</v>
      </c>
      <c r="K37" s="43">
        <v>2</v>
      </c>
      <c r="L37" s="43">
        <v>3</v>
      </c>
      <c r="M37" s="43">
        <v>1</v>
      </c>
      <c r="N37" s="43">
        <v>1</v>
      </c>
      <c r="O37" s="43">
        <v>1</v>
      </c>
      <c r="P37" s="43">
        <v>0</v>
      </c>
      <c r="Q37" s="43">
        <v>2</v>
      </c>
      <c r="R37" s="43">
        <v>1</v>
      </c>
      <c r="S37" s="6"/>
      <c r="T37" s="6"/>
    </row>
    <row r="38" spans="1:20" s="1" customFormat="1" x14ac:dyDescent="0.3">
      <c r="A38" s="49" t="s">
        <v>142</v>
      </c>
      <c r="B38" s="49" t="s">
        <v>141</v>
      </c>
      <c r="C38" s="43"/>
      <c r="D38" s="43"/>
      <c r="E38" s="43"/>
      <c r="F38" s="43"/>
      <c r="G38" s="43"/>
      <c r="H38" s="43"/>
      <c r="I38" s="43"/>
      <c r="J38" s="43"/>
      <c r="K38" s="43"/>
      <c r="L38" s="43"/>
      <c r="M38" s="43"/>
      <c r="N38" s="43"/>
      <c r="O38" s="43"/>
      <c r="P38" s="43"/>
      <c r="Q38" s="43"/>
      <c r="R38" s="43"/>
      <c r="S38" s="6"/>
      <c r="T38" s="6"/>
    </row>
    <row r="39" spans="1:20" s="1" customFormat="1" x14ac:dyDescent="0.3">
      <c r="A39" s="62" t="s">
        <v>173</v>
      </c>
      <c r="B39" s="62" t="s">
        <v>172</v>
      </c>
      <c r="C39" s="63">
        <v>1</v>
      </c>
      <c r="D39" s="63">
        <v>2</v>
      </c>
      <c r="E39" s="63">
        <v>1</v>
      </c>
      <c r="F39" s="63">
        <v>1</v>
      </c>
      <c r="G39" s="63">
        <v>4</v>
      </c>
      <c r="H39" s="63">
        <v>2</v>
      </c>
      <c r="I39" s="63">
        <v>1</v>
      </c>
      <c r="J39" s="63">
        <v>2</v>
      </c>
      <c r="K39" s="63">
        <v>1</v>
      </c>
      <c r="L39" s="63">
        <v>2</v>
      </c>
      <c r="M39" s="63">
        <v>0</v>
      </c>
      <c r="N39" s="63">
        <v>0</v>
      </c>
      <c r="O39" s="63">
        <v>1</v>
      </c>
      <c r="P39" s="63">
        <v>1</v>
      </c>
      <c r="Q39" s="63">
        <v>1</v>
      </c>
      <c r="R39" s="63">
        <v>0</v>
      </c>
      <c r="S39" s="6"/>
      <c r="T39" s="6"/>
    </row>
    <row r="40" spans="1:20" s="1" customFormat="1" x14ac:dyDescent="0.3">
      <c r="A40" s="49" t="s">
        <v>34</v>
      </c>
      <c r="B40" s="49" t="s">
        <v>148</v>
      </c>
      <c r="C40" s="43">
        <v>2</v>
      </c>
      <c r="D40" s="43">
        <v>2</v>
      </c>
      <c r="E40" s="43">
        <v>1</v>
      </c>
      <c r="F40" s="43">
        <v>1</v>
      </c>
      <c r="G40" s="43">
        <v>2</v>
      </c>
      <c r="H40" s="43">
        <v>1</v>
      </c>
      <c r="I40" s="43">
        <v>1</v>
      </c>
      <c r="J40" s="43">
        <v>1</v>
      </c>
      <c r="K40" s="43">
        <v>1</v>
      </c>
      <c r="L40" s="43">
        <v>2</v>
      </c>
      <c r="M40" s="43">
        <v>1</v>
      </c>
      <c r="N40" s="43">
        <v>1</v>
      </c>
      <c r="O40" s="43">
        <v>0</v>
      </c>
      <c r="P40" s="43">
        <v>0</v>
      </c>
      <c r="Q40" s="43">
        <v>1</v>
      </c>
      <c r="R40" s="43">
        <v>1</v>
      </c>
      <c r="S40" s="6"/>
      <c r="T40" s="6"/>
    </row>
    <row r="41" spans="1:20" s="1" customFormat="1" x14ac:dyDescent="0.3">
      <c r="A41" s="49" t="s">
        <v>235</v>
      </c>
      <c r="B41" s="49" t="s">
        <v>234</v>
      </c>
      <c r="C41" s="43">
        <v>1</v>
      </c>
      <c r="D41" s="43">
        <v>1</v>
      </c>
      <c r="E41" s="43">
        <v>2</v>
      </c>
      <c r="F41" s="43">
        <v>1</v>
      </c>
      <c r="G41" s="43">
        <v>2</v>
      </c>
      <c r="H41" s="43">
        <v>2</v>
      </c>
      <c r="I41" s="43">
        <v>1</v>
      </c>
      <c r="J41" s="43">
        <v>1</v>
      </c>
      <c r="K41" s="43">
        <v>1</v>
      </c>
      <c r="L41" s="43">
        <v>2</v>
      </c>
      <c r="M41" s="43">
        <v>1</v>
      </c>
      <c r="N41" s="43">
        <v>1</v>
      </c>
      <c r="O41" s="43">
        <v>1</v>
      </c>
      <c r="P41" s="43">
        <v>1</v>
      </c>
      <c r="Q41" s="43">
        <v>1</v>
      </c>
      <c r="R41" s="43">
        <v>1</v>
      </c>
      <c r="S41" s="6"/>
      <c r="T41" s="6"/>
    </row>
    <row r="42" spans="1:20" s="1" customFormat="1" x14ac:dyDescent="0.3">
      <c r="A42" s="49" t="s">
        <v>155</v>
      </c>
      <c r="B42" s="49" t="s">
        <v>154</v>
      </c>
      <c r="C42" s="43"/>
      <c r="D42" s="43"/>
      <c r="E42" s="43"/>
      <c r="F42" s="43"/>
      <c r="G42" s="43"/>
      <c r="H42" s="43"/>
      <c r="I42" s="43"/>
      <c r="J42" s="43"/>
      <c r="K42" s="43"/>
      <c r="L42" s="43"/>
      <c r="M42" s="43"/>
      <c r="N42" s="43"/>
      <c r="O42" s="43"/>
      <c r="P42" s="43"/>
      <c r="Q42" s="43"/>
      <c r="R42" s="43"/>
      <c r="S42" s="6"/>
      <c r="T42" s="6"/>
    </row>
    <row r="43" spans="1:20" s="1" customFormat="1" x14ac:dyDescent="0.3">
      <c r="A43" s="49" t="s">
        <v>722</v>
      </c>
      <c r="B43" s="49" t="s">
        <v>195</v>
      </c>
      <c r="C43" s="43">
        <v>2</v>
      </c>
      <c r="D43" s="43">
        <v>2</v>
      </c>
      <c r="E43" s="43">
        <v>1</v>
      </c>
      <c r="F43" s="43">
        <v>2</v>
      </c>
      <c r="G43" s="43">
        <v>2</v>
      </c>
      <c r="H43" s="43">
        <v>1</v>
      </c>
      <c r="I43" s="43">
        <v>2</v>
      </c>
      <c r="J43" s="43">
        <v>1</v>
      </c>
      <c r="K43" s="43">
        <v>2</v>
      </c>
      <c r="L43" s="43">
        <v>2</v>
      </c>
      <c r="M43" s="43">
        <v>1</v>
      </c>
      <c r="N43" s="43">
        <v>1</v>
      </c>
      <c r="O43" s="43">
        <v>2</v>
      </c>
      <c r="P43" s="43">
        <v>1</v>
      </c>
      <c r="Q43" s="43">
        <v>1</v>
      </c>
      <c r="R43" s="43">
        <v>2</v>
      </c>
      <c r="S43" s="6"/>
    </row>
    <row r="44" spans="1:20" s="1" customFormat="1" x14ac:dyDescent="0.3">
      <c r="A44" s="49" t="s">
        <v>167</v>
      </c>
      <c r="B44" s="49" t="s">
        <v>166</v>
      </c>
      <c r="C44" s="43"/>
      <c r="D44" s="43"/>
      <c r="E44" s="43"/>
      <c r="F44" s="43"/>
      <c r="G44" s="43"/>
      <c r="H44" s="43"/>
      <c r="I44" s="43"/>
      <c r="J44" s="43"/>
      <c r="K44" s="43"/>
      <c r="L44" s="43"/>
      <c r="M44" s="43"/>
      <c r="N44" s="43"/>
      <c r="O44" s="43"/>
      <c r="P44" s="43"/>
      <c r="Q44" s="43"/>
      <c r="R44" s="43"/>
      <c r="S44" s="24"/>
      <c r="T44" s="6"/>
    </row>
    <row r="45" spans="1:20" s="1" customFormat="1" x14ac:dyDescent="0.3">
      <c r="A45" s="49" t="s">
        <v>222</v>
      </c>
      <c r="B45" s="49" t="s">
        <v>221</v>
      </c>
      <c r="C45" s="43">
        <v>2</v>
      </c>
      <c r="D45" s="43">
        <v>2</v>
      </c>
      <c r="E45" s="43">
        <v>1</v>
      </c>
      <c r="F45" s="43">
        <v>1</v>
      </c>
      <c r="G45" s="43">
        <v>2</v>
      </c>
      <c r="H45" s="43">
        <v>2</v>
      </c>
      <c r="I45" s="43">
        <v>7</v>
      </c>
      <c r="J45" s="43">
        <v>2</v>
      </c>
      <c r="K45" s="43">
        <v>2</v>
      </c>
      <c r="L45" s="43">
        <v>3</v>
      </c>
      <c r="M45" s="43">
        <v>1</v>
      </c>
      <c r="N45" s="43">
        <v>1</v>
      </c>
      <c r="O45" s="43">
        <v>1</v>
      </c>
      <c r="P45" s="43">
        <v>2</v>
      </c>
      <c r="Q45" s="43">
        <v>2</v>
      </c>
      <c r="R45" s="43">
        <v>2</v>
      </c>
      <c r="S45" s="6"/>
    </row>
    <row r="46" spans="1:20" s="1" customFormat="1" x14ac:dyDescent="0.3">
      <c r="A46" s="49" t="s">
        <v>723</v>
      </c>
      <c r="B46" s="49" t="s">
        <v>191</v>
      </c>
      <c r="C46" s="43">
        <v>2</v>
      </c>
      <c r="D46" s="43">
        <v>2</v>
      </c>
      <c r="E46" s="43">
        <v>1</v>
      </c>
      <c r="F46" s="43">
        <v>1</v>
      </c>
      <c r="G46" s="43">
        <v>1</v>
      </c>
      <c r="H46" s="43">
        <v>1</v>
      </c>
      <c r="I46" s="43">
        <v>3</v>
      </c>
      <c r="J46" s="43">
        <v>0</v>
      </c>
      <c r="K46" s="43">
        <v>1</v>
      </c>
      <c r="L46" s="43">
        <v>2</v>
      </c>
      <c r="M46" s="43">
        <v>1</v>
      </c>
      <c r="N46" s="43">
        <v>1</v>
      </c>
      <c r="O46" s="43">
        <v>2</v>
      </c>
      <c r="P46" s="43">
        <v>1</v>
      </c>
      <c r="Q46" s="43">
        <v>1</v>
      </c>
      <c r="R46" s="43">
        <v>1</v>
      </c>
    </row>
    <row r="47" spans="1:20" s="1" customFormat="1" x14ac:dyDescent="0.3">
      <c r="A47" s="62" t="s">
        <v>229</v>
      </c>
      <c r="B47" s="62" t="s">
        <v>228</v>
      </c>
      <c r="C47" s="63">
        <v>1</v>
      </c>
      <c r="D47" s="63">
        <v>2</v>
      </c>
      <c r="E47" s="63">
        <v>1</v>
      </c>
      <c r="F47" s="63">
        <v>2</v>
      </c>
      <c r="G47" s="63">
        <v>1</v>
      </c>
      <c r="H47" s="63">
        <v>1</v>
      </c>
      <c r="I47" s="63">
        <v>1</v>
      </c>
      <c r="J47" s="63">
        <v>1</v>
      </c>
      <c r="K47" s="63">
        <v>2</v>
      </c>
      <c r="L47" s="63">
        <v>3</v>
      </c>
      <c r="M47" s="63">
        <v>0</v>
      </c>
      <c r="N47" s="63">
        <v>0</v>
      </c>
      <c r="O47" s="63">
        <v>1</v>
      </c>
      <c r="P47" s="63">
        <v>1</v>
      </c>
      <c r="Q47" s="63">
        <v>1</v>
      </c>
      <c r="R47" s="63">
        <v>1</v>
      </c>
    </row>
    <row r="48" spans="1:20" s="1" customFormat="1" x14ac:dyDescent="0.3">
      <c r="A48" s="49" t="s">
        <v>213</v>
      </c>
      <c r="B48" s="49" t="s">
        <v>212</v>
      </c>
      <c r="C48" s="43">
        <v>2</v>
      </c>
      <c r="D48" s="43">
        <v>2</v>
      </c>
      <c r="E48" s="43">
        <v>1</v>
      </c>
      <c r="F48" s="43">
        <v>2</v>
      </c>
      <c r="G48" s="43">
        <v>1</v>
      </c>
      <c r="H48" s="43">
        <v>1</v>
      </c>
      <c r="I48" s="43">
        <v>2</v>
      </c>
      <c r="J48" s="43">
        <v>2</v>
      </c>
      <c r="K48" s="43">
        <v>1</v>
      </c>
      <c r="L48" s="43">
        <v>3</v>
      </c>
      <c r="M48" s="43">
        <v>1</v>
      </c>
      <c r="N48" s="43">
        <v>1</v>
      </c>
      <c r="O48" s="43">
        <v>1</v>
      </c>
      <c r="P48" s="43">
        <v>2</v>
      </c>
      <c r="Q48" s="43">
        <v>1</v>
      </c>
      <c r="R48" s="43">
        <v>1</v>
      </c>
    </row>
    <row r="49" spans="1:20" s="1" customFormat="1" x14ac:dyDescent="0.3">
      <c r="A49" s="49" t="s">
        <v>211</v>
      </c>
      <c r="B49" s="49" t="s">
        <v>210</v>
      </c>
      <c r="C49" s="43">
        <v>2</v>
      </c>
      <c r="D49" s="43">
        <v>2</v>
      </c>
      <c r="E49" s="43">
        <v>1</v>
      </c>
      <c r="F49" s="43">
        <v>2</v>
      </c>
      <c r="G49" s="43">
        <v>1</v>
      </c>
      <c r="H49" s="43">
        <v>1</v>
      </c>
      <c r="I49" s="43">
        <v>2</v>
      </c>
      <c r="J49" s="43">
        <v>2</v>
      </c>
      <c r="K49" s="43">
        <v>1</v>
      </c>
      <c r="L49" s="43">
        <v>3</v>
      </c>
      <c r="M49" s="43">
        <v>1</v>
      </c>
      <c r="N49" s="43">
        <v>1</v>
      </c>
      <c r="O49" s="43">
        <v>1</v>
      </c>
      <c r="P49" s="43">
        <v>2</v>
      </c>
      <c r="Q49" s="43">
        <v>1</v>
      </c>
      <c r="R49" s="43">
        <v>1</v>
      </c>
    </row>
    <row r="50" spans="1:20" s="1" customFormat="1" x14ac:dyDescent="0.3">
      <c r="A50" s="49" t="s">
        <v>729</v>
      </c>
      <c r="B50" s="49" t="s">
        <v>190</v>
      </c>
      <c r="C50" s="43"/>
      <c r="D50" s="43"/>
      <c r="E50" s="43"/>
      <c r="F50" s="43"/>
      <c r="G50" s="43"/>
      <c r="H50" s="43"/>
      <c r="I50" s="43"/>
      <c r="J50" s="43"/>
      <c r="K50" s="43"/>
      <c r="L50" s="43"/>
      <c r="M50" s="43"/>
      <c r="N50" s="43"/>
      <c r="O50" s="43"/>
      <c r="P50" s="43"/>
      <c r="Q50" s="43"/>
      <c r="R50" s="43"/>
    </row>
    <row r="51" spans="1:20" s="1" customFormat="1" x14ac:dyDescent="0.3">
      <c r="A51" s="49" t="s">
        <v>153</v>
      </c>
      <c r="B51" s="49" t="s">
        <v>152</v>
      </c>
      <c r="C51" s="43">
        <v>1</v>
      </c>
      <c r="D51" s="43">
        <v>2</v>
      </c>
      <c r="E51" s="43">
        <v>1</v>
      </c>
      <c r="F51" s="43">
        <v>1</v>
      </c>
      <c r="G51" s="43">
        <v>2</v>
      </c>
      <c r="H51" s="43">
        <v>1</v>
      </c>
      <c r="I51" s="43">
        <v>1</v>
      </c>
      <c r="J51" s="43">
        <v>1</v>
      </c>
      <c r="K51" s="43">
        <v>1</v>
      </c>
      <c r="L51" s="43">
        <v>2</v>
      </c>
      <c r="M51" s="43">
        <v>2</v>
      </c>
      <c r="N51" s="43">
        <v>1</v>
      </c>
      <c r="O51" s="43">
        <v>1</v>
      </c>
      <c r="P51" s="43">
        <v>1</v>
      </c>
      <c r="Q51" s="43">
        <v>1</v>
      </c>
      <c r="R51" s="43">
        <v>1</v>
      </c>
      <c r="S51" s="6"/>
      <c r="T51" s="6"/>
    </row>
    <row r="52" spans="1:20" s="1" customFormat="1" x14ac:dyDescent="0.3">
      <c r="A52" s="49" t="s">
        <v>22</v>
      </c>
      <c r="B52" s="49" t="s">
        <v>162</v>
      </c>
      <c r="C52" s="43">
        <v>3</v>
      </c>
      <c r="D52" s="43">
        <v>2</v>
      </c>
      <c r="E52" s="43">
        <v>1</v>
      </c>
      <c r="F52" s="43">
        <v>3</v>
      </c>
      <c r="G52" s="43">
        <v>3</v>
      </c>
      <c r="H52" s="43">
        <v>2</v>
      </c>
      <c r="I52" s="43">
        <v>3</v>
      </c>
      <c r="J52" s="43">
        <v>2</v>
      </c>
      <c r="K52" s="43">
        <v>2</v>
      </c>
      <c r="L52" s="43">
        <v>3</v>
      </c>
      <c r="M52" s="43">
        <v>1</v>
      </c>
      <c r="N52" s="43">
        <v>2</v>
      </c>
      <c r="O52" s="43">
        <v>2</v>
      </c>
      <c r="P52" s="43">
        <v>2</v>
      </c>
      <c r="Q52" s="43">
        <v>2</v>
      </c>
      <c r="R52" s="43">
        <v>1</v>
      </c>
      <c r="S52" s="6"/>
      <c r="T52" s="6"/>
    </row>
    <row r="53" spans="1:20" x14ac:dyDescent="0.3">
      <c r="A53" s="49" t="s">
        <v>227</v>
      </c>
      <c r="B53" s="49" t="s">
        <v>2162</v>
      </c>
      <c r="C53" s="43">
        <v>6</v>
      </c>
      <c r="D53" s="43">
        <v>2</v>
      </c>
      <c r="E53" s="43">
        <v>3</v>
      </c>
      <c r="F53" s="43">
        <v>3</v>
      </c>
      <c r="G53" s="43">
        <v>1</v>
      </c>
      <c r="H53" s="43">
        <v>2</v>
      </c>
      <c r="I53" s="43">
        <v>4</v>
      </c>
      <c r="J53" s="43">
        <v>3</v>
      </c>
      <c r="K53" s="43">
        <v>2</v>
      </c>
      <c r="L53" s="43">
        <v>2</v>
      </c>
      <c r="M53" s="43">
        <v>2</v>
      </c>
      <c r="N53" s="43">
        <v>3</v>
      </c>
      <c r="O53" s="43">
        <v>2</v>
      </c>
      <c r="P53" s="43">
        <v>3</v>
      </c>
      <c r="Q53" s="43">
        <v>2</v>
      </c>
      <c r="R53" s="43">
        <v>2</v>
      </c>
    </row>
    <row r="54" spans="1:20" s="1" customFormat="1" x14ac:dyDescent="0.3">
      <c r="A54" s="49" t="s">
        <v>233</v>
      </c>
      <c r="B54" s="49" t="s">
        <v>232</v>
      </c>
      <c r="C54" s="43">
        <v>4</v>
      </c>
      <c r="D54" s="43">
        <v>4</v>
      </c>
      <c r="E54" s="43">
        <v>4</v>
      </c>
      <c r="F54" s="43">
        <v>4</v>
      </c>
      <c r="G54" s="43">
        <v>5</v>
      </c>
      <c r="H54" s="43">
        <v>3</v>
      </c>
      <c r="I54" s="43">
        <v>13</v>
      </c>
      <c r="J54" s="43">
        <v>4</v>
      </c>
      <c r="K54" s="43">
        <v>3</v>
      </c>
      <c r="L54" s="43">
        <v>9</v>
      </c>
      <c r="M54" s="43">
        <v>1</v>
      </c>
      <c r="N54" s="43">
        <v>2</v>
      </c>
      <c r="O54" s="43">
        <v>8</v>
      </c>
      <c r="P54" s="43">
        <v>2</v>
      </c>
      <c r="Q54" s="43">
        <v>3</v>
      </c>
      <c r="R54" s="43">
        <v>4</v>
      </c>
    </row>
    <row r="55" spans="1:20" s="1" customFormat="1" x14ac:dyDescent="0.3">
      <c r="A55" s="49" t="s">
        <v>731</v>
      </c>
      <c r="B55" s="49" t="s">
        <v>151</v>
      </c>
      <c r="C55" s="43"/>
      <c r="D55" s="43"/>
      <c r="E55" s="43"/>
      <c r="F55" s="43"/>
      <c r="G55" s="43"/>
      <c r="H55" s="43"/>
      <c r="I55" s="43"/>
      <c r="J55" s="43"/>
      <c r="K55" s="43"/>
      <c r="L55" s="43"/>
      <c r="M55" s="43"/>
      <c r="N55" s="43"/>
      <c r="O55" s="43"/>
      <c r="P55" s="43"/>
      <c r="Q55" s="43"/>
      <c r="R55" s="43"/>
      <c r="S55" s="42"/>
    </row>
    <row r="56" spans="1:20" s="1" customFormat="1" x14ac:dyDescent="0.3">
      <c r="A56" s="62" t="s">
        <v>186</v>
      </c>
      <c r="B56" s="62" t="s">
        <v>185</v>
      </c>
      <c r="C56" s="63">
        <v>1</v>
      </c>
      <c r="D56" s="63">
        <v>2</v>
      </c>
      <c r="E56" s="63">
        <v>1</v>
      </c>
      <c r="F56" s="63">
        <v>2</v>
      </c>
      <c r="G56" s="63">
        <v>2</v>
      </c>
      <c r="H56" s="63">
        <v>1</v>
      </c>
      <c r="I56" s="63">
        <v>2</v>
      </c>
      <c r="J56" s="63">
        <v>1</v>
      </c>
      <c r="K56" s="63">
        <v>3</v>
      </c>
      <c r="L56" s="63">
        <v>4</v>
      </c>
      <c r="M56" s="63">
        <v>0</v>
      </c>
      <c r="N56" s="63">
        <v>0</v>
      </c>
      <c r="O56" s="63">
        <v>2</v>
      </c>
      <c r="P56" s="63">
        <v>1</v>
      </c>
      <c r="Q56" s="63">
        <v>1</v>
      </c>
      <c r="R56" s="63">
        <v>1</v>
      </c>
      <c r="S56" s="6"/>
      <c r="T56" s="6"/>
    </row>
    <row r="57" spans="1:20" s="1" customFormat="1" x14ac:dyDescent="0.3">
      <c r="A57" s="62" t="s">
        <v>165</v>
      </c>
      <c r="B57" s="62" t="s">
        <v>164</v>
      </c>
      <c r="C57" s="63">
        <v>1</v>
      </c>
      <c r="D57" s="63">
        <v>2</v>
      </c>
      <c r="E57" s="63">
        <v>1</v>
      </c>
      <c r="F57" s="63">
        <v>0</v>
      </c>
      <c r="G57" s="63">
        <v>2</v>
      </c>
      <c r="H57" s="63">
        <v>1</v>
      </c>
      <c r="I57" s="63">
        <v>3</v>
      </c>
      <c r="J57" s="63">
        <v>1</v>
      </c>
      <c r="K57" s="63">
        <v>2</v>
      </c>
      <c r="L57" s="63">
        <v>3</v>
      </c>
      <c r="M57" s="63">
        <v>0</v>
      </c>
      <c r="N57" s="63">
        <v>0</v>
      </c>
      <c r="O57" s="63">
        <v>1</v>
      </c>
      <c r="P57" s="63">
        <v>0</v>
      </c>
      <c r="Q57" s="63">
        <v>0</v>
      </c>
      <c r="R57" s="63">
        <v>1</v>
      </c>
      <c r="S57" s="6"/>
      <c r="T57" s="6"/>
    </row>
    <row r="58" spans="1:20" s="1" customFormat="1" x14ac:dyDescent="0.3">
      <c r="A58" s="49" t="s">
        <v>215</v>
      </c>
      <c r="B58" s="49" t="s">
        <v>214</v>
      </c>
      <c r="C58" s="43">
        <v>1</v>
      </c>
      <c r="D58" s="43">
        <v>2</v>
      </c>
      <c r="E58" s="43">
        <v>2</v>
      </c>
      <c r="F58" s="43">
        <v>2</v>
      </c>
      <c r="G58" s="43">
        <v>1</v>
      </c>
      <c r="H58" s="43">
        <v>1</v>
      </c>
      <c r="I58" s="43">
        <v>4</v>
      </c>
      <c r="J58" s="43">
        <v>2</v>
      </c>
      <c r="K58" s="43">
        <v>1</v>
      </c>
      <c r="L58" s="43">
        <v>3</v>
      </c>
      <c r="M58" s="43">
        <v>1</v>
      </c>
      <c r="N58" s="43">
        <v>1</v>
      </c>
      <c r="O58" s="43">
        <v>1</v>
      </c>
      <c r="P58" s="43">
        <v>1</v>
      </c>
      <c r="Q58" s="43">
        <v>3</v>
      </c>
      <c r="R58" s="43">
        <v>2</v>
      </c>
      <c r="S58" s="6"/>
    </row>
    <row r="59" spans="1:20" s="1" customFormat="1" x14ac:dyDescent="0.3">
      <c r="A59" s="49" t="s">
        <v>206</v>
      </c>
      <c r="B59" s="49" t="s">
        <v>205</v>
      </c>
      <c r="C59" s="43">
        <v>1</v>
      </c>
      <c r="D59" s="43">
        <v>2</v>
      </c>
      <c r="E59" s="43">
        <v>1</v>
      </c>
      <c r="F59" s="43">
        <v>1</v>
      </c>
      <c r="G59" s="43">
        <v>1</v>
      </c>
      <c r="H59" s="43">
        <v>1</v>
      </c>
      <c r="I59" s="43">
        <v>4</v>
      </c>
      <c r="J59" s="43">
        <v>1</v>
      </c>
      <c r="K59" s="43">
        <v>2</v>
      </c>
      <c r="L59" s="43">
        <v>3</v>
      </c>
      <c r="M59" s="43">
        <v>1</v>
      </c>
      <c r="N59" s="43">
        <v>1</v>
      </c>
      <c r="O59" s="43">
        <v>1</v>
      </c>
      <c r="P59" s="43">
        <v>0</v>
      </c>
      <c r="Q59" s="43">
        <v>2</v>
      </c>
      <c r="R59" s="43">
        <v>1</v>
      </c>
    </row>
    <row r="60" spans="1:20" s="1" customFormat="1" x14ac:dyDescent="0.3">
      <c r="A60" s="62" t="s">
        <v>730</v>
      </c>
      <c r="B60" s="62" t="s">
        <v>146</v>
      </c>
      <c r="C60" s="63">
        <v>2</v>
      </c>
      <c r="D60" s="63">
        <v>2</v>
      </c>
      <c r="E60" s="63">
        <v>3</v>
      </c>
      <c r="F60" s="63">
        <v>3</v>
      </c>
      <c r="G60" s="63">
        <v>3</v>
      </c>
      <c r="H60" s="63">
        <v>2</v>
      </c>
      <c r="I60" s="63">
        <v>3</v>
      </c>
      <c r="J60" s="63">
        <v>2</v>
      </c>
      <c r="K60" s="63">
        <v>3</v>
      </c>
      <c r="L60" s="63">
        <v>3</v>
      </c>
      <c r="M60" s="63">
        <v>0</v>
      </c>
      <c r="N60" s="63">
        <v>0</v>
      </c>
      <c r="O60" s="63">
        <v>1</v>
      </c>
      <c r="P60" s="63">
        <v>1</v>
      </c>
      <c r="Q60" s="63">
        <v>1</v>
      </c>
      <c r="R60" s="63">
        <v>1</v>
      </c>
    </row>
    <row r="61" spans="1:20" s="1" customFormat="1" x14ac:dyDescent="0.3">
      <c r="A61" s="62" t="s">
        <v>181</v>
      </c>
      <c r="B61" s="62" t="s">
        <v>180</v>
      </c>
      <c r="C61" s="63">
        <v>1</v>
      </c>
      <c r="D61" s="63">
        <v>2</v>
      </c>
      <c r="E61" s="63">
        <v>1</v>
      </c>
      <c r="F61" s="63">
        <v>2</v>
      </c>
      <c r="G61" s="63">
        <v>2</v>
      </c>
      <c r="H61" s="63">
        <v>1</v>
      </c>
      <c r="I61" s="63">
        <v>4</v>
      </c>
      <c r="J61" s="63">
        <v>1</v>
      </c>
      <c r="K61" s="63">
        <v>1</v>
      </c>
      <c r="L61" s="63">
        <v>2</v>
      </c>
      <c r="M61" s="63">
        <v>0</v>
      </c>
      <c r="N61" s="63">
        <v>0</v>
      </c>
      <c r="O61" s="63">
        <v>1</v>
      </c>
      <c r="P61" s="63">
        <v>1</v>
      </c>
      <c r="Q61" s="63">
        <v>1</v>
      </c>
      <c r="R61" s="63">
        <v>1</v>
      </c>
      <c r="S61" s="6"/>
      <c r="T61" s="6"/>
    </row>
    <row r="62" spans="1:20" s="1" customFormat="1" x14ac:dyDescent="0.3">
      <c r="A62" s="49" t="s">
        <v>178</v>
      </c>
      <c r="B62" s="49" t="s">
        <v>177</v>
      </c>
      <c r="C62" s="43">
        <v>1</v>
      </c>
      <c r="D62" s="43">
        <v>2</v>
      </c>
      <c r="E62" s="43">
        <v>1</v>
      </c>
      <c r="F62" s="43">
        <v>2</v>
      </c>
      <c r="G62" s="43">
        <v>2</v>
      </c>
      <c r="H62" s="43">
        <v>1</v>
      </c>
      <c r="I62" s="43">
        <v>4</v>
      </c>
      <c r="J62" s="43">
        <v>1</v>
      </c>
      <c r="K62" s="43">
        <v>1</v>
      </c>
      <c r="L62" s="43">
        <v>4</v>
      </c>
      <c r="M62" s="43">
        <v>1</v>
      </c>
      <c r="N62" s="43">
        <v>1</v>
      </c>
      <c r="O62" s="43">
        <v>1</v>
      </c>
      <c r="P62" s="43">
        <v>1</v>
      </c>
      <c r="Q62" s="43">
        <v>3</v>
      </c>
      <c r="R62" s="43">
        <v>1</v>
      </c>
      <c r="S62" s="6"/>
      <c r="T62" s="6"/>
    </row>
    <row r="63" spans="1:20" s="1" customFormat="1" x14ac:dyDescent="0.3">
      <c r="A63" s="49" t="s">
        <v>145</v>
      </c>
      <c r="B63" s="49" t="s">
        <v>144</v>
      </c>
      <c r="C63" s="43"/>
      <c r="D63" s="43"/>
      <c r="E63" s="43"/>
      <c r="F63" s="43"/>
      <c r="G63" s="43"/>
      <c r="H63" s="43"/>
      <c r="I63" s="43"/>
      <c r="J63" s="43"/>
      <c r="K63" s="43"/>
      <c r="L63" s="43"/>
      <c r="M63" s="43"/>
      <c r="N63" s="43"/>
      <c r="O63" s="43"/>
      <c r="P63" s="43"/>
      <c r="Q63" s="43"/>
      <c r="R63" s="43"/>
      <c r="S63" s="6"/>
      <c r="T63" s="2"/>
    </row>
    <row r="64" spans="1:20" s="1" customFormat="1" ht="14.5" thickBot="1" x14ac:dyDescent="0.35">
      <c r="A64" s="56" t="s">
        <v>231</v>
      </c>
      <c r="B64" s="56" t="s">
        <v>230</v>
      </c>
      <c r="C64" s="51">
        <v>1</v>
      </c>
      <c r="D64" s="51">
        <v>2</v>
      </c>
      <c r="E64" s="51">
        <v>1</v>
      </c>
      <c r="F64" s="51">
        <v>2</v>
      </c>
      <c r="G64" s="51">
        <v>1</v>
      </c>
      <c r="H64" s="51">
        <v>1</v>
      </c>
      <c r="I64" s="51">
        <v>3</v>
      </c>
      <c r="J64" s="51">
        <v>5</v>
      </c>
      <c r="K64" s="51">
        <v>1</v>
      </c>
      <c r="L64" s="51">
        <v>3</v>
      </c>
      <c r="M64" s="51">
        <v>1</v>
      </c>
      <c r="N64" s="51">
        <v>1</v>
      </c>
      <c r="O64" s="51">
        <v>1</v>
      </c>
      <c r="P64" s="51">
        <v>1</v>
      </c>
      <c r="Q64" s="51">
        <v>1</v>
      </c>
      <c r="R64" s="51">
        <v>1</v>
      </c>
      <c r="S64" s="6"/>
      <c r="T64" s="6"/>
    </row>
    <row r="66" spans="1:1" x14ac:dyDescent="0.3">
      <c r="A66" s="2" t="s">
        <v>290</v>
      </c>
    </row>
    <row r="88" spans="2:2" x14ac:dyDescent="0.3">
      <c r="B88" t="str">
        <f t="shared" ref="B88:B119" si="0">UPPER(B66)</f>
        <v/>
      </c>
    </row>
    <row r="89" spans="2:2" x14ac:dyDescent="0.3">
      <c r="B89" t="str">
        <f t="shared" si="0"/>
        <v/>
      </c>
    </row>
    <row r="90" spans="2:2" x14ac:dyDescent="0.3">
      <c r="B90" t="str">
        <f t="shared" si="0"/>
        <v/>
      </c>
    </row>
    <row r="91" spans="2:2" x14ac:dyDescent="0.3">
      <c r="B91" t="str">
        <f t="shared" si="0"/>
        <v/>
      </c>
    </row>
    <row r="92" spans="2:2" x14ac:dyDescent="0.3">
      <c r="B92" t="str">
        <f t="shared" si="0"/>
        <v/>
      </c>
    </row>
    <row r="93" spans="2:2" x14ac:dyDescent="0.3">
      <c r="B93" t="str">
        <f t="shared" si="0"/>
        <v/>
      </c>
    </row>
    <row r="94" spans="2:2" x14ac:dyDescent="0.3">
      <c r="B94" t="str">
        <f t="shared" si="0"/>
        <v/>
      </c>
    </row>
    <row r="95" spans="2:2" x14ac:dyDescent="0.3">
      <c r="B95" t="str">
        <f t="shared" si="0"/>
        <v/>
      </c>
    </row>
    <row r="96" spans="2:2" x14ac:dyDescent="0.3">
      <c r="B96" t="str">
        <f t="shared" si="0"/>
        <v/>
      </c>
    </row>
    <row r="97" spans="2:2" x14ac:dyDescent="0.3">
      <c r="B97" t="str">
        <f t="shared" si="0"/>
        <v/>
      </c>
    </row>
    <row r="98" spans="2:2" x14ac:dyDescent="0.3">
      <c r="B98" t="str">
        <f t="shared" si="0"/>
        <v/>
      </c>
    </row>
    <row r="99" spans="2:2" x14ac:dyDescent="0.3">
      <c r="B99" t="str">
        <f t="shared" si="0"/>
        <v/>
      </c>
    </row>
    <row r="100" spans="2:2" x14ac:dyDescent="0.3">
      <c r="B100" t="str">
        <f t="shared" si="0"/>
        <v/>
      </c>
    </row>
    <row r="101" spans="2:2" x14ac:dyDescent="0.3">
      <c r="B101" t="str">
        <f t="shared" si="0"/>
        <v/>
      </c>
    </row>
    <row r="102" spans="2:2" x14ac:dyDescent="0.3">
      <c r="B102" t="str">
        <f t="shared" si="0"/>
        <v/>
      </c>
    </row>
    <row r="103" spans="2:2" x14ac:dyDescent="0.3">
      <c r="B103" t="str">
        <f t="shared" si="0"/>
        <v/>
      </c>
    </row>
    <row r="104" spans="2:2" x14ac:dyDescent="0.3">
      <c r="B104" t="str">
        <f t="shared" si="0"/>
        <v/>
      </c>
    </row>
    <row r="105" spans="2:2" x14ac:dyDescent="0.3">
      <c r="B105" t="str">
        <f t="shared" si="0"/>
        <v/>
      </c>
    </row>
    <row r="106" spans="2:2" x14ac:dyDescent="0.3">
      <c r="B106" t="str">
        <f t="shared" si="0"/>
        <v/>
      </c>
    </row>
    <row r="107" spans="2:2" x14ac:dyDescent="0.3">
      <c r="B107" t="str">
        <f t="shared" si="0"/>
        <v/>
      </c>
    </row>
    <row r="108" spans="2:2" x14ac:dyDescent="0.3">
      <c r="B108" t="str">
        <f t="shared" si="0"/>
        <v/>
      </c>
    </row>
    <row r="109" spans="2:2" x14ac:dyDescent="0.3">
      <c r="B109" t="str">
        <f t="shared" si="0"/>
        <v/>
      </c>
    </row>
    <row r="110" spans="2:2" x14ac:dyDescent="0.3">
      <c r="B110" t="str">
        <f t="shared" si="0"/>
        <v/>
      </c>
    </row>
    <row r="111" spans="2:2" x14ac:dyDescent="0.3">
      <c r="B111" t="str">
        <f t="shared" si="0"/>
        <v/>
      </c>
    </row>
    <row r="112" spans="2:2" x14ac:dyDescent="0.3">
      <c r="B112" t="str">
        <f t="shared" si="0"/>
        <v/>
      </c>
    </row>
    <row r="113" spans="2:2" x14ac:dyDescent="0.3">
      <c r="B113" t="str">
        <f t="shared" si="0"/>
        <v/>
      </c>
    </row>
    <row r="114" spans="2:2" x14ac:dyDescent="0.3">
      <c r="B114" t="str">
        <f t="shared" si="0"/>
        <v/>
      </c>
    </row>
    <row r="115" spans="2:2" x14ac:dyDescent="0.3">
      <c r="B115" t="str">
        <f t="shared" si="0"/>
        <v/>
      </c>
    </row>
    <row r="116" spans="2:2" x14ac:dyDescent="0.3">
      <c r="B116" t="str">
        <f t="shared" si="0"/>
        <v/>
      </c>
    </row>
    <row r="117" spans="2:2" x14ac:dyDescent="0.3">
      <c r="B117" t="str">
        <f t="shared" si="0"/>
        <v/>
      </c>
    </row>
    <row r="118" spans="2:2" x14ac:dyDescent="0.3">
      <c r="B118" t="str">
        <f t="shared" si="0"/>
        <v/>
      </c>
    </row>
    <row r="119" spans="2:2" x14ac:dyDescent="0.3">
      <c r="B119" t="str">
        <f t="shared" si="0"/>
        <v/>
      </c>
    </row>
    <row r="120" spans="2:2" x14ac:dyDescent="0.3">
      <c r="B120" t="str">
        <f t="shared" ref="B120:B151" si="1">UPPER(B98)</f>
        <v/>
      </c>
    </row>
    <row r="121" spans="2:2" x14ac:dyDescent="0.3">
      <c r="B121" t="str">
        <f t="shared" si="1"/>
        <v/>
      </c>
    </row>
    <row r="122" spans="2:2" x14ac:dyDescent="0.3">
      <c r="B122" t="str">
        <f t="shared" si="1"/>
        <v/>
      </c>
    </row>
    <row r="123" spans="2:2" x14ac:dyDescent="0.3">
      <c r="B123" t="str">
        <f t="shared" si="1"/>
        <v/>
      </c>
    </row>
    <row r="124" spans="2:2" x14ac:dyDescent="0.3">
      <c r="B124" t="str">
        <f t="shared" si="1"/>
        <v/>
      </c>
    </row>
    <row r="125" spans="2:2" x14ac:dyDescent="0.3">
      <c r="B125" t="str">
        <f t="shared" si="1"/>
        <v/>
      </c>
    </row>
    <row r="126" spans="2:2" x14ac:dyDescent="0.3">
      <c r="B126" t="str">
        <f t="shared" si="1"/>
        <v/>
      </c>
    </row>
    <row r="127" spans="2:2" x14ac:dyDescent="0.3">
      <c r="B127" t="str">
        <f t="shared" si="1"/>
        <v/>
      </c>
    </row>
    <row r="128" spans="2:2" x14ac:dyDescent="0.3">
      <c r="B128" t="str">
        <f t="shared" si="1"/>
        <v/>
      </c>
    </row>
    <row r="129" spans="2:2" x14ac:dyDescent="0.3">
      <c r="B129" t="str">
        <f t="shared" si="1"/>
        <v/>
      </c>
    </row>
    <row r="130" spans="2:2" x14ac:dyDescent="0.3">
      <c r="B130" t="str">
        <f t="shared" si="1"/>
        <v/>
      </c>
    </row>
    <row r="131" spans="2:2" x14ac:dyDescent="0.3">
      <c r="B131" t="str">
        <f t="shared" si="1"/>
        <v/>
      </c>
    </row>
    <row r="132" spans="2:2" x14ac:dyDescent="0.3">
      <c r="B132" t="str">
        <f t="shared" si="1"/>
        <v/>
      </c>
    </row>
    <row r="133" spans="2:2" x14ac:dyDescent="0.3">
      <c r="B133" t="str">
        <f t="shared" si="1"/>
        <v/>
      </c>
    </row>
    <row r="134" spans="2:2" x14ac:dyDescent="0.3">
      <c r="B134" t="str">
        <f t="shared" si="1"/>
        <v/>
      </c>
    </row>
    <row r="135" spans="2:2" x14ac:dyDescent="0.3">
      <c r="B135" t="str">
        <f t="shared" si="1"/>
        <v/>
      </c>
    </row>
    <row r="136" spans="2:2" x14ac:dyDescent="0.3">
      <c r="B136" t="str">
        <f t="shared" si="1"/>
        <v/>
      </c>
    </row>
    <row r="137" spans="2:2" x14ac:dyDescent="0.3">
      <c r="B137" t="str">
        <f t="shared" si="1"/>
        <v/>
      </c>
    </row>
    <row r="138" spans="2:2" x14ac:dyDescent="0.3">
      <c r="B138" t="str">
        <f t="shared" si="1"/>
        <v/>
      </c>
    </row>
    <row r="139" spans="2:2" x14ac:dyDescent="0.3">
      <c r="B139" t="str">
        <f t="shared" si="1"/>
        <v/>
      </c>
    </row>
    <row r="140" spans="2:2" x14ac:dyDescent="0.3">
      <c r="B140" t="str">
        <f t="shared" si="1"/>
        <v/>
      </c>
    </row>
    <row r="141" spans="2:2" x14ac:dyDescent="0.3">
      <c r="B141" t="str">
        <f t="shared" si="1"/>
        <v/>
      </c>
    </row>
    <row r="142" spans="2:2" x14ac:dyDescent="0.3">
      <c r="B142" t="str">
        <f t="shared" si="1"/>
        <v/>
      </c>
    </row>
    <row r="143" spans="2:2" x14ac:dyDescent="0.3">
      <c r="B143" t="str">
        <f t="shared" si="1"/>
        <v/>
      </c>
    </row>
    <row r="144" spans="2:2" x14ac:dyDescent="0.3">
      <c r="B144" t="str">
        <f t="shared" si="1"/>
        <v/>
      </c>
    </row>
    <row r="145" spans="2:2" x14ac:dyDescent="0.3">
      <c r="B145" t="str">
        <f t="shared" si="1"/>
        <v/>
      </c>
    </row>
    <row r="146" spans="2:2" x14ac:dyDescent="0.3">
      <c r="B146" t="str">
        <f t="shared" si="1"/>
        <v/>
      </c>
    </row>
    <row r="147" spans="2:2" x14ac:dyDescent="0.3">
      <c r="B147" t="str">
        <f t="shared" si="1"/>
        <v/>
      </c>
    </row>
    <row r="148" spans="2:2" x14ac:dyDescent="0.3">
      <c r="B148" t="str">
        <f t="shared" si="1"/>
        <v/>
      </c>
    </row>
    <row r="149" spans="2:2" x14ac:dyDescent="0.3">
      <c r="B149" t="str">
        <f t="shared" si="1"/>
        <v/>
      </c>
    </row>
    <row r="150" spans="2:2" x14ac:dyDescent="0.3">
      <c r="B150" t="str">
        <f t="shared" si="1"/>
        <v/>
      </c>
    </row>
    <row r="151" spans="2:2" x14ac:dyDescent="0.3">
      <c r="B151" t="str">
        <f t="shared" si="1"/>
        <v/>
      </c>
    </row>
    <row r="152" spans="2:2" x14ac:dyDescent="0.3">
      <c r="B152" t="str">
        <f t="shared" ref="B152:B180" si="2">UPPER(B130)</f>
        <v/>
      </c>
    </row>
    <row r="153" spans="2:2" x14ac:dyDescent="0.3">
      <c r="B153" t="str">
        <f t="shared" si="2"/>
        <v/>
      </c>
    </row>
    <row r="154" spans="2:2" x14ac:dyDescent="0.3">
      <c r="B154" t="str">
        <f t="shared" si="2"/>
        <v/>
      </c>
    </row>
    <row r="155" spans="2:2" x14ac:dyDescent="0.3">
      <c r="B155" t="str">
        <f t="shared" si="2"/>
        <v/>
      </c>
    </row>
    <row r="156" spans="2:2" x14ac:dyDescent="0.3">
      <c r="B156" t="str">
        <f t="shared" si="2"/>
        <v/>
      </c>
    </row>
    <row r="157" spans="2:2" x14ac:dyDescent="0.3">
      <c r="B157" t="str">
        <f t="shared" si="2"/>
        <v/>
      </c>
    </row>
    <row r="158" spans="2:2" x14ac:dyDescent="0.3">
      <c r="B158" t="str">
        <f t="shared" si="2"/>
        <v/>
      </c>
    </row>
    <row r="159" spans="2:2" x14ac:dyDescent="0.3">
      <c r="B159" t="str">
        <f t="shared" si="2"/>
        <v/>
      </c>
    </row>
    <row r="160" spans="2:2" x14ac:dyDescent="0.3">
      <c r="B160" t="str">
        <f t="shared" si="2"/>
        <v/>
      </c>
    </row>
    <row r="161" spans="2:2" x14ac:dyDescent="0.3">
      <c r="B161" t="str">
        <f t="shared" si="2"/>
        <v/>
      </c>
    </row>
    <row r="162" spans="2:2" x14ac:dyDescent="0.3">
      <c r="B162" t="str">
        <f t="shared" si="2"/>
        <v/>
      </c>
    </row>
    <row r="163" spans="2:2" x14ac:dyDescent="0.3">
      <c r="B163" t="str">
        <f t="shared" si="2"/>
        <v/>
      </c>
    </row>
    <row r="164" spans="2:2" x14ac:dyDescent="0.3">
      <c r="B164" t="str">
        <f t="shared" si="2"/>
        <v/>
      </c>
    </row>
    <row r="165" spans="2:2" x14ac:dyDescent="0.3">
      <c r="B165" t="str">
        <f t="shared" si="2"/>
        <v/>
      </c>
    </row>
    <row r="166" spans="2:2" x14ac:dyDescent="0.3">
      <c r="B166" t="str">
        <f t="shared" si="2"/>
        <v/>
      </c>
    </row>
    <row r="167" spans="2:2" x14ac:dyDescent="0.3">
      <c r="B167" t="str">
        <f t="shared" si="2"/>
        <v/>
      </c>
    </row>
    <row r="168" spans="2:2" x14ac:dyDescent="0.3">
      <c r="B168" t="str">
        <f t="shared" si="2"/>
        <v/>
      </c>
    </row>
    <row r="169" spans="2:2" x14ac:dyDescent="0.3">
      <c r="B169" t="str">
        <f t="shared" si="2"/>
        <v/>
      </c>
    </row>
    <row r="170" spans="2:2" x14ac:dyDescent="0.3">
      <c r="B170" t="str">
        <f t="shared" si="2"/>
        <v/>
      </c>
    </row>
    <row r="171" spans="2:2" x14ac:dyDescent="0.3">
      <c r="B171" t="str">
        <f t="shared" si="2"/>
        <v/>
      </c>
    </row>
    <row r="172" spans="2:2" x14ac:dyDescent="0.3">
      <c r="B172" t="str">
        <f t="shared" si="2"/>
        <v/>
      </c>
    </row>
    <row r="173" spans="2:2" x14ac:dyDescent="0.3">
      <c r="B173" t="str">
        <f t="shared" si="2"/>
        <v/>
      </c>
    </row>
    <row r="174" spans="2:2" x14ac:dyDescent="0.3">
      <c r="B174" t="str">
        <f t="shared" si="2"/>
        <v/>
      </c>
    </row>
    <row r="175" spans="2:2" x14ac:dyDescent="0.3">
      <c r="B175" t="str">
        <f t="shared" si="2"/>
        <v/>
      </c>
    </row>
    <row r="176" spans="2:2" x14ac:dyDescent="0.3">
      <c r="B176" t="str">
        <f t="shared" si="2"/>
        <v/>
      </c>
    </row>
    <row r="177" spans="2:2" x14ac:dyDescent="0.3">
      <c r="B177" t="str">
        <f t="shared" si="2"/>
        <v/>
      </c>
    </row>
    <row r="178" spans="2:2" x14ac:dyDescent="0.3">
      <c r="B178" t="str">
        <f t="shared" si="2"/>
        <v/>
      </c>
    </row>
    <row r="179" spans="2:2" x14ac:dyDescent="0.3">
      <c r="B179" t="str">
        <f t="shared" si="2"/>
        <v/>
      </c>
    </row>
    <row r="180" spans="2:2" x14ac:dyDescent="0.3">
      <c r="B180" t="str">
        <f t="shared" si="2"/>
        <v/>
      </c>
    </row>
  </sheetData>
  <sortState xmlns:xlrd2="http://schemas.microsoft.com/office/spreadsheetml/2017/richdata2" ref="A5:R64">
    <sortCondition ref="B64"/>
  </sortState>
  <phoneticPr fontId="6" type="noConversion"/>
  <hyperlinks>
    <hyperlink ref="A66" r:id="rId1" xr:uid="{00000000-0004-0000-0500-000000000000}"/>
    <hyperlink ref="B41" r:id="rId2" tooltip="https://www.arabidopsis.org/servlets/TairObject?id=35892&amp;type=locus" xr:uid="{00000000-0004-0000-0500-000001000000}"/>
  </hyperlinks>
  <pageMargins left="0.7" right="0.7" top="0.75" bottom="0.75" header="0.3" footer="0.3"/>
  <pageSetup paperSize="9" orientation="portrait" verticalDpi="0"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32"/>
  <sheetViews>
    <sheetView workbookViewId="0">
      <selection activeCell="W14" sqref="W14"/>
    </sheetView>
  </sheetViews>
  <sheetFormatPr defaultRowHeight="14" x14ac:dyDescent="0.3"/>
  <cols>
    <col min="4" max="13" width="5.58203125" customWidth="1"/>
    <col min="14" max="14" width="5.58203125" style="132" customWidth="1"/>
    <col min="15" max="15" width="5.58203125" style="46" customWidth="1"/>
    <col min="16" max="19" width="5.58203125" customWidth="1"/>
  </cols>
  <sheetData>
    <row r="1" spans="1:21" s="35" customFormat="1" ht="15.5" x14ac:dyDescent="0.35">
      <c r="A1" s="92" t="s">
        <v>2029</v>
      </c>
      <c r="N1" s="138"/>
      <c r="O1" s="139"/>
    </row>
    <row r="2" spans="1:21" s="32" customFormat="1" ht="14.5" thickBot="1" x14ac:dyDescent="0.35">
      <c r="N2" s="140"/>
      <c r="O2" s="141"/>
    </row>
    <row r="3" spans="1:21" s="32" customFormat="1" ht="14.5" thickBot="1" x14ac:dyDescent="0.35">
      <c r="A3" s="33"/>
      <c r="D3" s="51" t="s">
        <v>139</v>
      </c>
      <c r="E3" s="51" t="s">
        <v>138</v>
      </c>
      <c r="F3" s="51" t="s">
        <v>137</v>
      </c>
      <c r="G3" s="51" t="s">
        <v>136</v>
      </c>
      <c r="H3" s="51" t="s">
        <v>135</v>
      </c>
      <c r="I3" s="51" t="s">
        <v>134</v>
      </c>
      <c r="J3" s="51" t="s">
        <v>738</v>
      </c>
      <c r="K3" s="51" t="s">
        <v>133</v>
      </c>
      <c r="L3" s="51" t="s">
        <v>132</v>
      </c>
      <c r="M3" s="51" t="s">
        <v>131</v>
      </c>
      <c r="N3" s="50" t="s">
        <v>130</v>
      </c>
      <c r="O3" s="50" t="s">
        <v>129</v>
      </c>
      <c r="P3" s="51" t="s">
        <v>128</v>
      </c>
      <c r="Q3" s="51" t="s">
        <v>127</v>
      </c>
      <c r="R3" s="51" t="s">
        <v>126</v>
      </c>
      <c r="S3" s="51" t="s">
        <v>125</v>
      </c>
      <c r="T3" s="32" t="s">
        <v>293</v>
      </c>
      <c r="U3" s="32" t="s">
        <v>739</v>
      </c>
    </row>
    <row r="4" spans="1:21" x14ac:dyDescent="0.3">
      <c r="A4" s="31" t="s">
        <v>400</v>
      </c>
      <c r="B4" s="30"/>
      <c r="C4" s="30"/>
    </row>
    <row r="5" spans="1:21" x14ac:dyDescent="0.3">
      <c r="A5" t="s">
        <v>662</v>
      </c>
      <c r="B5" t="s">
        <v>401</v>
      </c>
      <c r="C5" t="s">
        <v>402</v>
      </c>
      <c r="D5">
        <v>1</v>
      </c>
      <c r="E5">
        <v>2</v>
      </c>
      <c r="F5">
        <v>1</v>
      </c>
      <c r="G5">
        <v>2</v>
      </c>
      <c r="H5">
        <v>2</v>
      </c>
      <c r="I5">
        <v>1</v>
      </c>
      <c r="J5">
        <v>5</v>
      </c>
      <c r="K5">
        <v>1</v>
      </c>
      <c r="L5">
        <v>1</v>
      </c>
      <c r="M5">
        <v>1</v>
      </c>
      <c r="N5" s="132">
        <v>0</v>
      </c>
      <c r="O5" s="46">
        <v>0</v>
      </c>
      <c r="P5">
        <v>1</v>
      </c>
      <c r="Q5">
        <v>1</v>
      </c>
      <c r="R5">
        <v>1</v>
      </c>
      <c r="S5">
        <v>1</v>
      </c>
      <c r="T5" t="s">
        <v>294</v>
      </c>
      <c r="U5" t="s">
        <v>294</v>
      </c>
    </row>
    <row r="6" spans="1:21" x14ac:dyDescent="0.3">
      <c r="A6" t="s">
        <v>403</v>
      </c>
      <c r="B6" t="s">
        <v>403</v>
      </c>
      <c r="C6" t="s">
        <v>404</v>
      </c>
      <c r="D6">
        <v>1</v>
      </c>
      <c r="E6">
        <v>1</v>
      </c>
      <c r="F6">
        <v>1</v>
      </c>
      <c r="G6">
        <v>1</v>
      </c>
      <c r="H6">
        <v>1</v>
      </c>
      <c r="I6">
        <v>1</v>
      </c>
      <c r="J6">
        <v>1</v>
      </c>
      <c r="K6">
        <v>1</v>
      </c>
      <c r="L6">
        <v>1</v>
      </c>
      <c r="M6">
        <v>1</v>
      </c>
      <c r="N6" s="132">
        <v>0</v>
      </c>
      <c r="O6" s="46">
        <v>0</v>
      </c>
      <c r="P6">
        <v>1</v>
      </c>
      <c r="Q6">
        <v>1</v>
      </c>
      <c r="R6">
        <v>2</v>
      </c>
      <c r="S6">
        <v>1</v>
      </c>
      <c r="T6" t="s">
        <v>294</v>
      </c>
      <c r="U6" t="s">
        <v>294</v>
      </c>
    </row>
    <row r="7" spans="1:21" x14ac:dyDescent="0.3">
      <c r="A7" t="s">
        <v>405</v>
      </c>
      <c r="B7" t="s">
        <v>406</v>
      </c>
      <c r="C7" t="s">
        <v>407</v>
      </c>
      <c r="D7">
        <v>1</v>
      </c>
      <c r="E7">
        <v>2</v>
      </c>
      <c r="F7">
        <v>1</v>
      </c>
      <c r="G7">
        <v>1</v>
      </c>
      <c r="H7">
        <v>1</v>
      </c>
      <c r="I7">
        <v>1</v>
      </c>
      <c r="J7">
        <v>2</v>
      </c>
      <c r="K7">
        <v>1</v>
      </c>
      <c r="L7">
        <v>1</v>
      </c>
      <c r="M7">
        <v>1</v>
      </c>
      <c r="N7" s="132">
        <v>0</v>
      </c>
      <c r="O7" s="46">
        <v>0</v>
      </c>
      <c r="P7">
        <v>1</v>
      </c>
      <c r="Q7">
        <v>1</v>
      </c>
      <c r="R7">
        <v>1</v>
      </c>
      <c r="S7">
        <v>2</v>
      </c>
      <c r="T7" t="s">
        <v>294</v>
      </c>
      <c r="U7" t="s">
        <v>294</v>
      </c>
    </row>
    <row r="8" spans="1:21" x14ac:dyDescent="0.3">
      <c r="A8" t="s">
        <v>408</v>
      </c>
      <c r="B8" t="s">
        <v>409</v>
      </c>
      <c r="C8" t="s">
        <v>410</v>
      </c>
      <c r="D8">
        <v>2</v>
      </c>
      <c r="E8">
        <v>2</v>
      </c>
      <c r="F8">
        <v>1</v>
      </c>
      <c r="G8">
        <v>3</v>
      </c>
      <c r="H8">
        <v>3</v>
      </c>
      <c r="I8">
        <v>2</v>
      </c>
      <c r="J8">
        <v>3</v>
      </c>
      <c r="K8">
        <v>3</v>
      </c>
      <c r="L8">
        <v>2</v>
      </c>
      <c r="M8">
        <v>4</v>
      </c>
      <c r="N8" s="132">
        <v>2</v>
      </c>
      <c r="O8" s="46">
        <v>2</v>
      </c>
      <c r="P8">
        <v>2</v>
      </c>
      <c r="Q8">
        <v>3</v>
      </c>
      <c r="R8">
        <v>2</v>
      </c>
      <c r="S8">
        <v>1</v>
      </c>
      <c r="T8" t="s">
        <v>411</v>
      </c>
      <c r="U8" t="s">
        <v>661</v>
      </c>
    </row>
    <row r="9" spans="1:21" x14ac:dyDescent="0.3">
      <c r="A9" t="s">
        <v>413</v>
      </c>
      <c r="B9" t="s">
        <v>414</v>
      </c>
      <c r="C9" t="s">
        <v>415</v>
      </c>
      <c r="D9">
        <v>2</v>
      </c>
      <c r="E9">
        <v>2</v>
      </c>
      <c r="F9">
        <v>1</v>
      </c>
      <c r="G9">
        <v>3</v>
      </c>
      <c r="H9">
        <v>3</v>
      </c>
      <c r="I9">
        <v>2</v>
      </c>
      <c r="J9">
        <v>3</v>
      </c>
      <c r="K9">
        <v>3</v>
      </c>
      <c r="L9">
        <v>2</v>
      </c>
      <c r="M9">
        <v>4</v>
      </c>
      <c r="N9" s="132">
        <v>2</v>
      </c>
      <c r="O9" s="46">
        <v>2</v>
      </c>
      <c r="P9">
        <v>2</v>
      </c>
      <c r="Q9">
        <v>3</v>
      </c>
      <c r="R9">
        <v>2</v>
      </c>
      <c r="S9">
        <v>1</v>
      </c>
      <c r="T9" t="s">
        <v>411</v>
      </c>
      <c r="U9" t="s">
        <v>412</v>
      </c>
    </row>
    <row r="10" spans="1:21" x14ac:dyDescent="0.3">
      <c r="A10" t="s">
        <v>416</v>
      </c>
      <c r="B10" t="s">
        <v>417</v>
      </c>
      <c r="C10" t="s">
        <v>418</v>
      </c>
      <c r="D10">
        <v>2</v>
      </c>
      <c r="E10">
        <v>2</v>
      </c>
      <c r="F10">
        <v>1</v>
      </c>
      <c r="G10">
        <v>6</v>
      </c>
      <c r="H10">
        <v>2</v>
      </c>
      <c r="I10">
        <v>1</v>
      </c>
      <c r="J10">
        <v>5</v>
      </c>
      <c r="K10">
        <v>1</v>
      </c>
      <c r="L10">
        <v>1</v>
      </c>
      <c r="M10">
        <v>2</v>
      </c>
      <c r="N10" s="132">
        <v>0</v>
      </c>
      <c r="O10" s="46">
        <v>0</v>
      </c>
      <c r="P10">
        <v>2</v>
      </c>
      <c r="Q10">
        <v>1</v>
      </c>
      <c r="R10">
        <v>1</v>
      </c>
      <c r="S10">
        <v>1</v>
      </c>
      <c r="T10" t="s">
        <v>294</v>
      </c>
      <c r="U10" t="s">
        <v>294</v>
      </c>
    </row>
    <row r="11" spans="1:21" x14ac:dyDescent="0.3">
      <c r="A11" t="s">
        <v>419</v>
      </c>
      <c r="B11" t="s">
        <v>419</v>
      </c>
      <c r="C11" t="s">
        <v>420</v>
      </c>
      <c r="D11">
        <v>2</v>
      </c>
      <c r="E11">
        <v>2</v>
      </c>
      <c r="F11">
        <v>1</v>
      </c>
      <c r="G11">
        <v>6</v>
      </c>
      <c r="H11">
        <v>2</v>
      </c>
      <c r="I11">
        <v>1</v>
      </c>
      <c r="J11">
        <v>5</v>
      </c>
      <c r="K11">
        <v>1</v>
      </c>
      <c r="L11">
        <v>1</v>
      </c>
      <c r="M11">
        <v>2</v>
      </c>
      <c r="N11" s="132">
        <v>0</v>
      </c>
      <c r="O11" s="46">
        <v>0</v>
      </c>
      <c r="P11">
        <v>2</v>
      </c>
      <c r="Q11">
        <v>1</v>
      </c>
      <c r="R11">
        <v>1</v>
      </c>
      <c r="S11">
        <v>1</v>
      </c>
      <c r="T11" t="s">
        <v>294</v>
      </c>
      <c r="U11" t="s">
        <v>294</v>
      </c>
    </row>
    <row r="12" spans="1:21" x14ac:dyDescent="0.3">
      <c r="A12" s="29" t="s">
        <v>421</v>
      </c>
      <c r="B12" s="28"/>
      <c r="C12" s="28"/>
    </row>
    <row r="13" spans="1:21" x14ac:dyDescent="0.3">
      <c r="A13" t="s">
        <v>422</v>
      </c>
      <c r="B13" t="s">
        <v>423</v>
      </c>
      <c r="C13" t="s">
        <v>424</v>
      </c>
      <c r="D13">
        <v>1</v>
      </c>
      <c r="E13">
        <v>2</v>
      </c>
      <c r="F13">
        <v>1</v>
      </c>
      <c r="G13">
        <v>2</v>
      </c>
      <c r="H13">
        <v>1</v>
      </c>
      <c r="I13">
        <v>1</v>
      </c>
      <c r="J13">
        <v>2</v>
      </c>
      <c r="K13">
        <v>1</v>
      </c>
      <c r="L13">
        <v>1</v>
      </c>
      <c r="M13">
        <v>2</v>
      </c>
      <c r="N13" s="132">
        <v>0</v>
      </c>
      <c r="O13" s="46">
        <v>0</v>
      </c>
      <c r="P13">
        <v>2</v>
      </c>
      <c r="Q13">
        <v>1</v>
      </c>
      <c r="R13">
        <v>0</v>
      </c>
      <c r="S13">
        <v>1</v>
      </c>
      <c r="T13" t="s">
        <v>294</v>
      </c>
      <c r="U13" t="s">
        <v>294</v>
      </c>
    </row>
    <row r="14" spans="1:21" x14ac:dyDescent="0.3">
      <c r="A14" t="s">
        <v>425</v>
      </c>
      <c r="B14" t="s">
        <v>426</v>
      </c>
      <c r="C14" t="s">
        <v>427</v>
      </c>
      <c r="D14">
        <v>2</v>
      </c>
      <c r="E14">
        <v>2</v>
      </c>
      <c r="F14">
        <v>1</v>
      </c>
      <c r="G14">
        <v>1</v>
      </c>
      <c r="H14">
        <v>1</v>
      </c>
      <c r="I14">
        <v>3</v>
      </c>
      <c r="J14">
        <v>1</v>
      </c>
      <c r="K14">
        <v>1</v>
      </c>
      <c r="L14">
        <v>1</v>
      </c>
      <c r="M14">
        <v>1</v>
      </c>
      <c r="N14" s="132">
        <v>1</v>
      </c>
      <c r="O14" s="46">
        <v>1</v>
      </c>
      <c r="P14">
        <v>1</v>
      </c>
      <c r="Q14">
        <v>1</v>
      </c>
      <c r="R14">
        <v>1</v>
      </c>
      <c r="S14">
        <v>2</v>
      </c>
      <c r="T14" t="s">
        <v>428</v>
      </c>
      <c r="U14" t="s">
        <v>429</v>
      </c>
    </row>
    <row r="15" spans="1:21" x14ac:dyDescent="0.3">
      <c r="A15" t="s">
        <v>430</v>
      </c>
      <c r="B15" t="s">
        <v>431</v>
      </c>
      <c r="C15" t="s">
        <v>432</v>
      </c>
      <c r="D15">
        <v>2</v>
      </c>
      <c r="E15">
        <v>2</v>
      </c>
      <c r="F15">
        <v>1</v>
      </c>
      <c r="G15">
        <v>1</v>
      </c>
      <c r="H15">
        <v>1</v>
      </c>
      <c r="I15">
        <v>3</v>
      </c>
      <c r="J15">
        <v>1</v>
      </c>
      <c r="K15">
        <v>1</v>
      </c>
      <c r="L15">
        <v>1</v>
      </c>
      <c r="M15">
        <v>1</v>
      </c>
      <c r="N15" s="132">
        <v>1</v>
      </c>
      <c r="O15" s="46">
        <v>1</v>
      </c>
      <c r="P15">
        <v>1</v>
      </c>
      <c r="Q15">
        <v>1</v>
      </c>
      <c r="R15">
        <v>1</v>
      </c>
      <c r="S15">
        <v>2</v>
      </c>
      <c r="T15" t="s">
        <v>428</v>
      </c>
      <c r="U15" t="s">
        <v>429</v>
      </c>
    </row>
    <row r="16" spans="1:21" x14ac:dyDescent="0.3">
      <c r="A16" t="s">
        <v>433</v>
      </c>
      <c r="B16" t="s">
        <v>434</v>
      </c>
      <c r="C16" t="s">
        <v>435</v>
      </c>
      <c r="D16">
        <v>1</v>
      </c>
      <c r="E16">
        <v>1</v>
      </c>
      <c r="F16">
        <v>1</v>
      </c>
      <c r="G16">
        <v>1</v>
      </c>
      <c r="H16">
        <v>1</v>
      </c>
      <c r="I16">
        <v>1</v>
      </c>
      <c r="J16">
        <v>1</v>
      </c>
      <c r="K16">
        <v>1</v>
      </c>
      <c r="L16">
        <v>1</v>
      </c>
      <c r="M16">
        <v>1</v>
      </c>
      <c r="N16" s="132">
        <v>0</v>
      </c>
      <c r="O16" s="46">
        <v>0</v>
      </c>
      <c r="P16">
        <v>1</v>
      </c>
      <c r="Q16">
        <v>1</v>
      </c>
      <c r="R16">
        <v>0</v>
      </c>
      <c r="S16">
        <v>1</v>
      </c>
      <c r="T16" t="s">
        <v>294</v>
      </c>
      <c r="U16" t="s">
        <v>294</v>
      </c>
    </row>
    <row r="17" spans="1:21" x14ac:dyDescent="0.3">
      <c r="A17" t="s">
        <v>436</v>
      </c>
      <c r="B17" t="s">
        <v>437</v>
      </c>
      <c r="C17" t="s">
        <v>438</v>
      </c>
      <c r="D17">
        <v>1</v>
      </c>
      <c r="E17">
        <v>1</v>
      </c>
      <c r="F17">
        <v>1</v>
      </c>
      <c r="G17">
        <v>1</v>
      </c>
      <c r="H17">
        <v>1</v>
      </c>
      <c r="I17">
        <v>1</v>
      </c>
      <c r="J17">
        <v>1</v>
      </c>
      <c r="K17">
        <v>1</v>
      </c>
      <c r="L17">
        <v>1</v>
      </c>
      <c r="M17">
        <v>1</v>
      </c>
      <c r="N17" s="132">
        <v>0</v>
      </c>
      <c r="O17" s="46">
        <v>0</v>
      </c>
      <c r="P17">
        <v>1</v>
      </c>
      <c r="Q17">
        <v>1</v>
      </c>
      <c r="R17">
        <v>1</v>
      </c>
      <c r="S17">
        <v>1</v>
      </c>
      <c r="T17" t="s">
        <v>294</v>
      </c>
      <c r="U17" t="s">
        <v>294</v>
      </c>
    </row>
    <row r="18" spans="1:21" x14ac:dyDescent="0.3">
      <c r="A18" t="s">
        <v>439</v>
      </c>
      <c r="B18" t="s">
        <v>440</v>
      </c>
      <c r="C18" t="s">
        <v>441</v>
      </c>
      <c r="D18">
        <v>2</v>
      </c>
      <c r="E18">
        <v>1</v>
      </c>
      <c r="F18">
        <v>1</v>
      </c>
      <c r="G18">
        <v>4</v>
      </c>
      <c r="H18">
        <v>6</v>
      </c>
      <c r="I18">
        <v>2</v>
      </c>
      <c r="J18">
        <v>2</v>
      </c>
      <c r="K18">
        <v>1</v>
      </c>
      <c r="L18">
        <v>1</v>
      </c>
      <c r="M18">
        <v>2</v>
      </c>
      <c r="N18" s="132">
        <v>0</v>
      </c>
      <c r="O18" s="46">
        <v>0</v>
      </c>
      <c r="P18">
        <v>1</v>
      </c>
      <c r="Q18">
        <v>4</v>
      </c>
      <c r="R18">
        <v>5</v>
      </c>
      <c r="S18">
        <v>1</v>
      </c>
      <c r="T18" t="s">
        <v>294</v>
      </c>
      <c r="U18" t="s">
        <v>294</v>
      </c>
    </row>
    <row r="19" spans="1:21" x14ac:dyDescent="0.3">
      <c r="A19" t="s">
        <v>442</v>
      </c>
      <c r="B19" t="s">
        <v>443</v>
      </c>
      <c r="C19" s="9" t="s">
        <v>444</v>
      </c>
      <c r="D19">
        <v>1</v>
      </c>
      <c r="E19">
        <v>0</v>
      </c>
      <c r="F19">
        <v>1</v>
      </c>
      <c r="G19">
        <v>1</v>
      </c>
      <c r="H19">
        <v>1</v>
      </c>
      <c r="I19">
        <v>1</v>
      </c>
      <c r="J19">
        <v>1</v>
      </c>
      <c r="K19">
        <v>2</v>
      </c>
      <c r="L19">
        <v>1</v>
      </c>
      <c r="M19">
        <v>1</v>
      </c>
      <c r="N19" s="132">
        <v>0</v>
      </c>
      <c r="O19" s="46">
        <v>0</v>
      </c>
      <c r="P19">
        <v>1</v>
      </c>
      <c r="Q19">
        <v>1</v>
      </c>
      <c r="R19">
        <v>1</v>
      </c>
      <c r="S19">
        <v>1</v>
      </c>
      <c r="T19" s="116" t="s">
        <v>294</v>
      </c>
      <c r="U19" s="116" t="s">
        <v>294</v>
      </c>
    </row>
    <row r="20" spans="1:21" x14ac:dyDescent="0.3">
      <c r="A20" t="s">
        <v>445</v>
      </c>
      <c r="B20" t="s">
        <v>446</v>
      </c>
      <c r="C20" s="34" t="s">
        <v>447</v>
      </c>
      <c r="D20">
        <v>1</v>
      </c>
      <c r="E20">
        <v>1</v>
      </c>
      <c r="F20">
        <v>2</v>
      </c>
      <c r="G20">
        <v>1</v>
      </c>
      <c r="H20">
        <v>1</v>
      </c>
      <c r="I20">
        <v>0</v>
      </c>
      <c r="J20">
        <v>2</v>
      </c>
      <c r="K20">
        <v>1</v>
      </c>
      <c r="L20">
        <v>1</v>
      </c>
      <c r="M20">
        <v>2</v>
      </c>
      <c r="N20" s="132">
        <v>0</v>
      </c>
      <c r="O20" s="46">
        <v>0</v>
      </c>
      <c r="P20">
        <v>1</v>
      </c>
      <c r="Q20">
        <v>0</v>
      </c>
      <c r="R20">
        <v>2</v>
      </c>
      <c r="S20">
        <v>0</v>
      </c>
      <c r="T20" t="s">
        <v>294</v>
      </c>
      <c r="U20" t="s">
        <v>294</v>
      </c>
    </row>
    <row r="21" spans="1:21" x14ac:dyDescent="0.3">
      <c r="A21" t="s">
        <v>448</v>
      </c>
      <c r="B21" t="s">
        <v>449</v>
      </c>
      <c r="C21" s="34" t="s">
        <v>450</v>
      </c>
      <c r="D21">
        <v>1</v>
      </c>
      <c r="E21">
        <v>2</v>
      </c>
      <c r="F21">
        <v>1</v>
      </c>
      <c r="G21">
        <v>0</v>
      </c>
      <c r="H21">
        <v>1</v>
      </c>
      <c r="I21">
        <v>0</v>
      </c>
      <c r="J21">
        <v>1</v>
      </c>
      <c r="K21">
        <v>1</v>
      </c>
      <c r="L21">
        <v>1</v>
      </c>
      <c r="M21">
        <v>3</v>
      </c>
      <c r="N21" s="132">
        <v>0</v>
      </c>
      <c r="O21" s="46">
        <v>0</v>
      </c>
      <c r="P21">
        <v>1</v>
      </c>
      <c r="Q21">
        <v>1</v>
      </c>
      <c r="R21">
        <v>1</v>
      </c>
      <c r="S21">
        <v>1</v>
      </c>
      <c r="T21" s="116" t="s">
        <v>294</v>
      </c>
      <c r="U21" s="116" t="s">
        <v>294</v>
      </c>
    </row>
    <row r="22" spans="1:21" x14ac:dyDescent="0.3">
      <c r="A22" t="s">
        <v>451</v>
      </c>
      <c r="B22" t="s">
        <v>452</v>
      </c>
      <c r="C22" s="34" t="s">
        <v>453</v>
      </c>
      <c r="D22">
        <v>1</v>
      </c>
      <c r="E22">
        <v>1</v>
      </c>
      <c r="F22">
        <v>1</v>
      </c>
      <c r="G22">
        <v>1</v>
      </c>
      <c r="H22">
        <v>2</v>
      </c>
      <c r="I22">
        <v>1</v>
      </c>
      <c r="J22">
        <v>1</v>
      </c>
      <c r="K22">
        <v>1</v>
      </c>
      <c r="L22">
        <v>1</v>
      </c>
      <c r="M22">
        <v>1</v>
      </c>
      <c r="N22" s="132">
        <v>0</v>
      </c>
      <c r="O22" s="46">
        <v>0</v>
      </c>
      <c r="P22">
        <v>1</v>
      </c>
      <c r="Q22">
        <v>1</v>
      </c>
      <c r="R22">
        <v>0</v>
      </c>
      <c r="S22">
        <v>0</v>
      </c>
      <c r="T22" t="s">
        <v>294</v>
      </c>
      <c r="U22" t="s">
        <v>294</v>
      </c>
    </row>
    <row r="23" spans="1:21" x14ac:dyDescent="0.3">
      <c r="A23" t="s">
        <v>454</v>
      </c>
      <c r="B23" t="s">
        <v>455</v>
      </c>
      <c r="C23" s="34" t="s">
        <v>456</v>
      </c>
      <c r="D23">
        <v>2</v>
      </c>
      <c r="E23">
        <v>2</v>
      </c>
      <c r="F23">
        <v>1</v>
      </c>
      <c r="G23">
        <v>0</v>
      </c>
      <c r="H23">
        <v>1</v>
      </c>
      <c r="I23">
        <v>1</v>
      </c>
      <c r="J23">
        <v>0</v>
      </c>
      <c r="K23">
        <v>1</v>
      </c>
      <c r="L23">
        <v>2</v>
      </c>
      <c r="M23">
        <v>2</v>
      </c>
      <c r="N23" s="132">
        <v>0</v>
      </c>
      <c r="O23" s="46">
        <v>0</v>
      </c>
      <c r="P23">
        <v>0</v>
      </c>
      <c r="Q23">
        <v>0</v>
      </c>
      <c r="R23">
        <v>1</v>
      </c>
      <c r="S23">
        <v>1</v>
      </c>
      <c r="T23" s="116" t="s">
        <v>294</v>
      </c>
      <c r="U23" s="116" t="s">
        <v>294</v>
      </c>
    </row>
    <row r="24" spans="1:21" x14ac:dyDescent="0.3">
      <c r="A24" t="s">
        <v>457</v>
      </c>
      <c r="B24" t="s">
        <v>458</v>
      </c>
      <c r="C24" s="34" t="s">
        <v>459</v>
      </c>
      <c r="D24">
        <v>2</v>
      </c>
      <c r="E24">
        <v>2</v>
      </c>
      <c r="F24">
        <v>1</v>
      </c>
      <c r="G24">
        <v>0</v>
      </c>
      <c r="H24">
        <v>1</v>
      </c>
      <c r="I24">
        <v>1</v>
      </c>
      <c r="J24">
        <v>0</v>
      </c>
      <c r="K24">
        <v>1</v>
      </c>
      <c r="L24">
        <v>2</v>
      </c>
      <c r="M24">
        <v>2</v>
      </c>
      <c r="N24" s="132">
        <v>0</v>
      </c>
      <c r="O24" s="46">
        <v>0</v>
      </c>
      <c r="P24">
        <v>0</v>
      </c>
      <c r="Q24">
        <v>0</v>
      </c>
      <c r="R24">
        <v>1</v>
      </c>
      <c r="S24">
        <v>1</v>
      </c>
      <c r="T24" s="116" t="s">
        <v>294</v>
      </c>
      <c r="U24" s="116" t="s">
        <v>294</v>
      </c>
    </row>
    <row r="25" spans="1:21" x14ac:dyDescent="0.3">
      <c r="A25" s="29" t="s">
        <v>460</v>
      </c>
      <c r="B25" s="28"/>
      <c r="C25" s="28"/>
    </row>
    <row r="26" spans="1:21" x14ac:dyDescent="0.3">
      <c r="A26" t="s">
        <v>461</v>
      </c>
      <c r="B26" t="s">
        <v>462</v>
      </c>
      <c r="C26" s="9" t="s">
        <v>463</v>
      </c>
      <c r="D26">
        <v>1</v>
      </c>
      <c r="E26">
        <v>1</v>
      </c>
      <c r="F26">
        <v>0</v>
      </c>
      <c r="G26">
        <v>2</v>
      </c>
      <c r="H26">
        <v>3</v>
      </c>
      <c r="I26">
        <v>1</v>
      </c>
      <c r="J26">
        <v>0</v>
      </c>
      <c r="K26">
        <v>0</v>
      </c>
      <c r="L26">
        <v>1</v>
      </c>
      <c r="M26">
        <v>2</v>
      </c>
      <c r="N26" s="132">
        <v>0</v>
      </c>
      <c r="O26" s="46">
        <v>0</v>
      </c>
      <c r="P26">
        <v>0</v>
      </c>
      <c r="Q26">
        <v>0</v>
      </c>
      <c r="R26">
        <v>2</v>
      </c>
      <c r="S26">
        <v>0</v>
      </c>
      <c r="T26" s="116" t="s">
        <v>294</v>
      </c>
      <c r="U26" s="116" t="s">
        <v>294</v>
      </c>
    </row>
    <row r="27" spans="1:21" x14ac:dyDescent="0.3">
      <c r="A27" t="s">
        <v>464</v>
      </c>
      <c r="B27" t="s">
        <v>465</v>
      </c>
      <c r="C27" s="34" t="s">
        <v>466</v>
      </c>
      <c r="D27">
        <v>2</v>
      </c>
      <c r="E27">
        <v>1</v>
      </c>
      <c r="F27">
        <v>1</v>
      </c>
      <c r="G27">
        <v>2</v>
      </c>
      <c r="H27">
        <v>1</v>
      </c>
      <c r="I27">
        <v>1</v>
      </c>
      <c r="J27">
        <v>1</v>
      </c>
      <c r="K27">
        <v>1</v>
      </c>
      <c r="L27">
        <v>1</v>
      </c>
      <c r="M27">
        <v>1</v>
      </c>
      <c r="N27" s="132">
        <v>1</v>
      </c>
      <c r="O27" s="46">
        <v>1</v>
      </c>
      <c r="P27">
        <v>1</v>
      </c>
      <c r="Q27">
        <v>1</v>
      </c>
      <c r="R27">
        <v>1</v>
      </c>
      <c r="S27">
        <v>0</v>
      </c>
      <c r="T27" t="s">
        <v>467</v>
      </c>
      <c r="U27" t="s">
        <v>468</v>
      </c>
    </row>
    <row r="28" spans="1:21" x14ac:dyDescent="0.3">
      <c r="C28" s="34" t="s">
        <v>469</v>
      </c>
      <c r="D28">
        <v>2</v>
      </c>
      <c r="E28">
        <v>1</v>
      </c>
      <c r="F28">
        <v>1</v>
      </c>
      <c r="G28">
        <v>2</v>
      </c>
      <c r="H28">
        <v>1</v>
      </c>
      <c r="I28">
        <v>1</v>
      </c>
      <c r="J28">
        <v>1</v>
      </c>
      <c r="K28">
        <v>1</v>
      </c>
      <c r="L28">
        <v>1</v>
      </c>
      <c r="M28">
        <v>1</v>
      </c>
      <c r="N28" s="132">
        <v>1</v>
      </c>
      <c r="O28" s="46">
        <v>1</v>
      </c>
      <c r="P28">
        <v>1</v>
      </c>
      <c r="Q28">
        <v>1</v>
      </c>
      <c r="R28">
        <v>1</v>
      </c>
      <c r="S28">
        <v>0</v>
      </c>
      <c r="T28" t="s">
        <v>467</v>
      </c>
      <c r="U28" t="s">
        <v>468</v>
      </c>
    </row>
    <row r="29" spans="1:21" x14ac:dyDescent="0.3">
      <c r="A29" t="s">
        <v>470</v>
      </c>
      <c r="B29" t="s">
        <v>471</v>
      </c>
      <c r="C29" s="34" t="s">
        <v>472</v>
      </c>
      <c r="D29">
        <v>1</v>
      </c>
      <c r="E29">
        <v>1</v>
      </c>
      <c r="F29">
        <v>1</v>
      </c>
      <c r="G29">
        <v>3</v>
      </c>
      <c r="H29">
        <v>3</v>
      </c>
      <c r="I29">
        <v>2</v>
      </c>
      <c r="J29">
        <v>1</v>
      </c>
      <c r="K29">
        <v>1</v>
      </c>
      <c r="L29">
        <v>1</v>
      </c>
      <c r="M29">
        <v>1</v>
      </c>
      <c r="N29" s="132">
        <v>1</v>
      </c>
      <c r="O29" s="46">
        <v>1</v>
      </c>
      <c r="P29">
        <v>1</v>
      </c>
      <c r="Q29">
        <v>1</v>
      </c>
      <c r="R29">
        <v>1</v>
      </c>
      <c r="S29">
        <v>1</v>
      </c>
      <c r="T29" t="s">
        <v>473</v>
      </c>
      <c r="U29" t="s">
        <v>474</v>
      </c>
    </row>
    <row r="30" spans="1:21" x14ac:dyDescent="0.3">
      <c r="A30" t="s">
        <v>475</v>
      </c>
      <c r="B30" t="s">
        <v>476</v>
      </c>
      <c r="C30" s="34" t="s">
        <v>477</v>
      </c>
      <c r="D30">
        <v>2</v>
      </c>
      <c r="E30">
        <v>3</v>
      </c>
      <c r="F30">
        <v>2</v>
      </c>
      <c r="G30">
        <v>1</v>
      </c>
      <c r="H30">
        <v>2</v>
      </c>
      <c r="I30">
        <v>1</v>
      </c>
      <c r="J30">
        <v>0</v>
      </c>
      <c r="K30">
        <v>0</v>
      </c>
      <c r="L30">
        <v>1</v>
      </c>
      <c r="M30">
        <v>2</v>
      </c>
      <c r="N30" s="132">
        <v>1</v>
      </c>
      <c r="O30" s="46">
        <v>1</v>
      </c>
      <c r="P30">
        <v>0</v>
      </c>
      <c r="Q30">
        <v>1</v>
      </c>
      <c r="R30">
        <v>1</v>
      </c>
      <c r="S30">
        <v>0</v>
      </c>
      <c r="T30" t="s">
        <v>2087</v>
      </c>
      <c r="U30" t="s">
        <v>478</v>
      </c>
    </row>
    <row r="31" spans="1:21" x14ac:dyDescent="0.3">
      <c r="A31" s="29" t="s">
        <v>479</v>
      </c>
      <c r="B31" s="28"/>
      <c r="C31" s="28"/>
    </row>
    <row r="32" spans="1:21" s="32" customFormat="1" ht="14.5" thickBot="1" x14ac:dyDescent="0.35">
      <c r="A32" s="32" t="s">
        <v>480</v>
      </c>
      <c r="B32" s="32" t="s">
        <v>481</v>
      </c>
      <c r="C32" s="32" t="s">
        <v>482</v>
      </c>
      <c r="D32" s="32">
        <v>1</v>
      </c>
      <c r="E32" s="32">
        <v>1</v>
      </c>
      <c r="F32" s="32">
        <v>1</v>
      </c>
      <c r="G32" s="32">
        <v>1</v>
      </c>
      <c r="H32" s="32">
        <v>1</v>
      </c>
      <c r="I32" s="32">
        <v>1</v>
      </c>
      <c r="J32" s="32">
        <v>1</v>
      </c>
      <c r="K32" s="32">
        <v>1</v>
      </c>
      <c r="L32" s="32">
        <v>1</v>
      </c>
      <c r="M32" s="32">
        <v>1</v>
      </c>
      <c r="N32" s="140">
        <v>1</v>
      </c>
      <c r="O32" s="141">
        <v>1</v>
      </c>
      <c r="P32" s="32">
        <v>1</v>
      </c>
      <c r="Q32" s="32">
        <v>1</v>
      </c>
      <c r="R32" s="32">
        <v>1</v>
      </c>
      <c r="S32" s="32">
        <v>1</v>
      </c>
      <c r="T32" s="32" t="s">
        <v>483</v>
      </c>
      <c r="U32" s="32" t="s">
        <v>484</v>
      </c>
    </row>
  </sheetData>
  <phoneticPr fontId="6"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F07D3-90D2-49D6-BC86-198F52FF5C5B}">
  <dimension ref="A1:W52"/>
  <sheetViews>
    <sheetView topLeftCell="B1" workbookViewId="0">
      <selection activeCell="T28" sqref="T28"/>
    </sheetView>
  </sheetViews>
  <sheetFormatPr defaultRowHeight="14" x14ac:dyDescent="0.3"/>
  <cols>
    <col min="6" max="21" width="5.5" customWidth="1"/>
  </cols>
  <sheetData>
    <row r="1" spans="1:23" ht="15.5" x14ac:dyDescent="0.35">
      <c r="A1" s="92" t="s">
        <v>2030</v>
      </c>
    </row>
    <row r="2" spans="1:23" s="32" customFormat="1" ht="14.5" thickBot="1" x14ac:dyDescent="0.35"/>
    <row r="3" spans="1:23" s="38" customFormat="1" ht="14.5" thickBot="1" x14ac:dyDescent="0.35">
      <c r="A3" s="38" t="s">
        <v>295</v>
      </c>
      <c r="B3" s="38" t="s">
        <v>1085</v>
      </c>
      <c r="C3" s="38" t="s">
        <v>1084</v>
      </c>
      <c r="D3" s="38" t="s">
        <v>737</v>
      </c>
      <c r="F3" s="36" t="s">
        <v>838</v>
      </c>
      <c r="G3" s="36" t="s">
        <v>846</v>
      </c>
      <c r="H3" s="36" t="s">
        <v>837</v>
      </c>
      <c r="I3" s="36" t="s">
        <v>844</v>
      </c>
      <c r="J3" s="36" t="s">
        <v>845</v>
      </c>
      <c r="K3" s="36" t="s">
        <v>840</v>
      </c>
      <c r="L3" s="36" t="s">
        <v>843</v>
      </c>
      <c r="M3" s="36" t="s">
        <v>847</v>
      </c>
      <c r="N3" s="36" t="s">
        <v>841</v>
      </c>
      <c r="O3" s="36" t="s">
        <v>842</v>
      </c>
      <c r="P3" s="36" t="s">
        <v>839</v>
      </c>
      <c r="Q3" s="36" t="s">
        <v>129</v>
      </c>
      <c r="R3" s="36" t="s">
        <v>128</v>
      </c>
      <c r="S3" s="36" t="s">
        <v>127</v>
      </c>
      <c r="T3" s="36" t="s">
        <v>126</v>
      </c>
      <c r="U3" s="36" t="s">
        <v>125</v>
      </c>
      <c r="V3" s="38" t="s">
        <v>293</v>
      </c>
      <c r="W3" s="38" t="s">
        <v>129</v>
      </c>
    </row>
    <row r="4" spans="1:23" s="7" customFormat="1" x14ac:dyDescent="0.3">
      <c r="A4" s="7" t="s">
        <v>1083</v>
      </c>
      <c r="B4" s="7" t="s">
        <v>1082</v>
      </c>
      <c r="C4" s="7" t="s">
        <v>1081</v>
      </c>
      <c r="D4" s="7" t="s">
        <v>848</v>
      </c>
      <c r="F4" s="7">
        <v>4</v>
      </c>
      <c r="G4" s="7">
        <v>1</v>
      </c>
      <c r="H4" s="7">
        <v>8</v>
      </c>
      <c r="I4" s="7">
        <v>1</v>
      </c>
      <c r="J4" s="7">
        <v>0</v>
      </c>
      <c r="K4" s="7">
        <v>1</v>
      </c>
      <c r="L4" s="7">
        <v>10</v>
      </c>
      <c r="M4" s="7">
        <v>1</v>
      </c>
      <c r="N4" s="7">
        <v>2</v>
      </c>
      <c r="O4" s="7">
        <v>2</v>
      </c>
      <c r="P4" s="7">
        <v>0</v>
      </c>
      <c r="Q4" s="7">
        <v>0</v>
      </c>
      <c r="R4" s="7">
        <v>0</v>
      </c>
      <c r="S4" s="7">
        <v>1</v>
      </c>
      <c r="T4" s="7">
        <v>0</v>
      </c>
      <c r="U4" s="7">
        <v>0</v>
      </c>
      <c r="V4" s="7" t="s">
        <v>294</v>
      </c>
      <c r="W4" s="7" t="s">
        <v>294</v>
      </c>
    </row>
    <row r="5" spans="1:23" s="7" customFormat="1" x14ac:dyDescent="0.3">
      <c r="A5" s="7" t="s">
        <v>1080</v>
      </c>
      <c r="B5" s="7" t="s">
        <v>1079</v>
      </c>
      <c r="C5" s="7" t="s">
        <v>1078</v>
      </c>
      <c r="D5" s="7" t="s">
        <v>849</v>
      </c>
      <c r="F5" s="7">
        <v>1</v>
      </c>
      <c r="G5" s="7">
        <v>1</v>
      </c>
      <c r="H5" s="7">
        <v>2</v>
      </c>
      <c r="I5" s="7">
        <v>1</v>
      </c>
      <c r="J5" s="7">
        <v>2</v>
      </c>
      <c r="K5" s="7">
        <v>1</v>
      </c>
      <c r="L5" s="7">
        <v>1</v>
      </c>
      <c r="M5" s="7">
        <v>1</v>
      </c>
      <c r="N5" s="7">
        <v>0</v>
      </c>
      <c r="O5" s="7">
        <v>1</v>
      </c>
      <c r="P5" s="7">
        <v>0</v>
      </c>
      <c r="Q5" s="7">
        <v>0</v>
      </c>
      <c r="R5" s="7">
        <v>0</v>
      </c>
      <c r="S5" s="7">
        <v>0</v>
      </c>
      <c r="T5" s="7">
        <v>1</v>
      </c>
      <c r="U5" s="7">
        <v>0</v>
      </c>
      <c r="V5" s="7" t="s">
        <v>294</v>
      </c>
      <c r="W5" s="7" t="s">
        <v>294</v>
      </c>
    </row>
    <row r="6" spans="1:23" s="7" customFormat="1" x14ac:dyDescent="0.3">
      <c r="A6" s="7" t="s">
        <v>1077</v>
      </c>
      <c r="B6" s="7" t="s">
        <v>1076</v>
      </c>
      <c r="C6" s="7" t="s">
        <v>1075</v>
      </c>
      <c r="D6" s="7" t="s">
        <v>852</v>
      </c>
      <c r="F6" s="7">
        <v>4</v>
      </c>
      <c r="G6" s="7">
        <v>1</v>
      </c>
      <c r="H6" s="7">
        <v>8</v>
      </c>
      <c r="I6" s="7">
        <v>1</v>
      </c>
      <c r="J6" s="7">
        <v>0</v>
      </c>
      <c r="K6" s="7">
        <v>1</v>
      </c>
      <c r="L6" s="7">
        <v>10</v>
      </c>
      <c r="M6" s="7">
        <v>1</v>
      </c>
      <c r="N6" s="7">
        <v>2</v>
      </c>
      <c r="O6" s="7">
        <v>2</v>
      </c>
      <c r="P6" s="7">
        <v>0</v>
      </c>
      <c r="Q6" s="7">
        <v>0</v>
      </c>
      <c r="R6" s="7">
        <v>0</v>
      </c>
      <c r="S6" s="7">
        <v>1</v>
      </c>
      <c r="T6" s="7">
        <v>0</v>
      </c>
      <c r="U6" s="7">
        <v>0</v>
      </c>
      <c r="V6" s="7" t="s">
        <v>294</v>
      </c>
      <c r="W6" s="7" t="s">
        <v>294</v>
      </c>
    </row>
    <row r="7" spans="1:23" s="7" customFormat="1" x14ac:dyDescent="0.3">
      <c r="A7" s="7" t="s">
        <v>1074</v>
      </c>
      <c r="B7" s="7" t="s">
        <v>1073</v>
      </c>
      <c r="C7" s="7" t="s">
        <v>1072</v>
      </c>
      <c r="D7" s="7" t="s">
        <v>850</v>
      </c>
      <c r="F7" s="7">
        <v>4</v>
      </c>
      <c r="G7" s="7">
        <v>1</v>
      </c>
      <c r="H7" s="7">
        <v>8</v>
      </c>
      <c r="I7" s="7">
        <v>1</v>
      </c>
      <c r="J7" s="7">
        <v>0</v>
      </c>
      <c r="K7" s="7">
        <v>1</v>
      </c>
      <c r="L7" s="7">
        <v>10</v>
      </c>
      <c r="M7" s="7">
        <v>1</v>
      </c>
      <c r="N7" s="7">
        <v>2</v>
      </c>
      <c r="O7" s="7">
        <v>2</v>
      </c>
      <c r="P7" s="7">
        <v>0</v>
      </c>
      <c r="Q7" s="7">
        <v>0</v>
      </c>
      <c r="R7" s="7">
        <v>0</v>
      </c>
      <c r="S7" s="7">
        <v>1</v>
      </c>
      <c r="T7" s="7">
        <v>0</v>
      </c>
      <c r="U7" s="7">
        <v>0</v>
      </c>
      <c r="V7" s="7" t="s">
        <v>294</v>
      </c>
      <c r="W7" s="7" t="s">
        <v>294</v>
      </c>
    </row>
    <row r="8" spans="1:23" s="7" customFormat="1" x14ac:dyDescent="0.3">
      <c r="A8" s="7" t="s">
        <v>1071</v>
      </c>
      <c r="B8" s="7" t="s">
        <v>1070</v>
      </c>
      <c r="C8" s="7" t="s">
        <v>1069</v>
      </c>
      <c r="D8" s="7" t="s">
        <v>851</v>
      </c>
      <c r="F8" s="7">
        <v>4</v>
      </c>
      <c r="G8" s="7">
        <v>1</v>
      </c>
      <c r="H8" s="7">
        <v>8</v>
      </c>
      <c r="I8" s="7">
        <v>1</v>
      </c>
      <c r="J8" s="7">
        <v>0</v>
      </c>
      <c r="K8" s="7">
        <v>1</v>
      </c>
      <c r="L8" s="7">
        <v>10</v>
      </c>
      <c r="M8" s="7">
        <v>1</v>
      </c>
      <c r="N8" s="7">
        <v>2</v>
      </c>
      <c r="O8" s="7">
        <v>2</v>
      </c>
      <c r="P8" s="7">
        <v>0</v>
      </c>
      <c r="Q8" s="7">
        <v>0</v>
      </c>
      <c r="R8" s="7">
        <v>0</v>
      </c>
      <c r="S8" s="7">
        <v>1</v>
      </c>
      <c r="T8" s="7">
        <v>0</v>
      </c>
      <c r="U8" s="7">
        <v>0</v>
      </c>
      <c r="V8" s="7" t="s">
        <v>294</v>
      </c>
      <c r="W8" s="7" t="s">
        <v>294</v>
      </c>
    </row>
    <row r="9" spans="1:23" s="7" customFormat="1" x14ac:dyDescent="0.3">
      <c r="A9" s="7" t="s">
        <v>1068</v>
      </c>
      <c r="B9" s="7" t="s">
        <v>1067</v>
      </c>
      <c r="C9" s="7" t="s">
        <v>1066</v>
      </c>
      <c r="D9" s="7" t="s">
        <v>1065</v>
      </c>
      <c r="F9" s="7">
        <v>1</v>
      </c>
      <c r="G9" s="7">
        <v>1</v>
      </c>
      <c r="H9" s="7">
        <v>1</v>
      </c>
      <c r="I9" s="7">
        <v>1</v>
      </c>
      <c r="J9" s="7">
        <v>0</v>
      </c>
      <c r="K9" s="7">
        <v>0</v>
      </c>
      <c r="L9" s="7">
        <v>3</v>
      </c>
      <c r="M9" s="7">
        <v>1</v>
      </c>
      <c r="N9" s="7">
        <v>1</v>
      </c>
      <c r="O9" s="7">
        <v>1</v>
      </c>
      <c r="P9" s="7">
        <v>0</v>
      </c>
      <c r="Q9" s="7">
        <v>0</v>
      </c>
      <c r="R9" s="7">
        <v>0</v>
      </c>
      <c r="S9" s="7">
        <v>1</v>
      </c>
      <c r="T9" s="7">
        <v>1</v>
      </c>
      <c r="U9" s="7">
        <v>1</v>
      </c>
      <c r="V9" s="117" t="s">
        <v>294</v>
      </c>
      <c r="W9" s="117" t="s">
        <v>294</v>
      </c>
    </row>
    <row r="10" spans="1:23" s="7" customFormat="1" x14ac:dyDescent="0.3">
      <c r="A10" s="7" t="s">
        <v>1064</v>
      </c>
      <c r="B10" s="7" t="s">
        <v>1063</v>
      </c>
      <c r="C10" s="7" t="s">
        <v>1062</v>
      </c>
      <c r="D10" s="7" t="s">
        <v>1061</v>
      </c>
      <c r="F10" s="7">
        <v>1</v>
      </c>
      <c r="G10" s="7">
        <v>2</v>
      </c>
      <c r="H10" s="7">
        <v>2</v>
      </c>
      <c r="I10" s="7">
        <v>4</v>
      </c>
      <c r="J10" s="7">
        <v>2</v>
      </c>
      <c r="K10" s="7">
        <v>1</v>
      </c>
      <c r="L10" s="7">
        <v>6</v>
      </c>
      <c r="M10" s="7">
        <v>1</v>
      </c>
      <c r="N10" s="7">
        <v>1</v>
      </c>
      <c r="O10" s="7">
        <v>3</v>
      </c>
      <c r="P10" s="7">
        <v>0</v>
      </c>
      <c r="Q10" s="7">
        <v>0</v>
      </c>
      <c r="R10" s="7">
        <v>1</v>
      </c>
      <c r="S10" s="7">
        <v>1</v>
      </c>
      <c r="T10" s="7">
        <v>2</v>
      </c>
      <c r="U10" s="7">
        <v>1</v>
      </c>
      <c r="V10" s="117" t="s">
        <v>294</v>
      </c>
      <c r="W10" s="117" t="s">
        <v>294</v>
      </c>
    </row>
    <row r="11" spans="1:23" x14ac:dyDescent="0.3">
      <c r="A11" t="s">
        <v>1060</v>
      </c>
      <c r="B11" t="s">
        <v>1059</v>
      </c>
      <c r="C11" t="s">
        <v>1058</v>
      </c>
      <c r="D11" t="s">
        <v>1057</v>
      </c>
      <c r="E11" t="s">
        <v>1056</v>
      </c>
      <c r="F11">
        <v>4</v>
      </c>
      <c r="G11">
        <v>2</v>
      </c>
      <c r="H11">
        <v>1</v>
      </c>
      <c r="I11">
        <v>2</v>
      </c>
      <c r="J11">
        <v>3</v>
      </c>
      <c r="K11">
        <v>3</v>
      </c>
      <c r="L11">
        <v>6</v>
      </c>
      <c r="M11">
        <v>3</v>
      </c>
      <c r="N11">
        <v>3</v>
      </c>
      <c r="O11">
        <v>7</v>
      </c>
      <c r="P11">
        <v>2</v>
      </c>
      <c r="Q11">
        <v>2</v>
      </c>
      <c r="R11">
        <v>1</v>
      </c>
      <c r="S11">
        <v>1</v>
      </c>
      <c r="T11">
        <v>5</v>
      </c>
      <c r="U11">
        <v>3</v>
      </c>
      <c r="V11" t="s">
        <v>1050</v>
      </c>
      <c r="W11" t="s">
        <v>1049</v>
      </c>
    </row>
    <row r="12" spans="1:23" x14ac:dyDescent="0.3">
      <c r="A12" t="s">
        <v>1055</v>
      </c>
      <c r="B12" t="s">
        <v>1054</v>
      </c>
      <c r="C12" t="s">
        <v>1053</v>
      </c>
      <c r="D12" t="s">
        <v>1052</v>
      </c>
      <c r="E12" t="s">
        <v>1051</v>
      </c>
      <c r="F12">
        <v>4</v>
      </c>
      <c r="G12">
        <v>2</v>
      </c>
      <c r="H12">
        <v>1</v>
      </c>
      <c r="I12">
        <v>2</v>
      </c>
      <c r="J12">
        <v>3</v>
      </c>
      <c r="K12">
        <v>3</v>
      </c>
      <c r="L12">
        <v>6</v>
      </c>
      <c r="M12">
        <v>3</v>
      </c>
      <c r="N12">
        <v>3</v>
      </c>
      <c r="O12">
        <v>7</v>
      </c>
      <c r="P12">
        <v>2</v>
      </c>
      <c r="Q12">
        <v>2</v>
      </c>
      <c r="R12">
        <v>1</v>
      </c>
      <c r="S12">
        <v>1</v>
      </c>
      <c r="T12">
        <v>5</v>
      </c>
      <c r="U12">
        <v>3</v>
      </c>
      <c r="V12" t="s">
        <v>1050</v>
      </c>
      <c r="W12" t="s">
        <v>1049</v>
      </c>
    </row>
    <row r="13" spans="1:23" x14ac:dyDescent="0.3">
      <c r="A13" t="s">
        <v>1048</v>
      </c>
      <c r="B13" t="s">
        <v>1047</v>
      </c>
      <c r="C13" t="s">
        <v>2166</v>
      </c>
      <c r="D13" t="s">
        <v>1046</v>
      </c>
      <c r="E13" t="s">
        <v>1045</v>
      </c>
      <c r="F13">
        <v>1</v>
      </c>
      <c r="G13">
        <v>2</v>
      </c>
      <c r="H13">
        <v>1</v>
      </c>
      <c r="I13">
        <v>1</v>
      </c>
      <c r="J13">
        <v>1</v>
      </c>
      <c r="K13">
        <v>1</v>
      </c>
      <c r="L13">
        <v>2</v>
      </c>
      <c r="M13">
        <v>2</v>
      </c>
      <c r="N13">
        <v>1</v>
      </c>
      <c r="O13">
        <v>4</v>
      </c>
      <c r="P13">
        <v>2</v>
      </c>
      <c r="Q13">
        <v>2</v>
      </c>
      <c r="R13">
        <v>1</v>
      </c>
      <c r="S13">
        <v>3</v>
      </c>
      <c r="T13">
        <v>2</v>
      </c>
      <c r="U13">
        <v>2</v>
      </c>
      <c r="V13" t="s">
        <v>2167</v>
      </c>
      <c r="W13" t="s">
        <v>1044</v>
      </c>
    </row>
    <row r="14" spans="1:23" x14ac:dyDescent="0.3">
      <c r="A14" t="s">
        <v>1043</v>
      </c>
      <c r="B14" t="s">
        <v>1042</v>
      </c>
      <c r="C14" t="s">
        <v>1041</v>
      </c>
      <c r="D14" t="s">
        <v>1040</v>
      </c>
      <c r="E14" t="s">
        <v>1039</v>
      </c>
      <c r="F14">
        <v>2</v>
      </c>
      <c r="G14">
        <v>1</v>
      </c>
      <c r="H14">
        <v>1</v>
      </c>
      <c r="I14">
        <v>1</v>
      </c>
      <c r="J14">
        <v>2</v>
      </c>
      <c r="K14">
        <v>1</v>
      </c>
      <c r="L14">
        <v>2</v>
      </c>
      <c r="M14">
        <v>1</v>
      </c>
      <c r="N14">
        <v>3</v>
      </c>
      <c r="O14">
        <v>3</v>
      </c>
      <c r="P14">
        <v>1</v>
      </c>
      <c r="Q14">
        <v>1</v>
      </c>
      <c r="R14">
        <v>1</v>
      </c>
      <c r="S14">
        <v>1</v>
      </c>
      <c r="T14">
        <v>2</v>
      </c>
      <c r="U14">
        <v>2</v>
      </c>
      <c r="V14" t="s">
        <v>298</v>
      </c>
      <c r="W14" t="s">
        <v>299</v>
      </c>
    </row>
    <row r="15" spans="1:23" x14ac:dyDescent="0.3">
      <c r="A15" t="s">
        <v>1038</v>
      </c>
      <c r="B15" t="s">
        <v>1037</v>
      </c>
      <c r="C15" t="s">
        <v>1036</v>
      </c>
      <c r="D15" t="s">
        <v>1035</v>
      </c>
    </row>
    <row r="16" spans="1:23" x14ac:dyDescent="0.3">
      <c r="A16" t="s">
        <v>1034</v>
      </c>
      <c r="B16" t="s">
        <v>1033</v>
      </c>
      <c r="C16" t="s">
        <v>1032</v>
      </c>
      <c r="D16" t="s">
        <v>1031</v>
      </c>
      <c r="F16">
        <v>1</v>
      </c>
      <c r="G16">
        <v>1</v>
      </c>
      <c r="H16">
        <v>2</v>
      </c>
      <c r="I16">
        <v>1</v>
      </c>
      <c r="J16">
        <v>1</v>
      </c>
      <c r="K16">
        <v>1</v>
      </c>
      <c r="L16">
        <v>1</v>
      </c>
      <c r="M16">
        <v>1</v>
      </c>
      <c r="N16">
        <v>1</v>
      </c>
      <c r="O16">
        <v>1</v>
      </c>
      <c r="P16">
        <v>1</v>
      </c>
      <c r="Q16">
        <v>1</v>
      </c>
      <c r="R16">
        <v>1</v>
      </c>
      <c r="S16">
        <v>1</v>
      </c>
      <c r="T16">
        <v>1</v>
      </c>
      <c r="U16">
        <v>0</v>
      </c>
      <c r="V16" t="s">
        <v>2088</v>
      </c>
      <c r="W16" s="101" t="s">
        <v>2089</v>
      </c>
    </row>
    <row r="17" spans="1:23" x14ac:dyDescent="0.3">
      <c r="A17" t="s">
        <v>1030</v>
      </c>
      <c r="B17" t="s">
        <v>1029</v>
      </c>
      <c r="C17" t="s">
        <v>1028</v>
      </c>
      <c r="D17" t="s">
        <v>1027</v>
      </c>
      <c r="E17" t="s">
        <v>1026</v>
      </c>
      <c r="F17">
        <v>1</v>
      </c>
      <c r="G17">
        <v>1</v>
      </c>
      <c r="H17">
        <v>1</v>
      </c>
      <c r="I17">
        <v>1</v>
      </c>
      <c r="J17">
        <v>1</v>
      </c>
      <c r="K17">
        <v>1</v>
      </c>
      <c r="L17">
        <v>1</v>
      </c>
      <c r="M17">
        <v>1</v>
      </c>
      <c r="N17">
        <v>1</v>
      </c>
      <c r="O17">
        <v>1</v>
      </c>
      <c r="P17">
        <v>1</v>
      </c>
      <c r="Q17">
        <v>1</v>
      </c>
      <c r="R17">
        <v>1</v>
      </c>
      <c r="S17">
        <v>1</v>
      </c>
      <c r="T17">
        <v>1</v>
      </c>
      <c r="U17">
        <v>1</v>
      </c>
      <c r="V17" t="s">
        <v>1025</v>
      </c>
      <c r="W17" t="s">
        <v>1024</v>
      </c>
    </row>
    <row r="18" spans="1:23" x14ac:dyDescent="0.3">
      <c r="A18" t="s">
        <v>1023</v>
      </c>
      <c r="B18" t="s">
        <v>1022</v>
      </c>
      <c r="C18" t="s">
        <v>2163</v>
      </c>
      <c r="D18" t="s">
        <v>1021</v>
      </c>
      <c r="F18">
        <v>1</v>
      </c>
      <c r="G18">
        <v>1</v>
      </c>
      <c r="H18">
        <v>1</v>
      </c>
      <c r="I18">
        <v>1</v>
      </c>
      <c r="J18">
        <v>2</v>
      </c>
      <c r="K18">
        <v>1</v>
      </c>
      <c r="L18">
        <v>2</v>
      </c>
      <c r="M18">
        <v>1</v>
      </c>
      <c r="N18">
        <v>1</v>
      </c>
      <c r="O18">
        <v>1</v>
      </c>
      <c r="P18">
        <v>1</v>
      </c>
      <c r="Q18">
        <v>1</v>
      </c>
      <c r="R18">
        <v>1</v>
      </c>
      <c r="S18">
        <v>1</v>
      </c>
      <c r="T18">
        <v>1</v>
      </c>
      <c r="U18">
        <v>1</v>
      </c>
      <c r="V18" s="116" t="s">
        <v>2164</v>
      </c>
      <c r="W18" s="116" t="s">
        <v>2165</v>
      </c>
    </row>
    <row r="19" spans="1:23" x14ac:dyDescent="0.3">
      <c r="A19" t="s">
        <v>914</v>
      </c>
      <c r="B19" t="s">
        <v>913</v>
      </c>
      <c r="C19" t="s">
        <v>912</v>
      </c>
      <c r="D19" t="s">
        <v>911</v>
      </c>
      <c r="F19">
        <v>5</v>
      </c>
      <c r="G19">
        <v>2</v>
      </c>
      <c r="H19">
        <v>1</v>
      </c>
      <c r="I19">
        <v>4</v>
      </c>
      <c r="J19">
        <v>5</v>
      </c>
      <c r="K19">
        <v>3</v>
      </c>
      <c r="L19">
        <v>4</v>
      </c>
      <c r="M19">
        <v>3</v>
      </c>
      <c r="N19">
        <v>2</v>
      </c>
      <c r="O19">
        <v>4</v>
      </c>
      <c r="P19">
        <v>1</v>
      </c>
      <c r="Q19">
        <v>1</v>
      </c>
      <c r="R19">
        <v>3</v>
      </c>
      <c r="S19">
        <v>2</v>
      </c>
      <c r="T19">
        <v>2</v>
      </c>
      <c r="U19">
        <v>2</v>
      </c>
      <c r="V19" t="s">
        <v>910</v>
      </c>
      <c r="W19" t="s">
        <v>909</v>
      </c>
    </row>
    <row r="20" spans="1:23" x14ac:dyDescent="0.3">
      <c r="A20" t="s">
        <v>1020</v>
      </c>
      <c r="B20" t="s">
        <v>1019</v>
      </c>
      <c r="C20" t="s">
        <v>1018</v>
      </c>
      <c r="D20" t="s">
        <v>1017</v>
      </c>
      <c r="E20" t="s">
        <v>1016</v>
      </c>
      <c r="F20">
        <v>1</v>
      </c>
      <c r="G20">
        <v>2</v>
      </c>
      <c r="H20">
        <v>1</v>
      </c>
      <c r="I20">
        <v>1</v>
      </c>
      <c r="J20">
        <v>1</v>
      </c>
      <c r="K20">
        <v>1</v>
      </c>
      <c r="L20">
        <v>2</v>
      </c>
      <c r="M20">
        <v>1</v>
      </c>
      <c r="N20">
        <v>1</v>
      </c>
      <c r="O20">
        <v>2</v>
      </c>
      <c r="P20">
        <v>1</v>
      </c>
      <c r="Q20">
        <v>1</v>
      </c>
      <c r="R20">
        <v>2</v>
      </c>
      <c r="S20">
        <v>2</v>
      </c>
      <c r="T20">
        <v>1</v>
      </c>
      <c r="U20">
        <v>1</v>
      </c>
      <c r="V20" t="s">
        <v>1015</v>
      </c>
      <c r="W20" t="s">
        <v>2168</v>
      </c>
    </row>
    <row r="21" spans="1:23" s="7" customFormat="1" x14ac:dyDescent="0.3">
      <c r="A21" s="7" t="s">
        <v>1014</v>
      </c>
      <c r="B21" s="7" t="s">
        <v>1013</v>
      </c>
      <c r="C21" s="7" t="s">
        <v>1012</v>
      </c>
      <c r="D21" s="7" t="s">
        <v>1011</v>
      </c>
      <c r="E21" s="7" t="s">
        <v>1010</v>
      </c>
      <c r="F21" s="7">
        <v>1</v>
      </c>
      <c r="G21" s="7">
        <v>1</v>
      </c>
      <c r="H21" s="7">
        <v>1</v>
      </c>
      <c r="I21" s="7">
        <v>1</v>
      </c>
      <c r="J21" s="7">
        <v>1</v>
      </c>
      <c r="K21" s="7">
        <v>1</v>
      </c>
      <c r="L21" s="7">
        <v>2</v>
      </c>
      <c r="M21" s="7">
        <v>1</v>
      </c>
      <c r="N21" s="7">
        <v>1</v>
      </c>
      <c r="O21" s="7">
        <v>1</v>
      </c>
      <c r="P21" s="7">
        <v>0</v>
      </c>
      <c r="Q21" s="7">
        <v>0</v>
      </c>
      <c r="R21" s="7">
        <v>1</v>
      </c>
      <c r="S21" s="7">
        <v>0</v>
      </c>
      <c r="T21" s="7">
        <v>1</v>
      </c>
      <c r="U21" s="7">
        <v>0</v>
      </c>
      <c r="V21" s="7" t="s">
        <v>294</v>
      </c>
      <c r="W21" s="7" t="s">
        <v>294</v>
      </c>
    </row>
    <row r="22" spans="1:23" x14ac:dyDescent="0.3">
      <c r="A22" t="s">
        <v>1009</v>
      </c>
      <c r="B22" t="s">
        <v>1008</v>
      </c>
      <c r="C22" t="s">
        <v>1007</v>
      </c>
      <c r="D22" t="s">
        <v>1006</v>
      </c>
      <c r="E22" t="s">
        <v>1005</v>
      </c>
      <c r="F22">
        <v>4</v>
      </c>
      <c r="G22">
        <v>2</v>
      </c>
      <c r="H22">
        <v>1</v>
      </c>
      <c r="I22">
        <v>6</v>
      </c>
      <c r="J22">
        <v>4</v>
      </c>
      <c r="K22">
        <v>1</v>
      </c>
      <c r="L22">
        <v>6</v>
      </c>
      <c r="M22">
        <v>1</v>
      </c>
      <c r="N22">
        <v>3</v>
      </c>
      <c r="O22">
        <v>5</v>
      </c>
      <c r="P22">
        <v>2</v>
      </c>
      <c r="Q22">
        <v>2</v>
      </c>
      <c r="R22">
        <v>1</v>
      </c>
      <c r="S22">
        <v>4</v>
      </c>
      <c r="T22">
        <v>2</v>
      </c>
      <c r="U22">
        <v>3</v>
      </c>
      <c r="V22" t="s">
        <v>916</v>
      </c>
      <c r="W22" t="s">
        <v>915</v>
      </c>
    </row>
    <row r="23" spans="1:23" x14ac:dyDescent="0.3">
      <c r="A23" t="s">
        <v>1004</v>
      </c>
      <c r="B23" t="s">
        <v>1003</v>
      </c>
      <c r="C23" t="s">
        <v>1002</v>
      </c>
      <c r="D23" t="s">
        <v>1001</v>
      </c>
      <c r="F23">
        <v>2</v>
      </c>
      <c r="G23">
        <v>1</v>
      </c>
      <c r="H23">
        <v>2</v>
      </c>
      <c r="I23">
        <v>1</v>
      </c>
      <c r="J23">
        <v>1</v>
      </c>
      <c r="K23">
        <v>1</v>
      </c>
      <c r="L23">
        <v>1</v>
      </c>
      <c r="M23">
        <v>1</v>
      </c>
      <c r="N23">
        <v>2</v>
      </c>
      <c r="O23">
        <v>1</v>
      </c>
      <c r="P23">
        <v>1</v>
      </c>
      <c r="Q23">
        <v>1</v>
      </c>
      <c r="R23">
        <v>0</v>
      </c>
      <c r="S23">
        <v>1</v>
      </c>
      <c r="T23">
        <v>1</v>
      </c>
      <c r="U23">
        <v>0</v>
      </c>
      <c r="V23" t="s">
        <v>969</v>
      </c>
      <c r="W23" t="s">
        <v>968</v>
      </c>
    </row>
    <row r="24" spans="1:23" x14ac:dyDescent="0.3">
      <c r="A24" t="s">
        <v>1000</v>
      </c>
      <c r="B24" t="s">
        <v>999</v>
      </c>
      <c r="C24" t="s">
        <v>998</v>
      </c>
      <c r="D24" t="s">
        <v>997</v>
      </c>
      <c r="E24" t="s">
        <v>996</v>
      </c>
    </row>
    <row r="25" spans="1:23" x14ac:dyDescent="0.3">
      <c r="A25" t="s">
        <v>995</v>
      </c>
      <c r="B25" t="s">
        <v>994</v>
      </c>
      <c r="C25" t="s">
        <v>2169</v>
      </c>
      <c r="D25" t="s">
        <v>993</v>
      </c>
      <c r="E25" t="s">
        <v>992</v>
      </c>
      <c r="F25">
        <v>1</v>
      </c>
      <c r="G25">
        <v>1</v>
      </c>
      <c r="H25">
        <v>3</v>
      </c>
      <c r="I25">
        <v>2</v>
      </c>
      <c r="J25">
        <v>4</v>
      </c>
      <c r="K25">
        <v>2</v>
      </c>
      <c r="L25">
        <v>3</v>
      </c>
      <c r="M25">
        <v>3</v>
      </c>
      <c r="N25">
        <v>2</v>
      </c>
      <c r="O25">
        <v>2</v>
      </c>
      <c r="P25">
        <v>1</v>
      </c>
      <c r="Q25">
        <v>2</v>
      </c>
      <c r="R25">
        <v>2</v>
      </c>
      <c r="S25">
        <v>1</v>
      </c>
      <c r="T25">
        <v>1</v>
      </c>
      <c r="U25">
        <v>0</v>
      </c>
      <c r="V25" t="s">
        <v>991</v>
      </c>
      <c r="W25" t="s">
        <v>990</v>
      </c>
    </row>
    <row r="26" spans="1:23" x14ac:dyDescent="0.3">
      <c r="A26" t="s">
        <v>989</v>
      </c>
      <c r="B26" t="s">
        <v>988</v>
      </c>
      <c r="C26" t="s">
        <v>987</v>
      </c>
      <c r="D26" t="s">
        <v>986</v>
      </c>
      <c r="E26" t="s">
        <v>985</v>
      </c>
    </row>
    <row r="27" spans="1:23" x14ac:dyDescent="0.3">
      <c r="A27" t="s">
        <v>984</v>
      </c>
      <c r="B27" t="s">
        <v>983</v>
      </c>
      <c r="C27" t="s">
        <v>982</v>
      </c>
      <c r="D27" t="s">
        <v>981</v>
      </c>
    </row>
    <row r="28" spans="1:23" x14ac:dyDescent="0.3">
      <c r="A28" t="s">
        <v>980</v>
      </c>
      <c r="B28" t="s">
        <v>979</v>
      </c>
      <c r="C28" t="s">
        <v>978</v>
      </c>
    </row>
    <row r="29" spans="1:23" x14ac:dyDescent="0.3">
      <c r="A29" t="s">
        <v>977</v>
      </c>
      <c r="B29" t="s">
        <v>976</v>
      </c>
      <c r="C29" t="s">
        <v>975</v>
      </c>
      <c r="D29" t="s">
        <v>974</v>
      </c>
    </row>
    <row r="30" spans="1:23" x14ac:dyDescent="0.3">
      <c r="A30" t="s">
        <v>973</v>
      </c>
      <c r="B30" t="s">
        <v>972</v>
      </c>
      <c r="C30" t="s">
        <v>971</v>
      </c>
      <c r="D30" t="s">
        <v>970</v>
      </c>
      <c r="F30">
        <v>2</v>
      </c>
      <c r="G30">
        <v>1</v>
      </c>
      <c r="H30">
        <v>2</v>
      </c>
      <c r="I30">
        <v>1</v>
      </c>
      <c r="J30">
        <v>1</v>
      </c>
      <c r="K30">
        <v>1</v>
      </c>
      <c r="L30">
        <v>1</v>
      </c>
      <c r="M30">
        <v>1</v>
      </c>
      <c r="N30">
        <v>2</v>
      </c>
      <c r="O30">
        <v>1</v>
      </c>
      <c r="P30">
        <v>1</v>
      </c>
      <c r="Q30">
        <v>1</v>
      </c>
      <c r="R30">
        <v>0</v>
      </c>
      <c r="S30">
        <v>1</v>
      </c>
      <c r="T30">
        <v>1</v>
      </c>
      <c r="U30">
        <v>0</v>
      </c>
      <c r="V30" t="s">
        <v>969</v>
      </c>
      <c r="W30" t="s">
        <v>968</v>
      </c>
    </row>
    <row r="31" spans="1:23" x14ac:dyDescent="0.3">
      <c r="A31" t="s">
        <v>967</v>
      </c>
      <c r="B31" t="s">
        <v>966</v>
      </c>
      <c r="C31" t="s">
        <v>965</v>
      </c>
      <c r="D31" t="s">
        <v>964</v>
      </c>
      <c r="E31" t="s">
        <v>963</v>
      </c>
    </row>
    <row r="32" spans="1:23" s="7" customFormat="1" x14ac:dyDescent="0.3">
      <c r="A32" s="7" t="s">
        <v>962</v>
      </c>
      <c r="B32" s="7" t="s">
        <v>961</v>
      </c>
      <c r="C32" s="7" t="s">
        <v>960</v>
      </c>
      <c r="D32" s="7" t="s">
        <v>959</v>
      </c>
      <c r="F32" s="7">
        <v>2</v>
      </c>
      <c r="G32" s="7">
        <v>2</v>
      </c>
      <c r="H32" s="7">
        <v>1</v>
      </c>
      <c r="I32" s="7">
        <v>1</v>
      </c>
      <c r="J32" s="7">
        <v>1</v>
      </c>
      <c r="K32" s="7">
        <v>0</v>
      </c>
      <c r="L32" s="7">
        <v>1</v>
      </c>
      <c r="M32" s="7">
        <v>1</v>
      </c>
      <c r="N32" s="7">
        <v>1</v>
      </c>
      <c r="O32" s="7">
        <v>2</v>
      </c>
      <c r="P32" s="7">
        <v>0</v>
      </c>
      <c r="Q32" s="7">
        <v>0</v>
      </c>
      <c r="R32" s="7">
        <v>1</v>
      </c>
      <c r="S32" s="7">
        <v>1</v>
      </c>
      <c r="T32" s="7">
        <v>1</v>
      </c>
      <c r="U32" s="7">
        <v>0</v>
      </c>
      <c r="V32" s="7" t="s">
        <v>294</v>
      </c>
      <c r="W32" s="7" t="s">
        <v>294</v>
      </c>
    </row>
    <row r="33" spans="1:23" x14ac:dyDescent="0.3">
      <c r="A33" t="s">
        <v>958</v>
      </c>
      <c r="B33" t="s">
        <v>957</v>
      </c>
      <c r="C33" t="s">
        <v>956</v>
      </c>
      <c r="D33" t="s">
        <v>955</v>
      </c>
    </row>
    <row r="34" spans="1:23" s="7" customFormat="1" x14ac:dyDescent="0.3">
      <c r="A34" s="7" t="s">
        <v>954</v>
      </c>
      <c r="B34" s="7" t="s">
        <v>953</v>
      </c>
      <c r="C34" s="7" t="s">
        <v>952</v>
      </c>
      <c r="F34" s="7">
        <v>1</v>
      </c>
      <c r="G34" s="7">
        <v>1</v>
      </c>
      <c r="H34" s="7">
        <v>2</v>
      </c>
      <c r="I34" s="7">
        <v>1</v>
      </c>
      <c r="J34" s="7">
        <v>1</v>
      </c>
      <c r="K34" s="7">
        <v>2</v>
      </c>
      <c r="L34" s="7">
        <v>1</v>
      </c>
      <c r="M34" s="7">
        <v>1</v>
      </c>
      <c r="N34" s="7">
        <v>1</v>
      </c>
      <c r="O34" s="7">
        <v>2</v>
      </c>
      <c r="P34" s="7">
        <v>0</v>
      </c>
      <c r="Q34" s="7">
        <v>0</v>
      </c>
      <c r="R34" s="7">
        <v>0</v>
      </c>
      <c r="S34" s="7">
        <v>1</v>
      </c>
      <c r="T34" s="7">
        <v>1</v>
      </c>
      <c r="U34" s="7">
        <v>0</v>
      </c>
      <c r="V34" s="7" t="s">
        <v>294</v>
      </c>
      <c r="W34" s="7" t="s">
        <v>294</v>
      </c>
    </row>
    <row r="35" spans="1:23" x14ac:dyDescent="0.3">
      <c r="A35" t="s">
        <v>951</v>
      </c>
      <c r="B35" t="s">
        <v>950</v>
      </c>
      <c r="C35" t="s">
        <v>949</v>
      </c>
      <c r="D35" t="s">
        <v>948</v>
      </c>
      <c r="E35" t="s">
        <v>947</v>
      </c>
      <c r="F35">
        <v>4</v>
      </c>
      <c r="G35">
        <v>2</v>
      </c>
      <c r="H35">
        <v>1</v>
      </c>
      <c r="I35">
        <v>6</v>
      </c>
      <c r="J35">
        <v>4</v>
      </c>
      <c r="K35">
        <v>1</v>
      </c>
      <c r="L35">
        <v>6</v>
      </c>
      <c r="M35">
        <v>1</v>
      </c>
      <c r="N35">
        <v>3</v>
      </c>
      <c r="O35">
        <v>5</v>
      </c>
      <c r="P35">
        <v>2</v>
      </c>
      <c r="Q35">
        <v>2</v>
      </c>
      <c r="R35">
        <v>1</v>
      </c>
      <c r="S35">
        <v>4</v>
      </c>
      <c r="T35">
        <v>2</v>
      </c>
      <c r="U35">
        <v>3</v>
      </c>
      <c r="V35" t="s">
        <v>916</v>
      </c>
      <c r="W35" t="s">
        <v>915</v>
      </c>
    </row>
    <row r="36" spans="1:23" x14ac:dyDescent="0.3">
      <c r="A36" t="s">
        <v>946</v>
      </c>
      <c r="B36" t="s">
        <v>945</v>
      </c>
      <c r="C36" t="s">
        <v>944</v>
      </c>
      <c r="D36" t="s">
        <v>943</v>
      </c>
      <c r="E36" t="s">
        <v>942</v>
      </c>
      <c r="F36">
        <v>4</v>
      </c>
      <c r="G36">
        <v>2</v>
      </c>
      <c r="H36">
        <v>1</v>
      </c>
      <c r="I36">
        <v>6</v>
      </c>
      <c r="J36">
        <v>4</v>
      </c>
      <c r="K36">
        <v>1</v>
      </c>
      <c r="L36">
        <v>6</v>
      </c>
      <c r="M36">
        <v>1</v>
      </c>
      <c r="N36">
        <v>3</v>
      </c>
      <c r="O36">
        <v>5</v>
      </c>
      <c r="P36">
        <v>2</v>
      </c>
      <c r="Q36">
        <v>2</v>
      </c>
      <c r="R36">
        <v>1</v>
      </c>
      <c r="S36">
        <v>4</v>
      </c>
      <c r="T36">
        <v>2</v>
      </c>
      <c r="U36">
        <v>3</v>
      </c>
      <c r="V36" t="s">
        <v>916</v>
      </c>
      <c r="W36" t="s">
        <v>915</v>
      </c>
    </row>
    <row r="37" spans="1:23" s="7" customFormat="1" x14ac:dyDescent="0.3">
      <c r="A37" s="7" t="s">
        <v>941</v>
      </c>
      <c r="B37" s="7" t="s">
        <v>940</v>
      </c>
      <c r="C37" s="7" t="s">
        <v>939</v>
      </c>
      <c r="F37" s="7">
        <v>2</v>
      </c>
      <c r="G37" s="7">
        <v>2</v>
      </c>
      <c r="H37" s="7">
        <v>1</v>
      </c>
      <c r="I37" s="7">
        <v>1</v>
      </c>
      <c r="J37" s="7">
        <v>1</v>
      </c>
      <c r="K37" s="7">
        <v>0</v>
      </c>
      <c r="L37" s="7">
        <v>1</v>
      </c>
      <c r="M37" s="7">
        <v>1</v>
      </c>
      <c r="N37" s="7">
        <v>1</v>
      </c>
      <c r="O37" s="7">
        <v>2</v>
      </c>
      <c r="P37" s="7">
        <v>0</v>
      </c>
      <c r="Q37" s="7">
        <v>0</v>
      </c>
      <c r="R37" s="7">
        <v>1</v>
      </c>
      <c r="S37" s="7">
        <v>1</v>
      </c>
      <c r="T37" s="7">
        <v>1</v>
      </c>
      <c r="U37" s="7">
        <v>0</v>
      </c>
      <c r="V37" s="7" t="s">
        <v>294</v>
      </c>
      <c r="W37" s="7" t="s">
        <v>294</v>
      </c>
    </row>
    <row r="38" spans="1:23" x14ac:dyDescent="0.3">
      <c r="A38" t="s">
        <v>938</v>
      </c>
      <c r="B38" t="s">
        <v>937</v>
      </c>
      <c r="C38" t="s">
        <v>936</v>
      </c>
    </row>
    <row r="39" spans="1:23" x14ac:dyDescent="0.3">
      <c r="A39" t="s">
        <v>935</v>
      </c>
      <c r="B39" t="s">
        <v>934</v>
      </c>
      <c r="C39" t="s">
        <v>933</v>
      </c>
      <c r="D39" t="s">
        <v>932</v>
      </c>
    </row>
    <row r="40" spans="1:23" x14ac:dyDescent="0.3">
      <c r="A40" t="s">
        <v>931</v>
      </c>
      <c r="B40" t="s">
        <v>930</v>
      </c>
      <c r="C40" t="s">
        <v>929</v>
      </c>
      <c r="D40" t="s">
        <v>928</v>
      </c>
    </row>
    <row r="41" spans="1:23" x14ac:dyDescent="0.3">
      <c r="A41" t="s">
        <v>927</v>
      </c>
      <c r="B41" t="s">
        <v>926</v>
      </c>
      <c r="C41" t="s">
        <v>925</v>
      </c>
      <c r="D41" t="s">
        <v>924</v>
      </c>
      <c r="F41">
        <v>1</v>
      </c>
      <c r="G41">
        <v>1</v>
      </c>
      <c r="H41">
        <v>7</v>
      </c>
      <c r="I41">
        <v>2</v>
      </c>
      <c r="J41">
        <v>2</v>
      </c>
      <c r="K41">
        <v>1</v>
      </c>
      <c r="L41">
        <v>4</v>
      </c>
      <c r="M41">
        <v>2</v>
      </c>
      <c r="N41">
        <v>2</v>
      </c>
      <c r="O41">
        <v>4</v>
      </c>
      <c r="P41">
        <v>1</v>
      </c>
      <c r="Q41">
        <v>1</v>
      </c>
      <c r="R41">
        <v>1</v>
      </c>
      <c r="S41">
        <v>1</v>
      </c>
      <c r="T41">
        <v>2</v>
      </c>
      <c r="U41">
        <v>1</v>
      </c>
      <c r="V41" t="s">
        <v>2090</v>
      </c>
      <c r="W41" s="101" t="s">
        <v>2091</v>
      </c>
    </row>
    <row r="42" spans="1:23" x14ac:dyDescent="0.3">
      <c r="A42" t="s">
        <v>923</v>
      </c>
      <c r="B42" t="s">
        <v>922</v>
      </c>
      <c r="C42" t="s">
        <v>921</v>
      </c>
    </row>
    <row r="43" spans="1:23" x14ac:dyDescent="0.3">
      <c r="A43" t="s">
        <v>920</v>
      </c>
      <c r="B43" t="s">
        <v>919</v>
      </c>
      <c r="C43" t="s">
        <v>918</v>
      </c>
      <c r="D43" t="s">
        <v>917</v>
      </c>
      <c r="F43">
        <v>4</v>
      </c>
      <c r="G43">
        <v>2</v>
      </c>
      <c r="H43">
        <v>1</v>
      </c>
      <c r="I43">
        <v>6</v>
      </c>
      <c r="J43">
        <v>4</v>
      </c>
      <c r="K43">
        <v>1</v>
      </c>
      <c r="L43">
        <v>6</v>
      </c>
      <c r="M43">
        <v>1</v>
      </c>
      <c r="N43">
        <v>3</v>
      </c>
      <c r="O43">
        <v>5</v>
      </c>
      <c r="P43">
        <v>2</v>
      </c>
      <c r="Q43">
        <v>2</v>
      </c>
      <c r="R43">
        <v>1</v>
      </c>
      <c r="S43">
        <v>4</v>
      </c>
      <c r="T43">
        <v>2</v>
      </c>
      <c r="U43">
        <v>3</v>
      </c>
      <c r="V43" t="s">
        <v>916</v>
      </c>
      <c r="W43" t="s">
        <v>915</v>
      </c>
    </row>
    <row r="44" spans="1:23" x14ac:dyDescent="0.3">
      <c r="A44" t="s">
        <v>914</v>
      </c>
      <c r="B44" t="s">
        <v>913</v>
      </c>
      <c r="C44" t="s">
        <v>912</v>
      </c>
      <c r="D44" t="s">
        <v>911</v>
      </c>
      <c r="F44">
        <v>5</v>
      </c>
      <c r="G44">
        <v>2</v>
      </c>
      <c r="H44">
        <v>1</v>
      </c>
      <c r="I44">
        <v>4</v>
      </c>
      <c r="J44">
        <v>5</v>
      </c>
      <c r="K44">
        <v>3</v>
      </c>
      <c r="L44">
        <v>4</v>
      </c>
      <c r="M44">
        <v>3</v>
      </c>
      <c r="N44">
        <v>2</v>
      </c>
      <c r="O44">
        <v>4</v>
      </c>
      <c r="P44">
        <v>1</v>
      </c>
      <c r="Q44">
        <v>1</v>
      </c>
      <c r="R44">
        <v>3</v>
      </c>
      <c r="S44">
        <v>2</v>
      </c>
      <c r="T44">
        <v>2</v>
      </c>
      <c r="U44">
        <v>2</v>
      </c>
      <c r="V44" t="s">
        <v>910</v>
      </c>
      <c r="W44" t="s">
        <v>909</v>
      </c>
    </row>
    <row r="45" spans="1:23" x14ac:dyDescent="0.3">
      <c r="A45" t="s">
        <v>908</v>
      </c>
      <c r="B45" t="s">
        <v>907</v>
      </c>
      <c r="C45" t="s">
        <v>906</v>
      </c>
      <c r="D45" t="s">
        <v>905</v>
      </c>
      <c r="E45" t="s">
        <v>904</v>
      </c>
      <c r="F45">
        <v>1</v>
      </c>
      <c r="G45">
        <v>1</v>
      </c>
      <c r="H45">
        <v>2</v>
      </c>
      <c r="I45">
        <v>1</v>
      </c>
      <c r="J45">
        <v>2</v>
      </c>
      <c r="K45">
        <v>1</v>
      </c>
      <c r="L45">
        <v>1</v>
      </c>
      <c r="M45">
        <v>1</v>
      </c>
      <c r="N45">
        <v>1</v>
      </c>
      <c r="O45">
        <v>1</v>
      </c>
      <c r="P45">
        <v>1</v>
      </c>
      <c r="Q45">
        <v>1</v>
      </c>
      <c r="R45">
        <v>1</v>
      </c>
      <c r="S45">
        <v>0</v>
      </c>
      <c r="T45">
        <v>3</v>
      </c>
      <c r="U45">
        <v>1</v>
      </c>
      <c r="V45" t="s">
        <v>903</v>
      </c>
      <c r="W45" t="s">
        <v>902</v>
      </c>
    </row>
    <row r="46" spans="1:23" x14ac:dyDescent="0.3">
      <c r="A46" t="s">
        <v>901</v>
      </c>
      <c r="B46" t="s">
        <v>900</v>
      </c>
      <c r="C46" t="s">
        <v>899</v>
      </c>
    </row>
    <row r="47" spans="1:23" x14ac:dyDescent="0.3">
      <c r="A47" t="s">
        <v>898</v>
      </c>
      <c r="B47" t="s">
        <v>897</v>
      </c>
      <c r="C47" t="s">
        <v>896</v>
      </c>
      <c r="D47" t="s">
        <v>895</v>
      </c>
      <c r="E47" t="s">
        <v>894</v>
      </c>
      <c r="F47">
        <v>4</v>
      </c>
      <c r="G47">
        <v>2</v>
      </c>
      <c r="H47">
        <v>1</v>
      </c>
      <c r="I47">
        <v>4</v>
      </c>
      <c r="J47">
        <v>2</v>
      </c>
      <c r="K47">
        <v>2</v>
      </c>
      <c r="L47">
        <v>6</v>
      </c>
      <c r="M47">
        <v>2</v>
      </c>
      <c r="N47">
        <v>2</v>
      </c>
      <c r="O47">
        <v>7</v>
      </c>
      <c r="P47">
        <v>1</v>
      </c>
      <c r="Q47">
        <v>1</v>
      </c>
      <c r="R47">
        <v>2</v>
      </c>
      <c r="S47">
        <v>1</v>
      </c>
      <c r="T47">
        <v>1</v>
      </c>
      <c r="U47">
        <v>4</v>
      </c>
      <c r="V47" t="s">
        <v>878</v>
      </c>
      <c r="W47" t="s">
        <v>877</v>
      </c>
    </row>
    <row r="48" spans="1:23" x14ac:dyDescent="0.3">
      <c r="A48" t="s">
        <v>893</v>
      </c>
      <c r="B48" t="s">
        <v>892</v>
      </c>
      <c r="C48" t="s">
        <v>891</v>
      </c>
      <c r="D48" t="s">
        <v>890</v>
      </c>
      <c r="E48" t="s">
        <v>889</v>
      </c>
      <c r="F48">
        <v>4</v>
      </c>
      <c r="G48">
        <v>2</v>
      </c>
      <c r="H48">
        <v>1</v>
      </c>
      <c r="I48">
        <v>4</v>
      </c>
      <c r="J48">
        <v>2</v>
      </c>
      <c r="K48">
        <v>2</v>
      </c>
      <c r="L48">
        <v>6</v>
      </c>
      <c r="M48">
        <v>2</v>
      </c>
      <c r="N48">
        <v>2</v>
      </c>
      <c r="O48">
        <v>7</v>
      </c>
      <c r="P48">
        <v>1</v>
      </c>
      <c r="Q48">
        <v>1</v>
      </c>
      <c r="R48">
        <v>2</v>
      </c>
      <c r="S48">
        <v>1</v>
      </c>
      <c r="T48">
        <v>1</v>
      </c>
      <c r="U48">
        <v>4</v>
      </c>
      <c r="V48" t="s">
        <v>878</v>
      </c>
      <c r="W48" t="s">
        <v>877</v>
      </c>
    </row>
    <row r="49" spans="1:23" x14ac:dyDescent="0.3">
      <c r="A49" t="s">
        <v>888</v>
      </c>
      <c r="B49" t="s">
        <v>887</v>
      </c>
      <c r="C49" t="s">
        <v>886</v>
      </c>
      <c r="D49" t="s">
        <v>885</v>
      </c>
      <c r="E49" t="s">
        <v>884</v>
      </c>
      <c r="F49">
        <v>4</v>
      </c>
      <c r="G49">
        <v>2</v>
      </c>
      <c r="H49">
        <v>1</v>
      </c>
      <c r="I49">
        <v>4</v>
      </c>
      <c r="J49">
        <v>2</v>
      </c>
      <c r="K49">
        <v>2</v>
      </c>
      <c r="L49">
        <v>6</v>
      </c>
      <c r="M49">
        <v>2</v>
      </c>
      <c r="N49">
        <v>2</v>
      </c>
      <c r="O49">
        <v>7</v>
      </c>
      <c r="P49">
        <v>1</v>
      </c>
      <c r="Q49">
        <v>1</v>
      </c>
      <c r="R49">
        <v>2</v>
      </c>
      <c r="S49">
        <v>1</v>
      </c>
      <c r="T49">
        <v>1</v>
      </c>
      <c r="U49">
        <v>4</v>
      </c>
      <c r="V49" t="s">
        <v>878</v>
      </c>
      <c r="W49" t="s">
        <v>877</v>
      </c>
    </row>
    <row r="50" spans="1:23" x14ac:dyDescent="0.3">
      <c r="A50" t="s">
        <v>883</v>
      </c>
      <c r="B50" t="s">
        <v>882</v>
      </c>
      <c r="C50" t="s">
        <v>881</v>
      </c>
      <c r="D50" t="s">
        <v>880</v>
      </c>
      <c r="E50" t="s">
        <v>879</v>
      </c>
      <c r="F50">
        <v>4</v>
      </c>
      <c r="G50">
        <v>2</v>
      </c>
      <c r="H50">
        <v>1</v>
      </c>
      <c r="I50">
        <v>4</v>
      </c>
      <c r="J50">
        <v>2</v>
      </c>
      <c r="K50">
        <v>2</v>
      </c>
      <c r="L50">
        <v>6</v>
      </c>
      <c r="M50">
        <v>2</v>
      </c>
      <c r="N50">
        <v>2</v>
      </c>
      <c r="O50">
        <v>7</v>
      </c>
      <c r="P50">
        <v>1</v>
      </c>
      <c r="Q50">
        <v>1</v>
      </c>
      <c r="R50">
        <v>2</v>
      </c>
      <c r="S50">
        <v>1</v>
      </c>
      <c r="T50">
        <v>1</v>
      </c>
      <c r="U50">
        <v>4</v>
      </c>
      <c r="V50" t="s">
        <v>878</v>
      </c>
      <c r="W50" t="s">
        <v>877</v>
      </c>
    </row>
    <row r="51" spans="1:23" x14ac:dyDescent="0.3">
      <c r="A51" t="s">
        <v>876</v>
      </c>
      <c r="B51" t="s">
        <v>875</v>
      </c>
      <c r="C51" t="s">
        <v>874</v>
      </c>
      <c r="D51" t="s">
        <v>873</v>
      </c>
      <c r="E51" t="s">
        <v>872</v>
      </c>
      <c r="F51">
        <v>4</v>
      </c>
      <c r="G51">
        <v>2</v>
      </c>
      <c r="H51">
        <v>2</v>
      </c>
      <c r="I51">
        <v>5</v>
      </c>
      <c r="J51">
        <v>3</v>
      </c>
      <c r="K51">
        <v>2</v>
      </c>
      <c r="L51">
        <v>4</v>
      </c>
      <c r="M51">
        <v>2</v>
      </c>
      <c r="N51">
        <v>2</v>
      </c>
      <c r="O51">
        <v>6</v>
      </c>
      <c r="P51">
        <v>1</v>
      </c>
      <c r="Q51">
        <v>1</v>
      </c>
      <c r="R51">
        <v>2</v>
      </c>
      <c r="S51">
        <v>1</v>
      </c>
      <c r="T51">
        <v>4</v>
      </c>
      <c r="U51">
        <v>3</v>
      </c>
      <c r="V51" t="s">
        <v>871</v>
      </c>
      <c r="W51" t="s">
        <v>870</v>
      </c>
    </row>
    <row r="52" spans="1:23" s="32" customFormat="1" ht="14.5" thickBot="1" x14ac:dyDescent="0.35">
      <c r="A52" s="32" t="s">
        <v>869</v>
      </c>
      <c r="B52" s="32" t="s">
        <v>868</v>
      </c>
      <c r="C52" s="32" t="s">
        <v>867</v>
      </c>
      <c r="D52" s="32" t="s">
        <v>866</v>
      </c>
      <c r="E52" s="32" t="s">
        <v>865</v>
      </c>
    </row>
  </sheetData>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BF4C2-4967-435B-8306-DD22C9EE97F9}">
  <dimension ref="A1:AX362"/>
  <sheetViews>
    <sheetView zoomScaleNormal="100" workbookViewId="0">
      <selection activeCell="N351" sqref="N351:O351"/>
    </sheetView>
  </sheetViews>
  <sheetFormatPr defaultRowHeight="14" x14ac:dyDescent="0.3"/>
  <cols>
    <col min="2" max="2" width="16.83203125" customWidth="1"/>
    <col min="3" max="3" width="10.75" customWidth="1"/>
    <col min="4" max="4" width="4.33203125" style="34" customWidth="1"/>
    <col min="5" max="13" width="4.33203125" customWidth="1"/>
    <col min="14" max="14" width="5.08203125" style="133" customWidth="1"/>
    <col min="15" max="15" width="4.33203125" style="133" customWidth="1"/>
    <col min="16" max="19" width="4.33203125" customWidth="1"/>
    <col min="20" max="20" width="5.25" customWidth="1"/>
  </cols>
  <sheetData>
    <row r="1" spans="1:50" ht="15.5" x14ac:dyDescent="0.35">
      <c r="A1" s="92" t="s">
        <v>1993</v>
      </c>
    </row>
    <row r="2" spans="1:50" x14ac:dyDescent="0.3">
      <c r="A2" s="91" t="s">
        <v>1992</v>
      </c>
    </row>
    <row r="3" spans="1:50" s="32" customFormat="1" ht="14.5" thickBot="1" x14ac:dyDescent="0.35">
      <c r="A3" s="90"/>
      <c r="D3" s="89"/>
      <c r="N3" s="89"/>
      <c r="O3" s="89"/>
    </row>
    <row r="4" spans="1:50" s="38" customFormat="1" ht="14.5" thickBot="1" x14ac:dyDescent="0.35">
      <c r="A4" s="38" t="s">
        <v>1991</v>
      </c>
      <c r="B4" s="38" t="s">
        <v>1990</v>
      </c>
      <c r="C4" s="38" t="s">
        <v>1989</v>
      </c>
      <c r="D4" s="88" t="s">
        <v>838</v>
      </c>
      <c r="E4" s="38" t="s">
        <v>846</v>
      </c>
      <c r="F4" s="38" t="s">
        <v>837</v>
      </c>
      <c r="G4" s="38" t="s">
        <v>844</v>
      </c>
      <c r="H4" s="38" t="s">
        <v>845</v>
      </c>
      <c r="I4" s="38" t="s">
        <v>840</v>
      </c>
      <c r="J4" s="38" t="s">
        <v>843</v>
      </c>
      <c r="K4" s="38" t="s">
        <v>847</v>
      </c>
      <c r="L4" s="38" t="s">
        <v>841</v>
      </c>
      <c r="M4" s="38" t="s">
        <v>842</v>
      </c>
      <c r="N4" s="88" t="s">
        <v>839</v>
      </c>
      <c r="O4" s="88" t="s">
        <v>129</v>
      </c>
      <c r="P4" s="38" t="s">
        <v>128</v>
      </c>
      <c r="Q4" s="38" t="s">
        <v>127</v>
      </c>
      <c r="R4" s="38" t="s">
        <v>126</v>
      </c>
      <c r="S4" s="38" t="s">
        <v>125</v>
      </c>
      <c r="T4" s="32" t="s">
        <v>1988</v>
      </c>
      <c r="U4" s="38" t="s">
        <v>293</v>
      </c>
      <c r="V4" s="38" t="s">
        <v>739</v>
      </c>
    </row>
    <row r="5" spans="1:50" s="72" customFormat="1" x14ac:dyDescent="0.3">
      <c r="A5" s="13" t="s">
        <v>1987</v>
      </c>
      <c r="B5" s="13" t="s">
        <v>1979</v>
      </c>
      <c r="C5" s="13" t="s">
        <v>2170</v>
      </c>
      <c r="D5" s="84">
        <v>1</v>
      </c>
      <c r="E5" s="13">
        <v>2</v>
      </c>
      <c r="F5" s="13">
        <v>1</v>
      </c>
      <c r="G5" s="13">
        <v>2</v>
      </c>
      <c r="H5" s="13">
        <v>1</v>
      </c>
      <c r="I5" s="13">
        <v>1</v>
      </c>
      <c r="J5" s="13">
        <v>2</v>
      </c>
      <c r="K5" s="13">
        <v>1</v>
      </c>
      <c r="L5" s="13">
        <v>2</v>
      </c>
      <c r="M5" s="13">
        <v>3</v>
      </c>
      <c r="N5" s="137">
        <v>1</v>
      </c>
      <c r="O5" s="137">
        <v>1</v>
      </c>
      <c r="P5" s="13">
        <v>1</v>
      </c>
      <c r="Q5" s="13">
        <v>1</v>
      </c>
      <c r="R5" s="13">
        <v>1</v>
      </c>
      <c r="S5" s="13">
        <v>1</v>
      </c>
      <c r="T5" s="13">
        <v>2</v>
      </c>
      <c r="U5" s="13" t="s">
        <v>1986</v>
      </c>
      <c r="V5" s="13" t="s">
        <v>2171</v>
      </c>
      <c r="W5"/>
      <c r="X5"/>
      <c r="Y5"/>
      <c r="Z5"/>
      <c r="AA5"/>
      <c r="AB5"/>
      <c r="AC5"/>
      <c r="AD5"/>
      <c r="AE5"/>
      <c r="AF5"/>
      <c r="AG5"/>
      <c r="AH5"/>
      <c r="AI5"/>
      <c r="AJ5"/>
      <c r="AK5"/>
      <c r="AL5"/>
      <c r="AM5"/>
      <c r="AN5"/>
      <c r="AO5"/>
      <c r="AP5"/>
      <c r="AQ5"/>
      <c r="AR5"/>
      <c r="AS5"/>
      <c r="AT5"/>
      <c r="AU5"/>
      <c r="AV5"/>
      <c r="AW5"/>
      <c r="AX5"/>
    </row>
    <row r="6" spans="1:50" s="72" customFormat="1" x14ac:dyDescent="0.3">
      <c r="A6" s="13" t="s">
        <v>1780</v>
      </c>
      <c r="B6" s="13" t="s">
        <v>1979</v>
      </c>
      <c r="C6" s="13" t="s">
        <v>1779</v>
      </c>
      <c r="D6" s="84">
        <v>2</v>
      </c>
      <c r="E6" s="13">
        <v>2</v>
      </c>
      <c r="F6" s="13">
        <v>2</v>
      </c>
      <c r="G6" s="13">
        <v>2</v>
      </c>
      <c r="H6" s="13">
        <v>2</v>
      </c>
      <c r="I6" s="13">
        <v>2</v>
      </c>
      <c r="J6" s="13">
        <v>5</v>
      </c>
      <c r="K6" s="13">
        <v>2</v>
      </c>
      <c r="L6" s="13">
        <v>2</v>
      </c>
      <c r="M6" s="13">
        <v>2</v>
      </c>
      <c r="N6" s="137">
        <v>1</v>
      </c>
      <c r="O6" s="137">
        <v>1</v>
      </c>
      <c r="P6" s="13">
        <v>2</v>
      </c>
      <c r="Q6" s="13">
        <v>1</v>
      </c>
      <c r="R6" s="13">
        <v>2</v>
      </c>
      <c r="S6" s="13">
        <v>2</v>
      </c>
      <c r="T6" s="13">
        <v>4</v>
      </c>
      <c r="U6" s="13" t="s">
        <v>1778</v>
      </c>
      <c r="V6" s="13" t="s">
        <v>1777</v>
      </c>
      <c r="W6"/>
      <c r="X6"/>
      <c r="Y6"/>
      <c r="Z6"/>
      <c r="AA6"/>
      <c r="AB6"/>
      <c r="AC6"/>
      <c r="AD6"/>
      <c r="AE6"/>
      <c r="AF6"/>
      <c r="AG6"/>
      <c r="AH6"/>
      <c r="AI6"/>
      <c r="AJ6"/>
      <c r="AK6"/>
      <c r="AL6"/>
      <c r="AM6"/>
      <c r="AN6"/>
      <c r="AO6"/>
      <c r="AP6"/>
      <c r="AQ6"/>
      <c r="AR6"/>
      <c r="AS6"/>
      <c r="AT6"/>
      <c r="AU6"/>
      <c r="AV6"/>
      <c r="AW6"/>
      <c r="AX6"/>
    </row>
    <row r="7" spans="1:50" s="72" customFormat="1" x14ac:dyDescent="0.3">
      <c r="A7" s="13" t="s">
        <v>1238</v>
      </c>
      <c r="B7" s="13" t="s">
        <v>1979</v>
      </c>
      <c r="C7" s="13" t="s">
        <v>1985</v>
      </c>
      <c r="D7" s="84">
        <v>6</v>
      </c>
      <c r="E7" s="13">
        <v>1</v>
      </c>
      <c r="F7" s="13">
        <v>3</v>
      </c>
      <c r="G7" s="13">
        <v>2</v>
      </c>
      <c r="H7" s="13">
        <v>2</v>
      </c>
      <c r="I7" s="13">
        <v>1</v>
      </c>
      <c r="J7" s="13">
        <v>4</v>
      </c>
      <c r="K7" s="13">
        <v>3</v>
      </c>
      <c r="L7" s="13">
        <v>1</v>
      </c>
      <c r="M7" s="13">
        <v>2</v>
      </c>
      <c r="N7" s="137">
        <v>1</v>
      </c>
      <c r="O7" s="137">
        <v>1</v>
      </c>
      <c r="P7" s="13">
        <v>1</v>
      </c>
      <c r="Q7" s="13">
        <v>3</v>
      </c>
      <c r="R7" s="13">
        <v>4</v>
      </c>
      <c r="S7" s="13">
        <v>4</v>
      </c>
      <c r="T7" s="13">
        <v>0</v>
      </c>
      <c r="U7" s="13" t="s">
        <v>1209</v>
      </c>
      <c r="V7" s="13" t="s">
        <v>1208</v>
      </c>
      <c r="W7" s="69"/>
      <c r="X7"/>
      <c r="Y7"/>
      <c r="Z7"/>
      <c r="AA7"/>
      <c r="AB7"/>
      <c r="AC7"/>
      <c r="AD7"/>
      <c r="AE7"/>
      <c r="AF7"/>
      <c r="AG7"/>
      <c r="AH7"/>
      <c r="AI7"/>
      <c r="AJ7"/>
      <c r="AK7"/>
      <c r="AL7"/>
      <c r="AM7"/>
      <c r="AN7"/>
      <c r="AO7"/>
      <c r="AP7"/>
      <c r="AQ7"/>
      <c r="AR7"/>
      <c r="AS7"/>
      <c r="AT7"/>
      <c r="AU7"/>
      <c r="AV7"/>
      <c r="AW7"/>
      <c r="AX7"/>
    </row>
    <row r="8" spans="1:50" s="72" customFormat="1" x14ac:dyDescent="0.3">
      <c r="A8" s="13" t="s">
        <v>1984</v>
      </c>
      <c r="B8" s="13" t="s">
        <v>1979</v>
      </c>
      <c r="C8" s="13" t="s">
        <v>2172</v>
      </c>
      <c r="D8" s="84">
        <v>6</v>
      </c>
      <c r="E8" s="13">
        <v>1</v>
      </c>
      <c r="F8" s="13">
        <v>3</v>
      </c>
      <c r="G8" s="13">
        <v>2</v>
      </c>
      <c r="H8" s="13">
        <v>2</v>
      </c>
      <c r="I8" s="13">
        <v>1</v>
      </c>
      <c r="J8" s="13">
        <v>4</v>
      </c>
      <c r="K8" s="13">
        <v>3</v>
      </c>
      <c r="L8" s="13">
        <v>1</v>
      </c>
      <c r="M8" s="13">
        <v>2</v>
      </c>
      <c r="N8" s="137">
        <v>1</v>
      </c>
      <c r="O8" s="137">
        <v>1</v>
      </c>
      <c r="P8" s="13">
        <v>1</v>
      </c>
      <c r="Q8" s="13">
        <v>3</v>
      </c>
      <c r="R8" s="13">
        <v>4</v>
      </c>
      <c r="S8" s="13">
        <v>4</v>
      </c>
      <c r="T8" s="13">
        <v>0</v>
      </c>
      <c r="U8" s="131" t="s">
        <v>1209</v>
      </c>
      <c r="V8" s="13" t="s">
        <v>1208</v>
      </c>
      <c r="W8" s="69"/>
      <c r="X8"/>
      <c r="Y8"/>
      <c r="Z8"/>
      <c r="AA8"/>
      <c r="AB8"/>
      <c r="AC8"/>
      <c r="AD8"/>
      <c r="AE8"/>
      <c r="AF8"/>
      <c r="AG8"/>
      <c r="AH8"/>
      <c r="AI8"/>
      <c r="AJ8"/>
      <c r="AK8"/>
      <c r="AL8"/>
      <c r="AM8"/>
      <c r="AN8"/>
      <c r="AO8"/>
      <c r="AP8"/>
      <c r="AQ8"/>
      <c r="AR8"/>
      <c r="AS8"/>
      <c r="AT8"/>
      <c r="AU8"/>
      <c r="AV8"/>
      <c r="AW8"/>
      <c r="AX8"/>
    </row>
    <row r="9" spans="1:50" s="72" customFormat="1" x14ac:dyDescent="0.3">
      <c r="A9" s="13" t="s">
        <v>1983</v>
      </c>
      <c r="B9" s="13" t="s">
        <v>1979</v>
      </c>
      <c r="C9" s="13" t="s">
        <v>1982</v>
      </c>
      <c r="D9" s="84">
        <v>2</v>
      </c>
      <c r="E9" s="13">
        <v>1</v>
      </c>
      <c r="F9" s="13">
        <v>1</v>
      </c>
      <c r="G9" s="13">
        <v>1</v>
      </c>
      <c r="H9" s="13">
        <v>1</v>
      </c>
      <c r="I9" s="13">
        <v>1</v>
      </c>
      <c r="J9" s="13">
        <v>0</v>
      </c>
      <c r="K9" s="13">
        <v>1</v>
      </c>
      <c r="L9" s="13">
        <v>1</v>
      </c>
      <c r="M9" s="13">
        <v>1</v>
      </c>
      <c r="N9" s="137">
        <v>0</v>
      </c>
      <c r="O9" s="137">
        <v>0</v>
      </c>
      <c r="P9" s="13">
        <v>1</v>
      </c>
      <c r="Q9" s="13">
        <v>1</v>
      </c>
      <c r="R9" s="13">
        <v>0</v>
      </c>
      <c r="S9" s="13">
        <v>0</v>
      </c>
      <c r="T9" s="13">
        <v>0</v>
      </c>
      <c r="U9" s="13" t="s">
        <v>294</v>
      </c>
      <c r="V9" s="13" t="s">
        <v>294</v>
      </c>
      <c r="W9" s="7"/>
      <c r="X9"/>
      <c r="Y9"/>
      <c r="Z9"/>
      <c r="AA9"/>
      <c r="AB9"/>
      <c r="AC9"/>
      <c r="AD9"/>
      <c r="AE9"/>
      <c r="AF9"/>
      <c r="AG9"/>
      <c r="AH9"/>
      <c r="AI9"/>
      <c r="AJ9"/>
      <c r="AK9"/>
      <c r="AL9"/>
      <c r="AM9"/>
      <c r="AN9"/>
      <c r="AO9"/>
      <c r="AP9"/>
      <c r="AQ9"/>
      <c r="AR9"/>
      <c r="AS9"/>
      <c r="AT9"/>
      <c r="AU9"/>
      <c r="AV9"/>
      <c r="AW9"/>
      <c r="AX9"/>
    </row>
    <row r="10" spans="1:50" s="72" customFormat="1" x14ac:dyDescent="0.3">
      <c r="A10" s="13" t="s">
        <v>1981</v>
      </c>
      <c r="B10" s="13" t="s">
        <v>1979</v>
      </c>
      <c r="C10" s="13" t="s">
        <v>1980</v>
      </c>
      <c r="D10" s="84">
        <v>2</v>
      </c>
      <c r="E10" s="13">
        <v>1</v>
      </c>
      <c r="F10" s="13">
        <v>1</v>
      </c>
      <c r="G10" s="13">
        <v>1</v>
      </c>
      <c r="H10" s="13">
        <v>1</v>
      </c>
      <c r="I10" s="13">
        <v>1</v>
      </c>
      <c r="J10" s="13">
        <v>0</v>
      </c>
      <c r="K10" s="13">
        <v>1</v>
      </c>
      <c r="L10" s="13">
        <v>1</v>
      </c>
      <c r="M10" s="13">
        <v>1</v>
      </c>
      <c r="N10" s="137">
        <v>0</v>
      </c>
      <c r="O10" s="137">
        <v>0</v>
      </c>
      <c r="P10" s="13">
        <v>1</v>
      </c>
      <c r="Q10" s="13">
        <v>1</v>
      </c>
      <c r="R10" s="13">
        <v>0</v>
      </c>
      <c r="S10" s="13">
        <v>0</v>
      </c>
      <c r="T10" s="13">
        <v>0</v>
      </c>
      <c r="U10" s="13" t="s">
        <v>294</v>
      </c>
      <c r="V10" s="13" t="s">
        <v>294</v>
      </c>
      <c r="W10" s="7"/>
      <c r="X10"/>
      <c r="Y10"/>
      <c r="Z10"/>
      <c r="AA10"/>
      <c r="AB10"/>
      <c r="AC10"/>
      <c r="AD10"/>
      <c r="AE10"/>
      <c r="AF10"/>
      <c r="AG10"/>
      <c r="AH10"/>
      <c r="AI10"/>
      <c r="AJ10"/>
      <c r="AK10"/>
      <c r="AL10"/>
      <c r="AM10"/>
      <c r="AN10"/>
      <c r="AO10"/>
      <c r="AP10"/>
      <c r="AQ10"/>
      <c r="AR10"/>
      <c r="AS10"/>
      <c r="AT10"/>
      <c r="AU10"/>
      <c r="AV10"/>
      <c r="AW10"/>
      <c r="AX10"/>
    </row>
    <row r="11" spans="1:50" s="72" customFormat="1" x14ac:dyDescent="0.3">
      <c r="A11" s="13" t="s">
        <v>1291</v>
      </c>
      <c r="B11" s="13" t="s">
        <v>1979</v>
      </c>
      <c r="C11" s="13" t="s">
        <v>1290</v>
      </c>
      <c r="D11" s="84">
        <v>4</v>
      </c>
      <c r="E11" s="13">
        <v>2</v>
      </c>
      <c r="F11" s="13">
        <v>2</v>
      </c>
      <c r="G11" s="13">
        <v>2</v>
      </c>
      <c r="H11" s="13">
        <v>2</v>
      </c>
      <c r="I11" s="13">
        <v>1</v>
      </c>
      <c r="J11" s="13">
        <v>4</v>
      </c>
      <c r="K11" s="13">
        <v>2</v>
      </c>
      <c r="L11" s="13">
        <v>2</v>
      </c>
      <c r="M11" s="13">
        <v>3</v>
      </c>
      <c r="N11" s="137">
        <v>1</v>
      </c>
      <c r="O11" s="137">
        <v>1</v>
      </c>
      <c r="P11" s="13">
        <v>2</v>
      </c>
      <c r="Q11" s="13">
        <v>1</v>
      </c>
      <c r="R11" s="13">
        <v>1</v>
      </c>
      <c r="S11" s="13">
        <v>2</v>
      </c>
      <c r="T11" s="13">
        <v>1</v>
      </c>
      <c r="U11" s="13" t="s">
        <v>1289</v>
      </c>
      <c r="V11" s="13" t="s">
        <v>1288</v>
      </c>
      <c r="W11"/>
      <c r="X11"/>
      <c r="Y11"/>
      <c r="Z11"/>
      <c r="AA11"/>
      <c r="AB11"/>
      <c r="AC11"/>
      <c r="AD11"/>
      <c r="AE11"/>
      <c r="AF11"/>
      <c r="AG11"/>
      <c r="AH11"/>
      <c r="AI11"/>
      <c r="AJ11"/>
      <c r="AK11"/>
      <c r="AL11"/>
      <c r="AM11"/>
      <c r="AN11"/>
      <c r="AO11"/>
      <c r="AP11"/>
      <c r="AQ11"/>
      <c r="AR11"/>
      <c r="AS11"/>
      <c r="AT11"/>
      <c r="AU11"/>
      <c r="AV11"/>
      <c r="AW11"/>
      <c r="AX11"/>
    </row>
    <row r="12" spans="1:50" s="72" customFormat="1" x14ac:dyDescent="0.3">
      <c r="A12" s="72" t="s">
        <v>1978</v>
      </c>
      <c r="B12" s="72" t="s">
        <v>1929</v>
      </c>
      <c r="C12" s="72" t="s">
        <v>1977</v>
      </c>
      <c r="D12" s="83">
        <v>2</v>
      </c>
      <c r="E12" s="72">
        <v>1</v>
      </c>
      <c r="F12" s="72">
        <v>1</v>
      </c>
      <c r="G12" s="72">
        <v>1</v>
      </c>
      <c r="H12" s="72">
        <v>1</v>
      </c>
      <c r="I12" s="72">
        <v>1</v>
      </c>
      <c r="J12" s="72">
        <v>4</v>
      </c>
      <c r="K12" s="72">
        <v>1</v>
      </c>
      <c r="L12" s="72">
        <v>1</v>
      </c>
      <c r="M12" s="72">
        <v>3</v>
      </c>
      <c r="N12" s="124">
        <v>0</v>
      </c>
      <c r="O12" s="124">
        <v>0</v>
      </c>
      <c r="P12" s="72">
        <v>1</v>
      </c>
      <c r="Q12" s="72">
        <v>1</v>
      </c>
      <c r="R12" s="72">
        <v>1</v>
      </c>
      <c r="S12" s="72">
        <v>1</v>
      </c>
      <c r="T12" s="72">
        <v>0</v>
      </c>
      <c r="U12" s="72" t="s">
        <v>294</v>
      </c>
      <c r="V12" s="72" t="s">
        <v>294</v>
      </c>
      <c r="W12" s="7"/>
      <c r="X12"/>
      <c r="Y12"/>
      <c r="Z12"/>
      <c r="AA12"/>
      <c r="AB12"/>
      <c r="AC12"/>
      <c r="AD12"/>
      <c r="AE12"/>
      <c r="AF12"/>
      <c r="AG12"/>
      <c r="AH12"/>
      <c r="AI12"/>
      <c r="AJ12"/>
      <c r="AK12"/>
      <c r="AL12"/>
      <c r="AM12"/>
      <c r="AN12"/>
      <c r="AO12"/>
      <c r="AP12"/>
      <c r="AQ12"/>
      <c r="AR12"/>
      <c r="AS12"/>
      <c r="AT12"/>
      <c r="AU12"/>
      <c r="AV12"/>
      <c r="AW12"/>
      <c r="AX12"/>
    </row>
    <row r="13" spans="1:50" s="72" customFormat="1" x14ac:dyDescent="0.3">
      <c r="A13" s="72" t="s">
        <v>1976</v>
      </c>
      <c r="B13" s="72" t="s">
        <v>1929</v>
      </c>
      <c r="C13" s="72" t="s">
        <v>1975</v>
      </c>
      <c r="D13" s="83">
        <v>2</v>
      </c>
      <c r="E13" s="72">
        <v>2</v>
      </c>
      <c r="F13" s="72">
        <v>2</v>
      </c>
      <c r="G13" s="72">
        <v>2</v>
      </c>
      <c r="H13" s="72">
        <v>2</v>
      </c>
      <c r="I13" s="72">
        <v>1</v>
      </c>
      <c r="J13" s="72">
        <v>2</v>
      </c>
      <c r="K13" s="72">
        <v>1</v>
      </c>
      <c r="L13" s="72">
        <v>2</v>
      </c>
      <c r="M13" s="72">
        <v>3</v>
      </c>
      <c r="N13" s="124">
        <v>0</v>
      </c>
      <c r="O13" s="124">
        <v>0</v>
      </c>
      <c r="P13" s="72">
        <v>2</v>
      </c>
      <c r="Q13" s="72">
        <v>1</v>
      </c>
      <c r="R13" s="72">
        <v>1</v>
      </c>
      <c r="S13" s="72">
        <v>1</v>
      </c>
      <c r="T13" s="72">
        <v>0</v>
      </c>
      <c r="U13" s="72" t="s">
        <v>294</v>
      </c>
      <c r="V13" s="72" t="s">
        <v>1129</v>
      </c>
      <c r="W13" s="7"/>
      <c r="X13"/>
      <c r="Y13"/>
      <c r="Z13"/>
      <c r="AA13"/>
      <c r="AB13"/>
      <c r="AC13"/>
      <c r="AD13"/>
      <c r="AE13"/>
      <c r="AF13"/>
      <c r="AG13"/>
      <c r="AH13"/>
      <c r="AI13"/>
      <c r="AJ13"/>
      <c r="AK13"/>
      <c r="AL13"/>
      <c r="AM13"/>
      <c r="AN13"/>
      <c r="AO13"/>
      <c r="AP13"/>
      <c r="AQ13"/>
      <c r="AR13"/>
      <c r="AS13"/>
      <c r="AT13"/>
      <c r="AU13"/>
      <c r="AV13"/>
      <c r="AW13"/>
      <c r="AX13"/>
    </row>
    <row r="14" spans="1:50" s="72" customFormat="1" x14ac:dyDescent="0.3">
      <c r="A14" s="72" t="s">
        <v>1974</v>
      </c>
      <c r="B14" s="72" t="s">
        <v>1929</v>
      </c>
      <c r="C14" s="72" t="s">
        <v>1973</v>
      </c>
      <c r="D14" s="83">
        <v>4</v>
      </c>
      <c r="E14" s="72">
        <v>2</v>
      </c>
      <c r="F14" s="72">
        <v>2</v>
      </c>
      <c r="G14" s="72">
        <v>3</v>
      </c>
      <c r="H14" s="72">
        <v>2</v>
      </c>
      <c r="I14" s="72">
        <v>1</v>
      </c>
      <c r="J14" s="72">
        <v>5</v>
      </c>
      <c r="K14" s="72">
        <v>2</v>
      </c>
      <c r="L14" s="72">
        <v>2</v>
      </c>
      <c r="M14" s="72">
        <v>8</v>
      </c>
      <c r="N14" s="124">
        <v>1</v>
      </c>
      <c r="O14" s="124">
        <v>1</v>
      </c>
      <c r="P14" s="72">
        <v>2</v>
      </c>
      <c r="Q14" s="72">
        <v>2</v>
      </c>
      <c r="R14" s="72">
        <v>3</v>
      </c>
      <c r="S14" s="72">
        <v>3</v>
      </c>
      <c r="T14" s="72">
        <v>1</v>
      </c>
      <c r="U14" s="72" t="s">
        <v>1970</v>
      </c>
      <c r="V14" s="72" t="s">
        <v>1969</v>
      </c>
      <c r="W14"/>
      <c r="X14"/>
      <c r="Y14"/>
      <c r="Z14"/>
      <c r="AA14"/>
      <c r="AB14"/>
      <c r="AC14"/>
      <c r="AD14"/>
      <c r="AE14"/>
      <c r="AF14"/>
      <c r="AG14"/>
      <c r="AH14"/>
      <c r="AI14"/>
      <c r="AJ14"/>
      <c r="AK14"/>
      <c r="AL14"/>
      <c r="AM14"/>
      <c r="AN14"/>
      <c r="AO14"/>
      <c r="AP14"/>
      <c r="AQ14"/>
      <c r="AR14"/>
      <c r="AS14"/>
      <c r="AT14"/>
      <c r="AU14"/>
      <c r="AV14"/>
      <c r="AW14"/>
      <c r="AX14"/>
    </row>
    <row r="15" spans="1:50" x14ac:dyDescent="0.3">
      <c r="A15" s="72" t="s">
        <v>1972</v>
      </c>
      <c r="B15" s="72" t="s">
        <v>1929</v>
      </c>
      <c r="C15" s="72" t="s">
        <v>1971</v>
      </c>
      <c r="D15" s="83">
        <v>4</v>
      </c>
      <c r="E15" s="72">
        <v>2</v>
      </c>
      <c r="F15" s="72">
        <v>2</v>
      </c>
      <c r="G15" s="72">
        <v>3</v>
      </c>
      <c r="H15" s="72">
        <v>2</v>
      </c>
      <c r="I15" s="72">
        <v>1</v>
      </c>
      <c r="J15" s="72">
        <v>5</v>
      </c>
      <c r="K15" s="72">
        <v>2</v>
      </c>
      <c r="L15" s="72">
        <v>2</v>
      </c>
      <c r="M15" s="72">
        <v>8</v>
      </c>
      <c r="N15" s="124">
        <v>1</v>
      </c>
      <c r="O15" s="124">
        <v>1</v>
      </c>
      <c r="P15" s="72">
        <v>2</v>
      </c>
      <c r="Q15" s="72">
        <v>2</v>
      </c>
      <c r="R15" s="72">
        <v>3</v>
      </c>
      <c r="S15" s="72">
        <v>3</v>
      </c>
      <c r="T15" s="72">
        <v>1</v>
      </c>
      <c r="U15" s="72" t="s">
        <v>1970</v>
      </c>
      <c r="V15" s="72" t="s">
        <v>1969</v>
      </c>
    </row>
    <row r="16" spans="1:50" x14ac:dyDescent="0.3">
      <c r="A16" s="72" t="s">
        <v>1395</v>
      </c>
      <c r="B16" s="72" t="s">
        <v>1929</v>
      </c>
      <c r="C16" s="72" t="s">
        <v>1394</v>
      </c>
      <c r="D16" s="83">
        <v>2</v>
      </c>
      <c r="E16" s="72">
        <v>3</v>
      </c>
      <c r="F16" s="72">
        <v>2</v>
      </c>
      <c r="G16" s="72">
        <v>3</v>
      </c>
      <c r="H16" s="72">
        <v>8</v>
      </c>
      <c r="I16" s="72">
        <v>2</v>
      </c>
      <c r="J16" s="72">
        <v>5</v>
      </c>
      <c r="K16" s="72">
        <v>2</v>
      </c>
      <c r="L16" s="72">
        <v>2</v>
      </c>
      <c r="M16" s="72">
        <v>5</v>
      </c>
      <c r="N16" s="124">
        <v>1</v>
      </c>
      <c r="O16" s="124">
        <v>1</v>
      </c>
      <c r="P16" s="72">
        <v>1</v>
      </c>
      <c r="Q16" s="72">
        <v>1</v>
      </c>
      <c r="R16" s="72">
        <v>2</v>
      </c>
      <c r="S16" s="72">
        <v>2</v>
      </c>
      <c r="T16" s="72">
        <v>2</v>
      </c>
      <c r="U16" s="72" t="s">
        <v>1393</v>
      </c>
      <c r="V16" s="72" t="s">
        <v>1392</v>
      </c>
    </row>
    <row r="17" spans="1:50" x14ac:dyDescent="0.3">
      <c r="A17" s="72" t="s">
        <v>1391</v>
      </c>
      <c r="B17" s="72" t="s">
        <v>1929</v>
      </c>
      <c r="C17" s="72" t="s">
        <v>1390</v>
      </c>
      <c r="D17" s="83">
        <v>2</v>
      </c>
      <c r="E17" s="72">
        <v>2</v>
      </c>
      <c r="F17" s="72">
        <v>1</v>
      </c>
      <c r="G17" s="72">
        <v>4</v>
      </c>
      <c r="H17" s="72">
        <v>1</v>
      </c>
      <c r="I17" s="72">
        <v>1</v>
      </c>
      <c r="J17" s="72">
        <v>9</v>
      </c>
      <c r="K17" s="72">
        <v>2</v>
      </c>
      <c r="L17" s="72">
        <v>1</v>
      </c>
      <c r="M17" s="72">
        <v>5</v>
      </c>
      <c r="N17" s="124">
        <v>0</v>
      </c>
      <c r="O17" s="124">
        <v>0</v>
      </c>
      <c r="P17" s="72">
        <v>1</v>
      </c>
      <c r="Q17" s="72">
        <v>1</v>
      </c>
      <c r="R17" s="72">
        <v>1</v>
      </c>
      <c r="S17" s="72">
        <v>2</v>
      </c>
      <c r="T17" s="72">
        <v>0</v>
      </c>
      <c r="U17" s="72" t="s">
        <v>294</v>
      </c>
      <c r="V17" s="72" t="s">
        <v>294</v>
      </c>
      <c r="W17" s="7"/>
    </row>
    <row r="18" spans="1:50" x14ac:dyDescent="0.3">
      <c r="A18" s="72" t="s">
        <v>1968</v>
      </c>
      <c r="B18" s="72" t="s">
        <v>1929</v>
      </c>
      <c r="C18" s="72" t="s">
        <v>1967</v>
      </c>
      <c r="D18" s="83">
        <v>1</v>
      </c>
      <c r="E18" s="72">
        <v>1</v>
      </c>
      <c r="F18" s="72">
        <v>1</v>
      </c>
      <c r="G18" s="72">
        <v>2</v>
      </c>
      <c r="H18" s="72">
        <v>0</v>
      </c>
      <c r="I18" s="72">
        <v>1</v>
      </c>
      <c r="J18" s="72">
        <v>1</v>
      </c>
      <c r="K18" s="72">
        <v>1</v>
      </c>
      <c r="L18" s="72">
        <v>1</v>
      </c>
      <c r="M18" s="72">
        <v>1</v>
      </c>
      <c r="N18" s="124">
        <v>1</v>
      </c>
      <c r="O18" s="124">
        <v>1</v>
      </c>
      <c r="P18" s="72">
        <v>1</v>
      </c>
      <c r="Q18" s="72">
        <v>1</v>
      </c>
      <c r="R18" s="72">
        <v>1</v>
      </c>
      <c r="S18" s="72">
        <v>1</v>
      </c>
      <c r="T18" s="72">
        <v>1</v>
      </c>
      <c r="U18" s="72" t="s">
        <v>1966</v>
      </c>
      <c r="V18" s="72" t="s">
        <v>1965</v>
      </c>
    </row>
    <row r="19" spans="1:50" x14ac:dyDescent="0.3">
      <c r="A19" s="72" t="s">
        <v>1365</v>
      </c>
      <c r="B19" s="72" t="s">
        <v>1929</v>
      </c>
      <c r="C19" s="72" t="s">
        <v>1964</v>
      </c>
      <c r="D19" s="83">
        <v>1</v>
      </c>
      <c r="E19" s="72">
        <v>2</v>
      </c>
      <c r="F19" s="72">
        <v>1</v>
      </c>
      <c r="G19" s="72">
        <v>2</v>
      </c>
      <c r="H19" s="72">
        <v>1</v>
      </c>
      <c r="I19" s="72">
        <v>2</v>
      </c>
      <c r="J19" s="72">
        <v>1</v>
      </c>
      <c r="K19" s="72">
        <v>1</v>
      </c>
      <c r="L19" s="72">
        <v>3</v>
      </c>
      <c r="M19" s="72">
        <v>2</v>
      </c>
      <c r="N19" s="124">
        <v>0</v>
      </c>
      <c r="O19" s="124">
        <v>0</v>
      </c>
      <c r="P19" s="72">
        <v>1</v>
      </c>
      <c r="Q19" s="72">
        <v>1</v>
      </c>
      <c r="R19" s="72">
        <v>1</v>
      </c>
      <c r="S19" s="72">
        <v>1</v>
      </c>
      <c r="T19" s="72">
        <v>0</v>
      </c>
      <c r="U19" s="72" t="s">
        <v>294</v>
      </c>
      <c r="V19" s="72" t="s">
        <v>294</v>
      </c>
      <c r="W19" s="7"/>
    </row>
    <row r="20" spans="1:50" x14ac:dyDescent="0.3">
      <c r="A20" s="72" t="s">
        <v>1358</v>
      </c>
      <c r="B20" s="72" t="s">
        <v>1929</v>
      </c>
      <c r="C20" s="72" t="s">
        <v>1357</v>
      </c>
      <c r="D20" s="83">
        <v>2</v>
      </c>
      <c r="E20" s="72">
        <v>1</v>
      </c>
      <c r="F20" s="72">
        <v>1</v>
      </c>
      <c r="G20" s="72">
        <v>1</v>
      </c>
      <c r="H20" s="72">
        <v>1</v>
      </c>
      <c r="I20" s="72">
        <v>1</v>
      </c>
      <c r="J20" s="72">
        <v>4</v>
      </c>
      <c r="K20" s="72">
        <v>1</v>
      </c>
      <c r="L20" s="72">
        <v>1</v>
      </c>
      <c r="M20" s="72">
        <v>3</v>
      </c>
      <c r="N20" s="124">
        <v>0</v>
      </c>
      <c r="O20" s="124">
        <v>0</v>
      </c>
      <c r="P20" s="72">
        <v>1</v>
      </c>
      <c r="Q20" s="72">
        <v>1</v>
      </c>
      <c r="R20" s="72">
        <v>1</v>
      </c>
      <c r="S20" s="72">
        <v>1</v>
      </c>
      <c r="T20" s="72">
        <v>0</v>
      </c>
      <c r="U20" s="72" t="s">
        <v>294</v>
      </c>
      <c r="V20" s="72" t="s">
        <v>294</v>
      </c>
      <c r="W20" s="7"/>
    </row>
    <row r="21" spans="1:50" x14ac:dyDescent="0.3">
      <c r="A21" s="72" t="s">
        <v>1356</v>
      </c>
      <c r="B21" s="72" t="s">
        <v>1929</v>
      </c>
      <c r="C21" s="72" t="s">
        <v>1355</v>
      </c>
      <c r="D21" s="83">
        <v>3</v>
      </c>
      <c r="E21" s="72">
        <v>3</v>
      </c>
      <c r="F21" s="72">
        <v>1</v>
      </c>
      <c r="G21" s="72">
        <v>3</v>
      </c>
      <c r="H21" s="72">
        <v>2</v>
      </c>
      <c r="I21" s="72">
        <v>2</v>
      </c>
      <c r="J21" s="72">
        <v>5</v>
      </c>
      <c r="K21" s="72">
        <v>3</v>
      </c>
      <c r="L21" s="72">
        <v>2</v>
      </c>
      <c r="M21" s="72">
        <v>4</v>
      </c>
      <c r="N21" s="124">
        <v>0</v>
      </c>
      <c r="O21" s="124">
        <v>0</v>
      </c>
      <c r="P21" s="72">
        <v>1</v>
      </c>
      <c r="Q21" s="72">
        <v>2</v>
      </c>
      <c r="R21" s="72">
        <v>2</v>
      </c>
      <c r="S21" s="72">
        <v>2</v>
      </c>
      <c r="T21" s="72">
        <v>0</v>
      </c>
      <c r="U21" s="119" t="s">
        <v>294</v>
      </c>
      <c r="V21" s="119" t="s">
        <v>294</v>
      </c>
      <c r="W21" s="7"/>
    </row>
    <row r="22" spans="1:50" x14ac:dyDescent="0.3">
      <c r="A22" s="72" t="s">
        <v>1963</v>
      </c>
      <c r="B22" s="72" t="s">
        <v>1929</v>
      </c>
      <c r="C22" s="72" t="s">
        <v>1962</v>
      </c>
      <c r="D22" s="83">
        <v>1</v>
      </c>
      <c r="E22" s="72">
        <v>2</v>
      </c>
      <c r="F22" s="72">
        <v>1</v>
      </c>
      <c r="G22" s="72">
        <v>1</v>
      </c>
      <c r="H22" s="72">
        <v>2</v>
      </c>
      <c r="I22" s="72">
        <v>1</v>
      </c>
      <c r="J22" s="72">
        <v>4</v>
      </c>
      <c r="K22" s="72">
        <v>1</v>
      </c>
      <c r="L22" s="72">
        <v>1</v>
      </c>
      <c r="M22" s="72">
        <v>3</v>
      </c>
      <c r="N22" s="124">
        <v>0</v>
      </c>
      <c r="O22" s="124">
        <v>0</v>
      </c>
      <c r="P22" s="72">
        <v>1</v>
      </c>
      <c r="Q22" s="72">
        <v>1</v>
      </c>
      <c r="R22" s="72">
        <v>1</v>
      </c>
      <c r="S22" s="72">
        <v>1</v>
      </c>
      <c r="T22" s="72">
        <v>0</v>
      </c>
      <c r="U22" s="72" t="s">
        <v>294</v>
      </c>
      <c r="V22" s="72" t="s">
        <v>294</v>
      </c>
      <c r="W22" s="7"/>
    </row>
    <row r="23" spans="1:50" x14ac:dyDescent="0.3">
      <c r="A23" s="72" t="s">
        <v>1961</v>
      </c>
      <c r="B23" s="72" t="s">
        <v>1929</v>
      </c>
      <c r="C23" s="72" t="s">
        <v>1960</v>
      </c>
      <c r="D23" s="83">
        <v>1</v>
      </c>
      <c r="E23" s="72">
        <v>1</v>
      </c>
      <c r="F23" s="72">
        <v>1</v>
      </c>
      <c r="G23" s="72">
        <v>2</v>
      </c>
      <c r="H23" s="72">
        <v>1</v>
      </c>
      <c r="I23" s="72">
        <v>4</v>
      </c>
      <c r="J23" s="72">
        <v>1</v>
      </c>
      <c r="K23" s="72">
        <v>1</v>
      </c>
      <c r="L23" s="72">
        <v>1</v>
      </c>
      <c r="M23" s="72">
        <v>1</v>
      </c>
      <c r="N23" s="124">
        <v>0</v>
      </c>
      <c r="O23" s="124">
        <v>0</v>
      </c>
      <c r="P23" s="72">
        <v>1</v>
      </c>
      <c r="Q23" s="72">
        <v>1</v>
      </c>
      <c r="R23" s="72">
        <v>1</v>
      </c>
      <c r="S23" s="72">
        <v>1</v>
      </c>
      <c r="T23" s="72">
        <v>2</v>
      </c>
      <c r="U23" s="72" t="s">
        <v>294</v>
      </c>
      <c r="V23" s="72" t="s">
        <v>294</v>
      </c>
      <c r="W23" s="7"/>
    </row>
    <row r="24" spans="1:50" x14ac:dyDescent="0.3">
      <c r="A24" s="72" t="s">
        <v>1959</v>
      </c>
      <c r="B24" s="72" t="s">
        <v>1929</v>
      </c>
      <c r="C24" s="72" t="s">
        <v>1958</v>
      </c>
      <c r="D24" s="83">
        <v>2</v>
      </c>
      <c r="E24" s="72">
        <v>3</v>
      </c>
      <c r="F24" s="72">
        <v>1</v>
      </c>
      <c r="G24" s="72">
        <v>2</v>
      </c>
      <c r="H24" s="72">
        <v>1</v>
      </c>
      <c r="I24" s="72">
        <v>1</v>
      </c>
      <c r="J24" s="72">
        <v>8</v>
      </c>
      <c r="K24" s="72">
        <v>1</v>
      </c>
      <c r="L24" s="72">
        <v>2</v>
      </c>
      <c r="M24" s="72">
        <v>3</v>
      </c>
      <c r="N24" s="124">
        <v>1</v>
      </c>
      <c r="O24" s="124">
        <v>1</v>
      </c>
      <c r="P24" s="72">
        <v>1</v>
      </c>
      <c r="Q24" s="72">
        <v>1</v>
      </c>
      <c r="R24" s="72">
        <v>1</v>
      </c>
      <c r="S24" s="72">
        <v>1</v>
      </c>
      <c r="T24" s="72">
        <v>1</v>
      </c>
      <c r="U24" s="72" t="s">
        <v>1957</v>
      </c>
      <c r="V24" s="105" t="s">
        <v>2037</v>
      </c>
    </row>
    <row r="25" spans="1:50" x14ac:dyDescent="0.3">
      <c r="A25" s="72" t="s">
        <v>1956</v>
      </c>
      <c r="B25" s="72" t="s">
        <v>1929</v>
      </c>
      <c r="C25" s="72" t="s">
        <v>1955</v>
      </c>
      <c r="D25" s="83">
        <v>2</v>
      </c>
      <c r="E25" s="72">
        <v>1</v>
      </c>
      <c r="F25" s="72">
        <v>1</v>
      </c>
      <c r="G25" s="72">
        <v>1</v>
      </c>
      <c r="H25" s="72">
        <v>1</v>
      </c>
      <c r="I25" s="72">
        <v>1</v>
      </c>
      <c r="J25" s="72">
        <v>1</v>
      </c>
      <c r="K25" s="72">
        <v>1</v>
      </c>
      <c r="L25" s="72">
        <v>1</v>
      </c>
      <c r="M25" s="72">
        <v>2</v>
      </c>
      <c r="N25" s="124">
        <v>1</v>
      </c>
      <c r="O25" s="124">
        <v>1</v>
      </c>
      <c r="P25" s="72">
        <v>1</v>
      </c>
      <c r="Q25" s="72">
        <v>1</v>
      </c>
      <c r="R25" s="72">
        <v>1</v>
      </c>
      <c r="S25" s="72">
        <v>2</v>
      </c>
      <c r="T25" s="72">
        <v>1</v>
      </c>
      <c r="U25" s="72" t="s">
        <v>1952</v>
      </c>
      <c r="V25" s="72" t="s">
        <v>1951</v>
      </c>
    </row>
    <row r="26" spans="1:50" s="85" customFormat="1" x14ac:dyDescent="0.3">
      <c r="A26" s="72" t="s">
        <v>1954</v>
      </c>
      <c r="B26" s="72" t="s">
        <v>1929</v>
      </c>
      <c r="C26" s="72" t="s">
        <v>1953</v>
      </c>
      <c r="D26" s="83">
        <v>2</v>
      </c>
      <c r="E26" s="72">
        <v>1</v>
      </c>
      <c r="F26" s="72">
        <v>1</v>
      </c>
      <c r="G26" s="72">
        <v>1</v>
      </c>
      <c r="H26" s="72">
        <v>1</v>
      </c>
      <c r="I26" s="72">
        <v>1</v>
      </c>
      <c r="J26" s="72">
        <v>1</v>
      </c>
      <c r="K26" s="72">
        <v>1</v>
      </c>
      <c r="L26" s="72">
        <v>1</v>
      </c>
      <c r="M26" s="72">
        <v>2</v>
      </c>
      <c r="N26" s="124">
        <v>1</v>
      </c>
      <c r="O26" s="124">
        <v>1</v>
      </c>
      <c r="P26" s="72">
        <v>1</v>
      </c>
      <c r="Q26" s="72">
        <v>1</v>
      </c>
      <c r="R26" s="72">
        <v>1</v>
      </c>
      <c r="S26" s="72">
        <v>2</v>
      </c>
      <c r="T26" s="72">
        <v>1</v>
      </c>
      <c r="U26" s="72" t="s">
        <v>1952</v>
      </c>
      <c r="V26" s="72" t="s">
        <v>1951</v>
      </c>
      <c r="W26"/>
      <c r="X26"/>
      <c r="Y26"/>
      <c r="Z26"/>
      <c r="AA26"/>
      <c r="AB26"/>
      <c r="AC26"/>
      <c r="AD26"/>
      <c r="AE26"/>
      <c r="AF26"/>
      <c r="AG26"/>
      <c r="AH26"/>
      <c r="AI26"/>
      <c r="AJ26"/>
      <c r="AK26"/>
      <c r="AL26"/>
      <c r="AM26"/>
      <c r="AN26"/>
      <c r="AO26"/>
      <c r="AP26"/>
      <c r="AQ26"/>
      <c r="AR26"/>
      <c r="AS26"/>
      <c r="AT26"/>
      <c r="AU26"/>
      <c r="AV26"/>
      <c r="AW26"/>
      <c r="AX26"/>
    </row>
    <row r="27" spans="1:50" x14ac:dyDescent="0.3">
      <c r="A27" s="72" t="s">
        <v>1950</v>
      </c>
      <c r="B27" s="72" t="s">
        <v>1929</v>
      </c>
      <c r="C27" s="72" t="s">
        <v>1949</v>
      </c>
      <c r="D27" s="83">
        <v>2</v>
      </c>
      <c r="E27" s="72">
        <v>2</v>
      </c>
      <c r="F27" s="72">
        <v>2</v>
      </c>
      <c r="G27" s="72">
        <v>3</v>
      </c>
      <c r="H27" s="72">
        <v>2</v>
      </c>
      <c r="I27" s="72">
        <v>2</v>
      </c>
      <c r="J27" s="72">
        <v>7</v>
      </c>
      <c r="K27" s="72">
        <v>3</v>
      </c>
      <c r="L27" s="72">
        <v>1</v>
      </c>
      <c r="M27" s="72">
        <v>4</v>
      </c>
      <c r="N27" s="124">
        <v>1</v>
      </c>
      <c r="O27" s="124">
        <v>1</v>
      </c>
      <c r="P27" s="72">
        <v>3</v>
      </c>
      <c r="Q27" s="72">
        <v>2</v>
      </c>
      <c r="R27" s="72">
        <v>2</v>
      </c>
      <c r="S27" s="72">
        <v>1</v>
      </c>
      <c r="T27" s="72">
        <v>0</v>
      </c>
      <c r="U27" s="72" t="s">
        <v>1943</v>
      </c>
      <c r="V27" s="72" t="s">
        <v>1948</v>
      </c>
      <c r="W27" s="69"/>
    </row>
    <row r="28" spans="1:50" x14ac:dyDescent="0.3">
      <c r="A28" s="72" t="s">
        <v>1947</v>
      </c>
      <c r="B28" s="72" t="s">
        <v>1929</v>
      </c>
      <c r="C28" s="72" t="s">
        <v>1946</v>
      </c>
      <c r="D28" s="83">
        <v>3</v>
      </c>
      <c r="E28" s="72">
        <v>3</v>
      </c>
      <c r="F28" s="72">
        <v>1</v>
      </c>
      <c r="G28" s="72">
        <v>3</v>
      </c>
      <c r="H28" s="72">
        <v>5</v>
      </c>
      <c r="I28" s="72">
        <v>1</v>
      </c>
      <c r="J28" s="72">
        <v>1</v>
      </c>
      <c r="K28" s="72">
        <v>2</v>
      </c>
      <c r="L28" s="72">
        <v>1</v>
      </c>
      <c r="M28" s="72">
        <v>4</v>
      </c>
      <c r="N28" s="124">
        <v>0</v>
      </c>
      <c r="O28" s="124">
        <v>0</v>
      </c>
      <c r="P28" s="72">
        <v>1</v>
      </c>
      <c r="Q28" s="72">
        <v>2</v>
      </c>
      <c r="R28" s="72">
        <v>2</v>
      </c>
      <c r="S28" s="72">
        <v>1</v>
      </c>
      <c r="T28" s="72">
        <v>0</v>
      </c>
      <c r="U28" s="72" t="s">
        <v>294</v>
      </c>
      <c r="V28" s="72" t="s">
        <v>294</v>
      </c>
      <c r="W28" s="7"/>
    </row>
    <row r="29" spans="1:50" x14ac:dyDescent="0.3">
      <c r="A29" s="72" t="s">
        <v>1945</v>
      </c>
      <c r="B29" s="72" t="s">
        <v>1929</v>
      </c>
      <c r="C29" s="72" t="s">
        <v>1944</v>
      </c>
      <c r="D29" s="83">
        <v>2</v>
      </c>
      <c r="E29" s="72">
        <v>2</v>
      </c>
      <c r="F29" s="72">
        <v>2</v>
      </c>
      <c r="G29" s="72">
        <v>3</v>
      </c>
      <c r="H29" s="72">
        <v>2</v>
      </c>
      <c r="I29" s="72">
        <v>2</v>
      </c>
      <c r="J29" s="72">
        <v>7</v>
      </c>
      <c r="K29" s="72">
        <v>3</v>
      </c>
      <c r="L29" s="72">
        <v>1</v>
      </c>
      <c r="M29" s="72">
        <v>4</v>
      </c>
      <c r="N29" s="124">
        <v>1</v>
      </c>
      <c r="O29" s="124">
        <v>1</v>
      </c>
      <c r="P29" s="72">
        <v>3</v>
      </c>
      <c r="Q29" s="72">
        <v>2</v>
      </c>
      <c r="R29" s="72">
        <v>2</v>
      </c>
      <c r="S29" s="72">
        <v>1</v>
      </c>
      <c r="T29" s="72">
        <v>0</v>
      </c>
      <c r="U29" s="72" t="s">
        <v>1943</v>
      </c>
      <c r="V29" s="72" t="s">
        <v>1942</v>
      </c>
      <c r="W29" s="69"/>
    </row>
    <row r="30" spans="1:50" x14ac:dyDescent="0.3">
      <c r="A30" s="72" t="s">
        <v>1941</v>
      </c>
      <c r="B30" s="72" t="s">
        <v>1929</v>
      </c>
      <c r="C30" s="72" t="s">
        <v>1940</v>
      </c>
      <c r="D30" s="83">
        <v>3</v>
      </c>
      <c r="E30" s="72">
        <v>3</v>
      </c>
      <c r="F30" s="72">
        <v>1</v>
      </c>
      <c r="G30" s="72">
        <v>3</v>
      </c>
      <c r="H30" s="72">
        <v>5</v>
      </c>
      <c r="I30" s="72">
        <v>1</v>
      </c>
      <c r="J30" s="72">
        <v>1</v>
      </c>
      <c r="K30" s="72">
        <v>2</v>
      </c>
      <c r="L30" s="72">
        <v>1</v>
      </c>
      <c r="M30" s="72">
        <v>4</v>
      </c>
      <c r="N30" s="124">
        <v>0</v>
      </c>
      <c r="O30" s="124">
        <v>0</v>
      </c>
      <c r="P30" s="72">
        <v>1</v>
      </c>
      <c r="Q30" s="72">
        <v>2</v>
      </c>
      <c r="R30" s="72">
        <v>2</v>
      </c>
      <c r="S30" s="72">
        <v>1</v>
      </c>
      <c r="T30" s="72">
        <v>0</v>
      </c>
      <c r="U30" s="72" t="s">
        <v>294</v>
      </c>
      <c r="V30" s="72" t="s">
        <v>294</v>
      </c>
      <c r="W30" s="7"/>
    </row>
    <row r="31" spans="1:50" x14ac:dyDescent="0.3">
      <c r="A31" s="72" t="s">
        <v>1939</v>
      </c>
      <c r="B31" s="72" t="s">
        <v>1929</v>
      </c>
      <c r="C31" s="72" t="s">
        <v>1938</v>
      </c>
      <c r="D31" s="83">
        <v>4</v>
      </c>
      <c r="E31" s="72">
        <v>1</v>
      </c>
      <c r="F31" s="72">
        <v>1</v>
      </c>
      <c r="G31" s="72">
        <v>3</v>
      </c>
      <c r="H31" s="72">
        <v>3</v>
      </c>
      <c r="I31" s="72">
        <v>2</v>
      </c>
      <c r="J31" s="72">
        <v>4</v>
      </c>
      <c r="K31" s="72">
        <v>1</v>
      </c>
      <c r="L31" s="72">
        <v>2</v>
      </c>
      <c r="M31" s="72">
        <v>2</v>
      </c>
      <c r="N31" s="124">
        <v>0</v>
      </c>
      <c r="O31" s="124">
        <v>0</v>
      </c>
      <c r="P31" s="72">
        <v>1</v>
      </c>
      <c r="Q31" s="72">
        <v>1</v>
      </c>
      <c r="R31" s="72">
        <v>2</v>
      </c>
      <c r="S31" s="72">
        <v>1</v>
      </c>
      <c r="T31" s="72">
        <v>1</v>
      </c>
      <c r="U31" s="72" t="s">
        <v>294</v>
      </c>
      <c r="V31" s="72" t="s">
        <v>294</v>
      </c>
      <c r="W31" s="68"/>
    </row>
    <row r="32" spans="1:50" x14ac:dyDescent="0.3">
      <c r="A32" s="72" t="s">
        <v>1937</v>
      </c>
      <c r="B32" s="72" t="s">
        <v>1929</v>
      </c>
      <c r="C32" s="72" t="s">
        <v>1936</v>
      </c>
      <c r="D32" s="83">
        <v>2</v>
      </c>
      <c r="E32" s="72">
        <v>1</v>
      </c>
      <c r="F32" s="72">
        <v>1</v>
      </c>
      <c r="G32" s="72">
        <v>1</v>
      </c>
      <c r="H32" s="72">
        <v>1</v>
      </c>
      <c r="I32" s="72">
        <v>1</v>
      </c>
      <c r="J32" s="72">
        <v>2</v>
      </c>
      <c r="K32" s="72">
        <v>1</v>
      </c>
      <c r="L32" s="72">
        <v>1</v>
      </c>
      <c r="M32" s="72">
        <v>1</v>
      </c>
      <c r="N32" s="124">
        <v>0</v>
      </c>
      <c r="O32" s="124">
        <v>0</v>
      </c>
      <c r="P32" s="72">
        <v>1</v>
      </c>
      <c r="Q32" s="72">
        <v>1</v>
      </c>
      <c r="R32" s="72">
        <v>1</v>
      </c>
      <c r="S32" s="72">
        <v>0</v>
      </c>
      <c r="T32" s="72">
        <v>0</v>
      </c>
      <c r="U32" s="72" t="s">
        <v>294</v>
      </c>
      <c r="V32" s="72" t="s">
        <v>294</v>
      </c>
      <c r="W32" s="7"/>
    </row>
    <row r="33" spans="1:50" s="75" customFormat="1" x14ac:dyDescent="0.3">
      <c r="A33" s="72" t="s">
        <v>1299</v>
      </c>
      <c r="B33" s="72" t="s">
        <v>1929</v>
      </c>
      <c r="C33" s="72" t="s">
        <v>1298</v>
      </c>
      <c r="D33" s="83">
        <v>1</v>
      </c>
      <c r="E33" s="72">
        <v>1</v>
      </c>
      <c r="F33" s="72">
        <v>1</v>
      </c>
      <c r="G33" s="72">
        <v>2</v>
      </c>
      <c r="H33" s="72">
        <v>1</v>
      </c>
      <c r="I33" s="72">
        <v>2</v>
      </c>
      <c r="J33" s="72">
        <v>2</v>
      </c>
      <c r="K33" s="72">
        <v>1</v>
      </c>
      <c r="L33" s="72">
        <v>1</v>
      </c>
      <c r="M33" s="72">
        <v>1</v>
      </c>
      <c r="N33" s="124">
        <v>1</v>
      </c>
      <c r="O33" s="124">
        <v>1</v>
      </c>
      <c r="P33" s="72">
        <v>1</v>
      </c>
      <c r="Q33" s="72">
        <v>1</v>
      </c>
      <c r="R33" s="72">
        <v>4</v>
      </c>
      <c r="S33" s="72">
        <v>3</v>
      </c>
      <c r="T33" s="72">
        <v>1</v>
      </c>
      <c r="U33" s="72" t="s">
        <v>1297</v>
      </c>
      <c r="V33" s="72" t="s">
        <v>1296</v>
      </c>
      <c r="W33"/>
      <c r="X33"/>
      <c r="Y33"/>
      <c r="Z33"/>
      <c r="AA33"/>
      <c r="AB33"/>
      <c r="AC33"/>
      <c r="AD33"/>
      <c r="AE33"/>
      <c r="AF33"/>
      <c r="AG33"/>
      <c r="AH33"/>
      <c r="AI33"/>
      <c r="AJ33"/>
      <c r="AK33"/>
      <c r="AL33"/>
      <c r="AM33"/>
      <c r="AN33"/>
      <c r="AO33"/>
      <c r="AP33"/>
      <c r="AQ33"/>
      <c r="AR33"/>
      <c r="AS33"/>
      <c r="AT33"/>
      <c r="AU33"/>
      <c r="AV33"/>
      <c r="AW33"/>
      <c r="AX33"/>
    </row>
    <row r="34" spans="1:50" x14ac:dyDescent="0.3">
      <c r="A34" s="72" t="s">
        <v>1935</v>
      </c>
      <c r="B34" s="72" t="s">
        <v>1929</v>
      </c>
      <c r="C34" s="72" t="s">
        <v>1934</v>
      </c>
      <c r="D34" s="83">
        <v>2</v>
      </c>
      <c r="E34" s="72">
        <v>4</v>
      </c>
      <c r="F34" s="72">
        <v>1</v>
      </c>
      <c r="G34" s="72">
        <v>2</v>
      </c>
      <c r="H34" s="72">
        <v>2</v>
      </c>
      <c r="I34" s="72">
        <v>1</v>
      </c>
      <c r="J34" s="72">
        <v>2</v>
      </c>
      <c r="K34" s="72">
        <v>2</v>
      </c>
      <c r="L34" s="72">
        <v>2</v>
      </c>
      <c r="M34" s="72">
        <v>3</v>
      </c>
      <c r="N34" s="124">
        <v>1</v>
      </c>
      <c r="O34" s="124">
        <v>1</v>
      </c>
      <c r="P34" s="72">
        <v>1</v>
      </c>
      <c r="Q34" s="72">
        <v>0</v>
      </c>
      <c r="R34" s="72">
        <v>1</v>
      </c>
      <c r="S34" s="72">
        <v>1</v>
      </c>
      <c r="T34" s="72">
        <v>1</v>
      </c>
      <c r="U34" s="72" t="s">
        <v>1933</v>
      </c>
      <c r="V34" s="72" t="s">
        <v>1932</v>
      </c>
    </row>
    <row r="35" spans="1:50" x14ac:dyDescent="0.3">
      <c r="A35" s="72" t="s">
        <v>1931</v>
      </c>
      <c r="B35" s="72" t="s">
        <v>1929</v>
      </c>
      <c r="C35" s="72" t="s">
        <v>1930</v>
      </c>
      <c r="D35" s="83">
        <v>1</v>
      </c>
      <c r="E35" s="72">
        <v>2</v>
      </c>
      <c r="F35" s="72">
        <v>1</v>
      </c>
      <c r="G35" s="72">
        <v>1</v>
      </c>
      <c r="H35" s="72">
        <v>2</v>
      </c>
      <c r="I35" s="72">
        <v>1</v>
      </c>
      <c r="J35" s="72">
        <v>2</v>
      </c>
      <c r="K35" s="72">
        <v>1</v>
      </c>
      <c r="L35" s="72">
        <v>1</v>
      </c>
      <c r="M35" s="72">
        <v>1</v>
      </c>
      <c r="N35" s="124">
        <v>0</v>
      </c>
      <c r="O35" s="124">
        <v>0</v>
      </c>
      <c r="P35" s="72">
        <v>1</v>
      </c>
      <c r="Q35" s="72">
        <v>1</v>
      </c>
      <c r="R35" s="72">
        <v>2</v>
      </c>
      <c r="S35" s="72">
        <v>1</v>
      </c>
      <c r="T35" s="72">
        <v>0</v>
      </c>
      <c r="U35" s="72" t="s">
        <v>294</v>
      </c>
      <c r="V35" s="72" t="s">
        <v>294</v>
      </c>
      <c r="W35" s="7"/>
    </row>
    <row r="36" spans="1:50" x14ac:dyDescent="0.3">
      <c r="A36" s="72" t="s">
        <v>1281</v>
      </c>
      <c r="B36" s="72" t="s">
        <v>1929</v>
      </c>
      <c r="C36" s="72" t="s">
        <v>1279</v>
      </c>
      <c r="D36" s="83">
        <v>1</v>
      </c>
      <c r="E36" s="72">
        <v>1</v>
      </c>
      <c r="F36" s="72">
        <v>1</v>
      </c>
      <c r="G36" s="72">
        <v>2</v>
      </c>
      <c r="H36" s="72">
        <v>1</v>
      </c>
      <c r="I36" s="72">
        <v>1</v>
      </c>
      <c r="J36" s="72">
        <v>3</v>
      </c>
      <c r="K36" s="72">
        <v>2</v>
      </c>
      <c r="L36" s="72">
        <v>1</v>
      </c>
      <c r="M36" s="72">
        <v>2</v>
      </c>
      <c r="N36" s="124">
        <v>0</v>
      </c>
      <c r="O36" s="124">
        <v>0</v>
      </c>
      <c r="P36" s="72">
        <v>1</v>
      </c>
      <c r="Q36" s="72">
        <v>1</v>
      </c>
      <c r="R36" s="72">
        <v>1</v>
      </c>
      <c r="S36" s="72">
        <v>1</v>
      </c>
      <c r="T36" s="72">
        <v>0</v>
      </c>
      <c r="U36" s="72" t="s">
        <v>294</v>
      </c>
      <c r="V36" s="72" t="s">
        <v>294</v>
      </c>
      <c r="W36" s="7"/>
    </row>
    <row r="37" spans="1:50" x14ac:dyDescent="0.3">
      <c r="A37" s="85" t="s">
        <v>1910</v>
      </c>
      <c r="B37" s="85" t="s">
        <v>1928</v>
      </c>
      <c r="C37" s="85" t="s">
        <v>1927</v>
      </c>
      <c r="D37" s="86">
        <v>2</v>
      </c>
      <c r="E37" s="85">
        <v>2</v>
      </c>
      <c r="F37" s="85">
        <v>2</v>
      </c>
      <c r="G37" s="85">
        <v>5</v>
      </c>
      <c r="H37" s="85">
        <v>4</v>
      </c>
      <c r="I37" s="85">
        <v>3</v>
      </c>
      <c r="J37" s="85">
        <v>7</v>
      </c>
      <c r="K37" s="85">
        <v>4</v>
      </c>
      <c r="L37" s="85">
        <v>2</v>
      </c>
      <c r="M37" s="85">
        <v>6</v>
      </c>
      <c r="N37" s="86">
        <v>1</v>
      </c>
      <c r="O37" s="86">
        <v>1</v>
      </c>
      <c r="P37" s="85">
        <v>1</v>
      </c>
      <c r="Q37" s="85">
        <v>1</v>
      </c>
      <c r="R37" s="85">
        <v>2</v>
      </c>
      <c r="S37" s="85">
        <v>2</v>
      </c>
      <c r="T37" s="85">
        <v>4</v>
      </c>
      <c r="U37" s="85" t="s">
        <v>1926</v>
      </c>
      <c r="V37" s="85" t="s">
        <v>2038</v>
      </c>
    </row>
    <row r="38" spans="1:50" x14ac:dyDescent="0.3">
      <c r="A38" s="85" t="s">
        <v>1925</v>
      </c>
      <c r="B38" s="85" t="s">
        <v>1912</v>
      </c>
      <c r="C38" s="85" t="s">
        <v>1924</v>
      </c>
      <c r="D38" s="86">
        <v>2</v>
      </c>
      <c r="E38" s="85">
        <v>0</v>
      </c>
      <c r="F38" s="85">
        <v>1</v>
      </c>
      <c r="G38" s="85">
        <v>2</v>
      </c>
      <c r="H38" s="85">
        <v>2</v>
      </c>
      <c r="I38" s="85">
        <v>1</v>
      </c>
      <c r="J38" s="85">
        <v>2</v>
      </c>
      <c r="K38" s="85">
        <v>1</v>
      </c>
      <c r="L38" s="85">
        <v>1</v>
      </c>
      <c r="M38" s="85">
        <v>2</v>
      </c>
      <c r="N38" s="86">
        <v>1</v>
      </c>
      <c r="O38" s="86">
        <v>1</v>
      </c>
      <c r="P38" s="85">
        <v>0</v>
      </c>
      <c r="Q38" s="85">
        <v>1</v>
      </c>
      <c r="R38" s="85">
        <v>2</v>
      </c>
      <c r="S38" s="85">
        <v>2</v>
      </c>
      <c r="T38" s="85">
        <v>0</v>
      </c>
      <c r="U38" s="121" t="s">
        <v>2092</v>
      </c>
      <c r="V38" s="121" t="s">
        <v>2093</v>
      </c>
      <c r="W38" s="69"/>
    </row>
    <row r="39" spans="1:50" s="34" customFormat="1" x14ac:dyDescent="0.3">
      <c r="A39" s="86" t="s">
        <v>1923</v>
      </c>
      <c r="B39" s="86" t="s">
        <v>1912</v>
      </c>
      <c r="C39" s="86" t="s">
        <v>1922</v>
      </c>
      <c r="D39" s="86">
        <v>2</v>
      </c>
      <c r="E39" s="86">
        <v>2</v>
      </c>
      <c r="F39" s="86">
        <v>2</v>
      </c>
      <c r="G39" s="86">
        <v>2</v>
      </c>
      <c r="H39" s="86">
        <v>2</v>
      </c>
      <c r="I39" s="86">
        <v>1</v>
      </c>
      <c r="J39" s="86">
        <v>6</v>
      </c>
      <c r="K39" s="86">
        <v>1</v>
      </c>
      <c r="L39" s="86">
        <v>2</v>
      </c>
      <c r="M39" s="86">
        <v>4</v>
      </c>
      <c r="N39" s="157">
        <v>1</v>
      </c>
      <c r="O39" s="157">
        <v>1</v>
      </c>
      <c r="P39" s="86">
        <v>1</v>
      </c>
      <c r="Q39" s="86">
        <v>1</v>
      </c>
      <c r="R39" s="86">
        <v>1</v>
      </c>
      <c r="S39" s="86">
        <v>1</v>
      </c>
      <c r="T39" s="86">
        <v>1</v>
      </c>
      <c r="U39" s="86" t="s">
        <v>1921</v>
      </c>
      <c r="V39" s="86" t="s">
        <v>1920</v>
      </c>
      <c r="W39" s="87"/>
    </row>
    <row r="40" spans="1:50" x14ac:dyDescent="0.3">
      <c r="A40" s="85" t="s">
        <v>1919</v>
      </c>
      <c r="B40" s="85" t="s">
        <v>1912</v>
      </c>
      <c r="C40" s="85" t="s">
        <v>1918</v>
      </c>
      <c r="D40" s="86">
        <v>3</v>
      </c>
      <c r="E40" s="85">
        <v>3</v>
      </c>
      <c r="F40" s="85">
        <v>2</v>
      </c>
      <c r="G40" s="85">
        <v>6</v>
      </c>
      <c r="H40" s="85">
        <v>3</v>
      </c>
      <c r="I40" s="85">
        <v>2</v>
      </c>
      <c r="J40" s="85">
        <v>16</v>
      </c>
      <c r="K40" s="85">
        <v>3</v>
      </c>
      <c r="L40" s="85">
        <v>6</v>
      </c>
      <c r="M40" s="85">
        <v>4</v>
      </c>
      <c r="N40" s="86">
        <v>1</v>
      </c>
      <c r="O40" s="86">
        <v>1</v>
      </c>
      <c r="P40" s="85">
        <v>3</v>
      </c>
      <c r="Q40" s="85">
        <v>2</v>
      </c>
      <c r="R40" s="85">
        <v>1</v>
      </c>
      <c r="S40" s="85">
        <v>0</v>
      </c>
      <c r="T40" s="85">
        <v>1</v>
      </c>
      <c r="U40" s="85" t="s">
        <v>2173</v>
      </c>
      <c r="V40" s="85" t="s">
        <v>2101</v>
      </c>
      <c r="W40" s="132"/>
    </row>
    <row r="41" spans="1:50" x14ac:dyDescent="0.3">
      <c r="A41" s="85" t="s">
        <v>1904</v>
      </c>
      <c r="B41" s="85" t="s">
        <v>1912</v>
      </c>
      <c r="C41" s="85" t="s">
        <v>636</v>
      </c>
      <c r="D41" s="86">
        <v>1</v>
      </c>
      <c r="E41" s="85">
        <v>0</v>
      </c>
      <c r="F41" s="85">
        <v>0</v>
      </c>
      <c r="G41" s="85">
        <v>1</v>
      </c>
      <c r="H41" s="85">
        <v>2</v>
      </c>
      <c r="I41" s="85">
        <v>1</v>
      </c>
      <c r="J41" s="85">
        <v>5</v>
      </c>
      <c r="K41" s="85">
        <v>0</v>
      </c>
      <c r="L41" s="85">
        <v>1</v>
      </c>
      <c r="M41" s="85">
        <v>2</v>
      </c>
      <c r="N41" s="86">
        <v>0</v>
      </c>
      <c r="O41" s="86">
        <v>0</v>
      </c>
      <c r="P41" s="85">
        <v>1</v>
      </c>
      <c r="Q41" s="85">
        <v>1</v>
      </c>
      <c r="R41" s="85">
        <v>1</v>
      </c>
      <c r="S41" s="85">
        <v>0</v>
      </c>
      <c r="T41" s="85">
        <v>0</v>
      </c>
      <c r="U41" s="121" t="s">
        <v>294</v>
      </c>
      <c r="V41" s="121" t="s">
        <v>294</v>
      </c>
      <c r="W41" s="7"/>
    </row>
    <row r="42" spans="1:50" x14ac:dyDescent="0.3">
      <c r="A42" s="85" t="s">
        <v>1899</v>
      </c>
      <c r="B42" s="85" t="s">
        <v>1912</v>
      </c>
      <c r="C42" s="85" t="s">
        <v>1898</v>
      </c>
      <c r="D42" s="86">
        <v>1</v>
      </c>
      <c r="E42" s="85">
        <v>1</v>
      </c>
      <c r="F42" s="85">
        <v>1</v>
      </c>
      <c r="G42" s="85">
        <v>4</v>
      </c>
      <c r="H42" s="85">
        <v>1</v>
      </c>
      <c r="I42" s="85">
        <v>1</v>
      </c>
      <c r="J42" s="85">
        <v>1</v>
      </c>
      <c r="K42" s="85">
        <v>1</v>
      </c>
      <c r="L42" s="85">
        <v>1</v>
      </c>
      <c r="M42" s="85">
        <v>1</v>
      </c>
      <c r="N42" s="86">
        <v>1</v>
      </c>
      <c r="O42" s="86">
        <v>1</v>
      </c>
      <c r="P42" s="85">
        <v>1</v>
      </c>
      <c r="Q42" s="85">
        <v>1</v>
      </c>
      <c r="R42" s="85">
        <v>1</v>
      </c>
      <c r="S42" s="85">
        <v>2</v>
      </c>
      <c r="T42" s="85">
        <v>1</v>
      </c>
      <c r="U42" s="85" t="s">
        <v>1897</v>
      </c>
      <c r="V42" s="85" t="s">
        <v>744</v>
      </c>
    </row>
    <row r="43" spans="1:50" x14ac:dyDescent="0.3">
      <c r="A43" s="85" t="s">
        <v>1917</v>
      </c>
      <c r="B43" s="85" t="s">
        <v>1912</v>
      </c>
      <c r="C43" s="85" t="s">
        <v>1916</v>
      </c>
      <c r="D43" s="86">
        <v>2</v>
      </c>
      <c r="E43" s="85">
        <v>1</v>
      </c>
      <c r="F43" s="85">
        <v>1</v>
      </c>
      <c r="G43" s="85">
        <v>3</v>
      </c>
      <c r="H43" s="85">
        <v>3</v>
      </c>
      <c r="I43" s="85">
        <v>4</v>
      </c>
      <c r="J43" s="85">
        <v>1</v>
      </c>
      <c r="K43" s="85">
        <v>1</v>
      </c>
      <c r="L43" s="85">
        <v>3</v>
      </c>
      <c r="M43" s="85">
        <v>3</v>
      </c>
      <c r="N43" s="86">
        <v>0</v>
      </c>
      <c r="O43" s="86">
        <v>0</v>
      </c>
      <c r="P43" s="85">
        <v>2</v>
      </c>
      <c r="Q43" s="85">
        <v>2</v>
      </c>
      <c r="R43" s="85">
        <v>2</v>
      </c>
      <c r="S43" s="85">
        <v>2</v>
      </c>
      <c r="T43" s="85">
        <v>0</v>
      </c>
      <c r="U43" s="85" t="s">
        <v>294</v>
      </c>
      <c r="V43" s="85" t="s">
        <v>294</v>
      </c>
      <c r="W43" s="7"/>
    </row>
    <row r="44" spans="1:50" x14ac:dyDescent="0.3">
      <c r="A44" s="85" t="s">
        <v>1915</v>
      </c>
      <c r="B44" s="85" t="s">
        <v>1912</v>
      </c>
      <c r="C44" s="85" t="s">
        <v>1914</v>
      </c>
      <c r="D44" s="86">
        <v>2</v>
      </c>
      <c r="E44" s="85">
        <v>1</v>
      </c>
      <c r="F44" s="85">
        <v>1</v>
      </c>
      <c r="G44" s="85">
        <v>1</v>
      </c>
      <c r="H44" s="85">
        <v>2</v>
      </c>
      <c r="I44" s="85">
        <v>2</v>
      </c>
      <c r="J44" s="85">
        <v>3</v>
      </c>
      <c r="K44" s="85">
        <v>1</v>
      </c>
      <c r="L44" s="85">
        <v>1</v>
      </c>
      <c r="M44" s="85">
        <v>2</v>
      </c>
      <c r="N44" s="86">
        <v>0</v>
      </c>
      <c r="O44" s="86">
        <v>0</v>
      </c>
      <c r="P44" s="85">
        <v>1</v>
      </c>
      <c r="Q44" s="85">
        <v>1</v>
      </c>
      <c r="R44" s="85">
        <v>2</v>
      </c>
      <c r="S44" s="85">
        <v>1</v>
      </c>
      <c r="T44" s="85">
        <v>1</v>
      </c>
      <c r="U44" s="85" t="s">
        <v>294</v>
      </c>
      <c r="V44" s="85" t="s">
        <v>294</v>
      </c>
      <c r="W44" s="68"/>
    </row>
    <row r="45" spans="1:50" x14ac:dyDescent="0.3">
      <c r="A45" s="85" t="s">
        <v>1913</v>
      </c>
      <c r="B45" s="85" t="s">
        <v>1912</v>
      </c>
      <c r="C45" s="85" t="s">
        <v>1911</v>
      </c>
      <c r="D45" s="86">
        <v>5</v>
      </c>
      <c r="E45" s="85">
        <v>2</v>
      </c>
      <c r="F45" s="85">
        <v>1</v>
      </c>
      <c r="G45" s="85">
        <v>3</v>
      </c>
      <c r="H45" s="85">
        <v>1</v>
      </c>
      <c r="I45" s="85">
        <v>8</v>
      </c>
      <c r="J45" s="85">
        <v>1</v>
      </c>
      <c r="K45" s="85">
        <v>2</v>
      </c>
      <c r="L45" s="85">
        <v>3</v>
      </c>
      <c r="M45" s="85">
        <v>3</v>
      </c>
      <c r="N45" s="86">
        <v>0</v>
      </c>
      <c r="O45" s="86">
        <v>0</v>
      </c>
      <c r="P45" s="85">
        <v>1</v>
      </c>
      <c r="Q45" s="85">
        <v>2</v>
      </c>
      <c r="R45" s="85">
        <v>1</v>
      </c>
      <c r="S45" s="85">
        <v>0</v>
      </c>
      <c r="T45" s="85">
        <v>0</v>
      </c>
      <c r="U45" s="85" t="s">
        <v>294</v>
      </c>
      <c r="V45" s="85" t="s">
        <v>294</v>
      </c>
      <c r="W45" s="7"/>
    </row>
    <row r="46" spans="1:50" x14ac:dyDescent="0.3">
      <c r="A46" s="85" t="s">
        <v>1910</v>
      </c>
      <c r="B46" s="85" t="s">
        <v>1887</v>
      </c>
      <c r="C46" s="85" t="s">
        <v>2102</v>
      </c>
      <c r="D46" s="86">
        <v>1</v>
      </c>
      <c r="E46" s="85">
        <v>1</v>
      </c>
      <c r="F46" s="85">
        <v>1</v>
      </c>
      <c r="G46" s="85">
        <v>1</v>
      </c>
      <c r="H46" s="85">
        <v>1</v>
      </c>
      <c r="I46" s="85">
        <v>1</v>
      </c>
      <c r="J46" s="85">
        <v>1</v>
      </c>
      <c r="K46" s="85">
        <v>1</v>
      </c>
      <c r="L46" s="85">
        <v>1</v>
      </c>
      <c r="M46" s="85">
        <v>1</v>
      </c>
      <c r="N46" s="86">
        <v>1</v>
      </c>
      <c r="O46" s="86">
        <v>1</v>
      </c>
      <c r="P46" s="85">
        <v>1</v>
      </c>
      <c r="Q46" s="85">
        <v>0</v>
      </c>
      <c r="R46" s="85">
        <v>1</v>
      </c>
      <c r="S46" s="85">
        <v>1</v>
      </c>
      <c r="T46" s="85">
        <v>1</v>
      </c>
      <c r="U46" s="113" t="s">
        <v>2103</v>
      </c>
      <c r="V46" s="85" t="s">
        <v>1881</v>
      </c>
    </row>
    <row r="47" spans="1:50" x14ac:dyDescent="0.3">
      <c r="A47" s="85" t="s">
        <v>1909</v>
      </c>
      <c r="B47" s="85" t="s">
        <v>1887</v>
      </c>
      <c r="C47" s="85" t="s">
        <v>1908</v>
      </c>
      <c r="D47" s="86">
        <v>6</v>
      </c>
      <c r="E47" s="85">
        <v>1</v>
      </c>
      <c r="F47" s="85">
        <v>3</v>
      </c>
      <c r="G47" s="85">
        <v>2</v>
      </c>
      <c r="H47" s="85">
        <v>2</v>
      </c>
      <c r="I47" s="85">
        <v>1</v>
      </c>
      <c r="J47" s="85">
        <v>4</v>
      </c>
      <c r="K47" s="85">
        <v>3</v>
      </c>
      <c r="L47" s="85">
        <v>1</v>
      </c>
      <c r="M47" s="85">
        <v>2</v>
      </c>
      <c r="N47" s="86">
        <v>1</v>
      </c>
      <c r="O47" s="86">
        <v>1</v>
      </c>
      <c r="P47" s="85">
        <v>1</v>
      </c>
      <c r="Q47" s="85">
        <v>3</v>
      </c>
      <c r="R47" s="85">
        <v>4</v>
      </c>
      <c r="S47" s="85">
        <v>4</v>
      </c>
      <c r="T47" s="85">
        <v>0</v>
      </c>
      <c r="U47" s="85" t="s">
        <v>1209</v>
      </c>
      <c r="V47" s="85" t="s">
        <v>1907</v>
      </c>
      <c r="W47" s="69"/>
    </row>
    <row r="48" spans="1:50" x14ac:dyDescent="0.3">
      <c r="A48" s="75" t="s">
        <v>1906</v>
      </c>
      <c r="B48" s="75" t="s">
        <v>1887</v>
      </c>
      <c r="C48" s="75" t="s">
        <v>1905</v>
      </c>
      <c r="D48" s="75">
        <v>2</v>
      </c>
      <c r="E48" s="75">
        <v>9</v>
      </c>
      <c r="F48" s="75">
        <v>3</v>
      </c>
      <c r="G48" s="75">
        <v>2</v>
      </c>
      <c r="H48" s="75">
        <v>7</v>
      </c>
      <c r="I48" s="75">
        <v>3</v>
      </c>
      <c r="J48" s="75">
        <v>6</v>
      </c>
      <c r="K48" s="75">
        <v>0</v>
      </c>
      <c r="L48" s="75">
        <v>1</v>
      </c>
      <c r="M48" s="75">
        <v>1</v>
      </c>
      <c r="N48" s="76">
        <v>1</v>
      </c>
      <c r="O48" s="76">
        <v>1</v>
      </c>
      <c r="P48" s="75">
        <v>1</v>
      </c>
      <c r="Q48" s="75">
        <v>1</v>
      </c>
      <c r="R48" s="75">
        <v>2</v>
      </c>
      <c r="S48" s="75">
        <v>1</v>
      </c>
      <c r="T48" s="75">
        <v>0</v>
      </c>
      <c r="U48" s="75" t="s">
        <v>1885</v>
      </c>
      <c r="V48" s="75" t="s">
        <v>1884</v>
      </c>
      <c r="W48" s="69"/>
    </row>
    <row r="49" spans="1:23" x14ac:dyDescent="0.3">
      <c r="A49" s="75" t="s">
        <v>1904</v>
      </c>
      <c r="B49" s="75" t="s">
        <v>1887</v>
      </c>
      <c r="C49" s="75" t="s">
        <v>636</v>
      </c>
      <c r="D49" s="75">
        <v>1</v>
      </c>
      <c r="E49" s="75">
        <v>0</v>
      </c>
      <c r="F49" s="75">
        <v>0</v>
      </c>
      <c r="G49" s="75">
        <v>1</v>
      </c>
      <c r="H49" s="75">
        <v>2</v>
      </c>
      <c r="I49" s="75">
        <v>1</v>
      </c>
      <c r="J49" s="75">
        <v>5</v>
      </c>
      <c r="K49" s="75">
        <v>0</v>
      </c>
      <c r="L49" s="75">
        <v>1</v>
      </c>
      <c r="M49" s="75">
        <v>2</v>
      </c>
      <c r="N49" s="76">
        <v>0</v>
      </c>
      <c r="O49" s="76">
        <v>0</v>
      </c>
      <c r="P49" s="75">
        <v>1</v>
      </c>
      <c r="Q49" s="75">
        <v>1</v>
      </c>
      <c r="R49" s="75">
        <v>1</v>
      </c>
      <c r="S49" s="75">
        <v>0</v>
      </c>
      <c r="T49" s="75">
        <v>0</v>
      </c>
      <c r="U49" s="75" t="s">
        <v>1129</v>
      </c>
      <c r="V49" s="75" t="s">
        <v>1129</v>
      </c>
      <c r="W49" s="7"/>
    </row>
    <row r="50" spans="1:23" x14ac:dyDescent="0.3">
      <c r="A50" s="75" t="s">
        <v>1903</v>
      </c>
      <c r="B50" s="75" t="s">
        <v>1887</v>
      </c>
      <c r="C50" s="75" t="s">
        <v>1902</v>
      </c>
      <c r="D50" s="75">
        <v>2</v>
      </c>
      <c r="E50" s="75">
        <v>2</v>
      </c>
      <c r="F50" s="75">
        <v>2</v>
      </c>
      <c r="G50" s="75">
        <v>6</v>
      </c>
      <c r="H50" s="75">
        <v>1</v>
      </c>
      <c r="I50" s="75">
        <v>1</v>
      </c>
      <c r="J50" s="75">
        <v>4</v>
      </c>
      <c r="K50" s="75">
        <v>2</v>
      </c>
      <c r="L50" s="75">
        <v>2</v>
      </c>
      <c r="M50" s="75">
        <v>2</v>
      </c>
      <c r="N50" s="76">
        <v>1</v>
      </c>
      <c r="O50" s="76">
        <v>1</v>
      </c>
      <c r="P50" s="75">
        <v>4</v>
      </c>
      <c r="Q50" s="75">
        <v>1</v>
      </c>
      <c r="R50" s="75">
        <v>2</v>
      </c>
      <c r="S50" s="75">
        <v>1</v>
      </c>
      <c r="T50" s="75">
        <v>1</v>
      </c>
      <c r="U50" s="75" t="s">
        <v>1901</v>
      </c>
      <c r="V50" s="75" t="s">
        <v>1900</v>
      </c>
    </row>
    <row r="51" spans="1:23" x14ac:dyDescent="0.3">
      <c r="A51" s="75" t="s">
        <v>1899</v>
      </c>
      <c r="B51" s="75" t="s">
        <v>1887</v>
      </c>
      <c r="C51" s="75" t="s">
        <v>1898</v>
      </c>
      <c r="D51" s="75">
        <v>1</v>
      </c>
      <c r="E51" s="75">
        <v>1</v>
      </c>
      <c r="F51" s="75">
        <v>1</v>
      </c>
      <c r="G51" s="75">
        <v>4</v>
      </c>
      <c r="H51" s="75">
        <v>1</v>
      </c>
      <c r="I51" s="75">
        <v>1</v>
      </c>
      <c r="J51" s="75">
        <v>1</v>
      </c>
      <c r="K51" s="75">
        <v>1</v>
      </c>
      <c r="L51" s="75">
        <v>1</v>
      </c>
      <c r="M51" s="75">
        <v>1</v>
      </c>
      <c r="N51" s="76">
        <v>1</v>
      </c>
      <c r="O51" s="76">
        <v>1</v>
      </c>
      <c r="P51" s="75">
        <v>1</v>
      </c>
      <c r="Q51" s="75">
        <v>1</v>
      </c>
      <c r="R51" s="75">
        <v>1</v>
      </c>
      <c r="S51" s="75">
        <v>2</v>
      </c>
      <c r="T51" s="75">
        <v>1</v>
      </c>
      <c r="U51" s="75" t="s">
        <v>1897</v>
      </c>
      <c r="V51" s="75" t="s">
        <v>744</v>
      </c>
    </row>
    <row r="52" spans="1:23" x14ac:dyDescent="0.3">
      <c r="A52" s="75" t="s">
        <v>1896</v>
      </c>
      <c r="B52" s="75" t="s">
        <v>1887</v>
      </c>
      <c r="C52" s="75" t="s">
        <v>1895</v>
      </c>
      <c r="D52" s="75">
        <v>1</v>
      </c>
      <c r="E52" s="75">
        <v>1</v>
      </c>
      <c r="F52" s="75">
        <v>1</v>
      </c>
      <c r="G52" s="75">
        <v>2</v>
      </c>
      <c r="H52" s="75">
        <v>2</v>
      </c>
      <c r="I52" s="75">
        <v>1</v>
      </c>
      <c r="J52" s="75">
        <v>2</v>
      </c>
      <c r="K52" s="75">
        <v>1</v>
      </c>
      <c r="L52" s="75">
        <v>1</v>
      </c>
      <c r="M52" s="75">
        <v>2</v>
      </c>
      <c r="N52" s="76">
        <v>1</v>
      </c>
      <c r="O52" s="76">
        <v>1</v>
      </c>
      <c r="P52" s="75">
        <v>2</v>
      </c>
      <c r="Q52" s="75">
        <v>1</v>
      </c>
      <c r="R52" s="75">
        <v>1</v>
      </c>
      <c r="S52" s="75">
        <v>1</v>
      </c>
      <c r="T52" s="75">
        <v>0</v>
      </c>
      <c r="U52" s="75" t="s">
        <v>2174</v>
      </c>
      <c r="V52" s="75" t="s">
        <v>1894</v>
      </c>
      <c r="W52" s="69"/>
    </row>
    <row r="53" spans="1:23" x14ac:dyDescent="0.3">
      <c r="A53" s="75" t="s">
        <v>1893</v>
      </c>
      <c r="B53" s="75" t="s">
        <v>1887</v>
      </c>
      <c r="C53" s="75" t="s">
        <v>1892</v>
      </c>
      <c r="D53" s="75">
        <v>4</v>
      </c>
      <c r="E53" s="75">
        <v>2</v>
      </c>
      <c r="F53" s="75">
        <v>2</v>
      </c>
      <c r="G53" s="75">
        <v>5</v>
      </c>
      <c r="H53" s="75">
        <v>4</v>
      </c>
      <c r="I53" s="75">
        <v>9</v>
      </c>
      <c r="J53" s="75">
        <v>6</v>
      </c>
      <c r="K53" s="75">
        <v>3</v>
      </c>
      <c r="L53" s="75">
        <v>5</v>
      </c>
      <c r="M53" s="75">
        <v>5</v>
      </c>
      <c r="N53" s="76">
        <v>1</v>
      </c>
      <c r="O53" s="76">
        <v>1</v>
      </c>
      <c r="P53" s="75">
        <v>2</v>
      </c>
      <c r="Q53" s="75">
        <v>3</v>
      </c>
      <c r="R53" s="75">
        <v>2</v>
      </c>
      <c r="S53" s="75">
        <v>1</v>
      </c>
      <c r="T53" s="75">
        <v>0</v>
      </c>
      <c r="U53" s="75" t="s">
        <v>1129</v>
      </c>
      <c r="V53" s="75" t="s">
        <v>1129</v>
      </c>
      <c r="W53" s="69"/>
    </row>
    <row r="54" spans="1:23" x14ac:dyDescent="0.3">
      <c r="A54" s="75" t="s">
        <v>1891</v>
      </c>
      <c r="B54" s="75" t="s">
        <v>1887</v>
      </c>
      <c r="C54" s="75" t="s">
        <v>856</v>
      </c>
      <c r="D54" s="75">
        <v>2</v>
      </c>
      <c r="E54" s="75">
        <v>2</v>
      </c>
      <c r="F54" s="75">
        <v>2</v>
      </c>
      <c r="G54" s="75">
        <v>5</v>
      </c>
      <c r="H54" s="75">
        <v>4</v>
      </c>
      <c r="I54" s="75">
        <v>3</v>
      </c>
      <c r="J54" s="75">
        <v>7</v>
      </c>
      <c r="K54" s="75">
        <v>4</v>
      </c>
      <c r="L54" s="75">
        <v>2</v>
      </c>
      <c r="M54" s="75">
        <v>6</v>
      </c>
      <c r="N54" s="76">
        <v>1</v>
      </c>
      <c r="O54" s="76">
        <v>1</v>
      </c>
      <c r="P54" s="75">
        <v>0</v>
      </c>
      <c r="Q54" s="75">
        <v>1</v>
      </c>
      <c r="R54" s="75">
        <v>2</v>
      </c>
      <c r="S54" s="75">
        <v>2</v>
      </c>
      <c r="T54" s="75">
        <v>4</v>
      </c>
      <c r="U54" s="75" t="s">
        <v>1890</v>
      </c>
      <c r="V54" s="75" t="s">
        <v>1889</v>
      </c>
    </row>
    <row r="55" spans="1:23" x14ac:dyDescent="0.3">
      <c r="A55" s="75" t="s">
        <v>1888</v>
      </c>
      <c r="B55" s="75" t="s">
        <v>1887</v>
      </c>
      <c r="C55" s="75" t="s">
        <v>1886</v>
      </c>
      <c r="D55" s="75">
        <v>2</v>
      </c>
      <c r="E55" s="75">
        <v>9</v>
      </c>
      <c r="F55" s="75">
        <v>3</v>
      </c>
      <c r="G55" s="75">
        <v>2</v>
      </c>
      <c r="H55" s="75">
        <v>7</v>
      </c>
      <c r="I55" s="75">
        <v>3</v>
      </c>
      <c r="J55" s="75">
        <v>6</v>
      </c>
      <c r="K55" s="75">
        <v>0</v>
      </c>
      <c r="L55" s="75">
        <v>1</v>
      </c>
      <c r="M55" s="75">
        <v>1</v>
      </c>
      <c r="N55" s="76">
        <v>1</v>
      </c>
      <c r="O55" s="76">
        <v>1</v>
      </c>
      <c r="P55" s="75">
        <v>1</v>
      </c>
      <c r="Q55" s="75">
        <v>1</v>
      </c>
      <c r="R55" s="75">
        <v>2</v>
      </c>
      <c r="S55" s="75">
        <v>1</v>
      </c>
      <c r="T55" s="75">
        <v>0</v>
      </c>
      <c r="U55" s="75" t="s">
        <v>1885</v>
      </c>
      <c r="V55" s="75" t="s">
        <v>1884</v>
      </c>
      <c r="W55" s="69"/>
    </row>
    <row r="56" spans="1:23" x14ac:dyDescent="0.3">
      <c r="A56" s="13" t="s">
        <v>1883</v>
      </c>
      <c r="B56" s="13" t="s">
        <v>1539</v>
      </c>
      <c r="C56" s="13" t="s">
        <v>1882</v>
      </c>
      <c r="D56" s="84">
        <v>1</v>
      </c>
      <c r="E56" s="13">
        <v>1</v>
      </c>
      <c r="F56" s="13">
        <v>1</v>
      </c>
      <c r="G56" s="13">
        <v>1</v>
      </c>
      <c r="H56" s="13">
        <v>1</v>
      </c>
      <c r="I56" s="13">
        <v>1</v>
      </c>
      <c r="J56" s="13">
        <v>1</v>
      </c>
      <c r="K56" s="13">
        <v>1</v>
      </c>
      <c r="L56" s="13">
        <v>1</v>
      </c>
      <c r="M56" s="13">
        <v>1</v>
      </c>
      <c r="N56" s="137">
        <v>1</v>
      </c>
      <c r="O56" s="137">
        <v>1</v>
      </c>
      <c r="P56" s="13">
        <v>1</v>
      </c>
      <c r="Q56" s="13">
        <v>0</v>
      </c>
      <c r="R56" s="13">
        <v>1</v>
      </c>
      <c r="S56" s="13">
        <v>1</v>
      </c>
      <c r="T56" s="13">
        <v>1</v>
      </c>
      <c r="U56" s="106" t="s">
        <v>2103</v>
      </c>
      <c r="V56" s="13" t="s">
        <v>2104</v>
      </c>
    </row>
    <row r="57" spans="1:23" x14ac:dyDescent="0.3">
      <c r="A57" s="13" t="s">
        <v>1880</v>
      </c>
      <c r="B57" s="13" t="s">
        <v>1539</v>
      </c>
      <c r="C57" s="13" t="s">
        <v>1879</v>
      </c>
      <c r="D57" s="84">
        <v>4</v>
      </c>
      <c r="E57" s="13">
        <v>2</v>
      </c>
      <c r="F57" s="13">
        <v>1</v>
      </c>
      <c r="G57" s="13">
        <v>4</v>
      </c>
      <c r="H57" s="13">
        <v>4</v>
      </c>
      <c r="I57" s="13">
        <v>2</v>
      </c>
      <c r="J57" s="13">
        <v>5</v>
      </c>
      <c r="K57" s="13">
        <v>2</v>
      </c>
      <c r="L57" s="13">
        <v>2</v>
      </c>
      <c r="M57" s="13">
        <v>7</v>
      </c>
      <c r="N57" s="137">
        <v>0</v>
      </c>
      <c r="O57" s="137">
        <v>0</v>
      </c>
      <c r="P57" s="13">
        <v>0</v>
      </c>
      <c r="Q57" s="13">
        <v>1</v>
      </c>
      <c r="R57" s="13">
        <v>1</v>
      </c>
      <c r="S57" s="13">
        <v>0</v>
      </c>
      <c r="T57" s="13">
        <v>0</v>
      </c>
      <c r="U57" s="13" t="s">
        <v>294</v>
      </c>
      <c r="V57" s="13" t="s">
        <v>294</v>
      </c>
      <c r="W57" s="7"/>
    </row>
    <row r="58" spans="1:23" x14ac:dyDescent="0.3">
      <c r="A58" s="13" t="s">
        <v>1878</v>
      </c>
      <c r="B58" s="13" t="s">
        <v>1539</v>
      </c>
      <c r="C58" s="13" t="s">
        <v>1877</v>
      </c>
      <c r="D58" s="84">
        <v>2</v>
      </c>
      <c r="E58" s="13">
        <v>2</v>
      </c>
      <c r="F58" s="13">
        <v>1</v>
      </c>
      <c r="G58" s="13">
        <v>1</v>
      </c>
      <c r="H58" s="13">
        <v>4</v>
      </c>
      <c r="I58" s="13">
        <v>1</v>
      </c>
      <c r="J58" s="13">
        <v>1</v>
      </c>
      <c r="K58" s="13">
        <v>2</v>
      </c>
      <c r="L58" s="13">
        <v>1</v>
      </c>
      <c r="M58" s="13">
        <v>4</v>
      </c>
      <c r="N58" s="137">
        <v>0</v>
      </c>
      <c r="O58" s="137">
        <v>0</v>
      </c>
      <c r="P58" s="13">
        <v>1</v>
      </c>
      <c r="Q58" s="13">
        <v>0</v>
      </c>
      <c r="R58" s="13">
        <v>2</v>
      </c>
      <c r="S58" s="13">
        <v>1</v>
      </c>
      <c r="T58" s="13">
        <v>0</v>
      </c>
      <c r="U58" s="13" t="s">
        <v>294</v>
      </c>
      <c r="V58" s="13" t="s">
        <v>294</v>
      </c>
      <c r="W58" s="7"/>
    </row>
    <row r="59" spans="1:23" x14ac:dyDescent="0.3">
      <c r="A59" s="13" t="s">
        <v>1876</v>
      </c>
      <c r="B59" s="13" t="s">
        <v>1539</v>
      </c>
      <c r="C59" s="13" t="s">
        <v>1875</v>
      </c>
      <c r="D59" s="84">
        <v>4</v>
      </c>
      <c r="E59" s="13">
        <v>2</v>
      </c>
      <c r="F59" s="13">
        <v>1</v>
      </c>
      <c r="G59" s="13">
        <v>3</v>
      </c>
      <c r="H59" s="13">
        <v>2</v>
      </c>
      <c r="I59" s="13">
        <v>2</v>
      </c>
      <c r="J59" s="13">
        <v>5</v>
      </c>
      <c r="K59" s="13">
        <v>2</v>
      </c>
      <c r="L59" s="13">
        <v>3</v>
      </c>
      <c r="M59" s="13">
        <v>6</v>
      </c>
      <c r="N59" s="137">
        <v>1</v>
      </c>
      <c r="O59" s="137">
        <v>1</v>
      </c>
      <c r="P59" s="13">
        <v>4</v>
      </c>
      <c r="Q59" s="13">
        <v>0</v>
      </c>
      <c r="R59" s="13">
        <v>0</v>
      </c>
      <c r="S59" s="13">
        <v>1</v>
      </c>
      <c r="T59" s="13">
        <v>1</v>
      </c>
      <c r="U59" s="13" t="s">
        <v>1874</v>
      </c>
      <c r="V59" s="13" t="s">
        <v>1873</v>
      </c>
    </row>
    <row r="60" spans="1:23" x14ac:dyDescent="0.3">
      <c r="A60" s="13" t="s">
        <v>1872</v>
      </c>
      <c r="B60" s="13" t="s">
        <v>1539</v>
      </c>
      <c r="C60" s="13" t="s">
        <v>2175</v>
      </c>
      <c r="D60" s="84">
        <v>2</v>
      </c>
      <c r="E60" s="13">
        <v>1</v>
      </c>
      <c r="F60" s="13">
        <v>2</v>
      </c>
      <c r="G60" s="13">
        <v>2</v>
      </c>
      <c r="H60" s="13">
        <v>4</v>
      </c>
      <c r="I60" s="13">
        <v>3</v>
      </c>
      <c r="J60" s="13">
        <v>1</v>
      </c>
      <c r="K60" s="13">
        <v>2</v>
      </c>
      <c r="L60" s="13">
        <v>1</v>
      </c>
      <c r="M60" s="13">
        <v>1</v>
      </c>
      <c r="N60" s="137">
        <v>1</v>
      </c>
      <c r="O60" s="137">
        <v>1</v>
      </c>
      <c r="P60" s="13">
        <v>1</v>
      </c>
      <c r="Q60" s="13">
        <v>1</v>
      </c>
      <c r="R60" s="13">
        <v>1</v>
      </c>
      <c r="S60" s="13">
        <v>1</v>
      </c>
      <c r="T60" s="13">
        <v>2</v>
      </c>
      <c r="U60" s="106" t="s">
        <v>2176</v>
      </c>
      <c r="V60" s="13" t="s">
        <v>1871</v>
      </c>
    </row>
    <row r="61" spans="1:23" x14ac:dyDescent="0.3">
      <c r="A61" s="13" t="s">
        <v>1870</v>
      </c>
      <c r="B61" s="13" t="s">
        <v>1539</v>
      </c>
      <c r="C61" s="13" t="s">
        <v>2177</v>
      </c>
      <c r="D61" s="84">
        <v>1</v>
      </c>
      <c r="E61" s="13">
        <v>1</v>
      </c>
      <c r="F61" s="13">
        <v>1</v>
      </c>
      <c r="G61" s="13">
        <v>1</v>
      </c>
      <c r="H61" s="13">
        <v>1</v>
      </c>
      <c r="I61" s="13">
        <v>1</v>
      </c>
      <c r="J61" s="13">
        <v>1</v>
      </c>
      <c r="K61" s="13">
        <v>1</v>
      </c>
      <c r="L61" s="13">
        <v>1</v>
      </c>
      <c r="M61" s="13">
        <v>2</v>
      </c>
      <c r="N61" s="137">
        <v>1</v>
      </c>
      <c r="O61" s="137">
        <v>1</v>
      </c>
      <c r="P61" s="13">
        <v>1</v>
      </c>
      <c r="Q61" s="13">
        <v>1</v>
      </c>
      <c r="R61" s="13">
        <v>1</v>
      </c>
      <c r="S61" s="13">
        <v>1</v>
      </c>
      <c r="T61" s="13">
        <v>2</v>
      </c>
      <c r="U61" s="13" t="s">
        <v>2178</v>
      </c>
      <c r="V61" s="13" t="s">
        <v>1869</v>
      </c>
    </row>
    <row r="62" spans="1:23" x14ac:dyDescent="0.3">
      <c r="A62" s="13" t="s">
        <v>1868</v>
      </c>
      <c r="B62" s="13" t="s">
        <v>1539</v>
      </c>
      <c r="C62" s="13" t="s">
        <v>1867</v>
      </c>
      <c r="D62" s="84">
        <v>1</v>
      </c>
      <c r="E62" s="13">
        <v>2</v>
      </c>
      <c r="F62" s="13">
        <v>2</v>
      </c>
      <c r="G62" s="13">
        <v>1</v>
      </c>
      <c r="H62" s="13">
        <v>1</v>
      </c>
      <c r="I62" s="13">
        <v>1</v>
      </c>
      <c r="J62" s="13">
        <v>1</v>
      </c>
      <c r="K62" s="13">
        <v>1</v>
      </c>
      <c r="L62" s="13">
        <v>1</v>
      </c>
      <c r="M62" s="13">
        <v>1</v>
      </c>
      <c r="N62" s="137">
        <v>1</v>
      </c>
      <c r="O62" s="137">
        <v>1</v>
      </c>
      <c r="P62" s="13">
        <v>1</v>
      </c>
      <c r="Q62" s="13">
        <v>1</v>
      </c>
      <c r="R62" s="13">
        <v>1</v>
      </c>
      <c r="S62" s="13">
        <v>1</v>
      </c>
      <c r="T62" s="13">
        <v>1</v>
      </c>
      <c r="U62" s="13" t="s">
        <v>1866</v>
      </c>
      <c r="V62" s="13" t="s">
        <v>1865</v>
      </c>
    </row>
    <row r="63" spans="1:23" x14ac:dyDescent="0.3">
      <c r="A63" s="13" t="s">
        <v>1864</v>
      </c>
      <c r="B63" s="13" t="s">
        <v>1539</v>
      </c>
      <c r="C63" s="13" t="s">
        <v>1863</v>
      </c>
      <c r="D63" s="84"/>
      <c r="E63" s="13"/>
      <c r="F63" s="13"/>
      <c r="G63" s="13"/>
      <c r="H63" s="13"/>
      <c r="I63" s="13"/>
      <c r="J63" s="13"/>
      <c r="K63" s="13"/>
      <c r="L63" s="13"/>
      <c r="M63" s="13"/>
      <c r="N63" s="137"/>
      <c r="O63" s="137"/>
      <c r="P63" s="13"/>
      <c r="Q63" s="13"/>
      <c r="R63" s="13"/>
      <c r="S63" s="13"/>
      <c r="T63" s="13"/>
      <c r="U63" s="13"/>
      <c r="V63" s="13"/>
    </row>
    <row r="64" spans="1:23" x14ac:dyDescent="0.3">
      <c r="A64" s="13" t="s">
        <v>1862</v>
      </c>
      <c r="B64" s="13" t="s">
        <v>1539</v>
      </c>
      <c r="C64" s="13" t="s">
        <v>1861</v>
      </c>
      <c r="D64" s="84">
        <v>2</v>
      </c>
      <c r="E64" s="13">
        <v>2</v>
      </c>
      <c r="F64" s="13">
        <v>1</v>
      </c>
      <c r="G64" s="13">
        <v>1</v>
      </c>
      <c r="H64" s="13">
        <v>1</v>
      </c>
      <c r="I64" s="13">
        <v>1</v>
      </c>
      <c r="J64" s="13">
        <v>1</v>
      </c>
      <c r="K64" s="13">
        <v>1</v>
      </c>
      <c r="L64" s="13">
        <v>0</v>
      </c>
      <c r="M64" s="13">
        <v>1</v>
      </c>
      <c r="N64" s="137">
        <v>0</v>
      </c>
      <c r="O64" s="137">
        <v>0</v>
      </c>
      <c r="P64" s="13">
        <v>1</v>
      </c>
      <c r="Q64" s="13">
        <v>1</v>
      </c>
      <c r="R64" s="13">
        <v>0</v>
      </c>
      <c r="S64" s="13">
        <v>0</v>
      </c>
      <c r="T64" s="13">
        <v>3</v>
      </c>
      <c r="U64" s="13" t="s">
        <v>294</v>
      </c>
      <c r="V64" s="13" t="s">
        <v>294</v>
      </c>
      <c r="W64" s="7"/>
    </row>
    <row r="65" spans="1:50" x14ac:dyDescent="0.3">
      <c r="A65" s="13" t="s">
        <v>1860</v>
      </c>
      <c r="B65" s="13" t="s">
        <v>1539</v>
      </c>
      <c r="C65" s="13" t="s">
        <v>1859</v>
      </c>
      <c r="D65" s="84">
        <v>1</v>
      </c>
      <c r="E65" s="13">
        <v>1</v>
      </c>
      <c r="F65" s="13">
        <v>1</v>
      </c>
      <c r="G65" s="13">
        <v>3</v>
      </c>
      <c r="H65" s="13">
        <v>2</v>
      </c>
      <c r="I65" s="13">
        <v>1</v>
      </c>
      <c r="J65" s="13">
        <v>12</v>
      </c>
      <c r="K65" s="13">
        <v>1</v>
      </c>
      <c r="L65" s="13">
        <v>1</v>
      </c>
      <c r="M65" s="13">
        <v>1</v>
      </c>
      <c r="N65" s="137">
        <v>1</v>
      </c>
      <c r="O65" s="137">
        <v>1</v>
      </c>
      <c r="P65" s="13">
        <v>1</v>
      </c>
      <c r="Q65" s="13">
        <v>1</v>
      </c>
      <c r="R65" s="13">
        <v>1</v>
      </c>
      <c r="S65" s="13">
        <v>1</v>
      </c>
      <c r="T65" s="13">
        <v>1</v>
      </c>
      <c r="U65" s="13" t="s">
        <v>1858</v>
      </c>
      <c r="V65" s="13" t="s">
        <v>1857</v>
      </c>
    </row>
    <row r="66" spans="1:50" x14ac:dyDescent="0.3">
      <c r="A66" s="13" t="s">
        <v>1856</v>
      </c>
      <c r="B66" s="13" t="s">
        <v>1539</v>
      </c>
      <c r="C66" s="13" t="s">
        <v>1855</v>
      </c>
      <c r="D66" s="84">
        <v>1</v>
      </c>
      <c r="E66" s="13">
        <v>1</v>
      </c>
      <c r="F66" s="13">
        <v>2</v>
      </c>
      <c r="G66" s="13">
        <v>1</v>
      </c>
      <c r="H66" s="13">
        <v>1</v>
      </c>
      <c r="I66" s="13">
        <v>1</v>
      </c>
      <c r="J66" s="13">
        <v>3</v>
      </c>
      <c r="K66" s="13">
        <v>1</v>
      </c>
      <c r="L66" s="13">
        <v>1</v>
      </c>
      <c r="M66" s="13">
        <v>1</v>
      </c>
      <c r="N66" s="137">
        <v>1</v>
      </c>
      <c r="O66" s="137">
        <v>1</v>
      </c>
      <c r="P66" s="13">
        <v>1</v>
      </c>
      <c r="Q66" s="13">
        <v>1</v>
      </c>
      <c r="R66" s="13">
        <v>2</v>
      </c>
      <c r="S66" s="13">
        <v>1</v>
      </c>
      <c r="T66" s="13">
        <v>1</v>
      </c>
      <c r="U66" s="106" t="s">
        <v>2106</v>
      </c>
      <c r="V66" s="13" t="s">
        <v>2105</v>
      </c>
    </row>
    <row r="67" spans="1:50" x14ac:dyDescent="0.3">
      <c r="A67" s="13" t="s">
        <v>1854</v>
      </c>
      <c r="B67" s="13" t="s">
        <v>1539</v>
      </c>
      <c r="C67" s="13" t="s">
        <v>1853</v>
      </c>
      <c r="D67" s="84">
        <v>2</v>
      </c>
      <c r="E67" s="13">
        <v>1</v>
      </c>
      <c r="F67" s="13">
        <v>2</v>
      </c>
      <c r="G67" s="13">
        <v>1</v>
      </c>
      <c r="H67" s="13">
        <v>1</v>
      </c>
      <c r="I67" s="13">
        <v>1</v>
      </c>
      <c r="J67" s="13">
        <v>1</v>
      </c>
      <c r="K67" s="13">
        <v>1</v>
      </c>
      <c r="L67" s="13">
        <v>1</v>
      </c>
      <c r="M67" s="13">
        <v>1</v>
      </c>
      <c r="N67" s="137">
        <v>1</v>
      </c>
      <c r="O67" s="137">
        <v>1</v>
      </c>
      <c r="P67" s="13">
        <v>1</v>
      </c>
      <c r="Q67" s="13">
        <v>0</v>
      </c>
      <c r="R67" s="13">
        <v>1</v>
      </c>
      <c r="S67" s="13">
        <v>2</v>
      </c>
      <c r="T67" s="13">
        <v>2</v>
      </c>
      <c r="U67" s="13" t="s">
        <v>1850</v>
      </c>
      <c r="V67" s="13" t="s">
        <v>1849</v>
      </c>
    </row>
    <row r="68" spans="1:50" x14ac:dyDescent="0.3">
      <c r="A68" s="13" t="s">
        <v>1852</v>
      </c>
      <c r="B68" s="13" t="s">
        <v>1539</v>
      </c>
      <c r="C68" s="13" t="s">
        <v>1851</v>
      </c>
      <c r="D68" s="84">
        <v>2</v>
      </c>
      <c r="E68" s="13">
        <v>1</v>
      </c>
      <c r="F68" s="13">
        <v>2</v>
      </c>
      <c r="G68" s="13">
        <v>1</v>
      </c>
      <c r="H68" s="13">
        <v>1</v>
      </c>
      <c r="I68" s="13">
        <v>1</v>
      </c>
      <c r="J68" s="13">
        <v>1</v>
      </c>
      <c r="K68" s="13">
        <v>1</v>
      </c>
      <c r="L68" s="13">
        <v>1</v>
      </c>
      <c r="M68" s="13">
        <v>1</v>
      </c>
      <c r="N68" s="137">
        <v>1</v>
      </c>
      <c r="O68" s="137">
        <v>1</v>
      </c>
      <c r="P68" s="13">
        <v>1</v>
      </c>
      <c r="Q68" s="13">
        <v>0</v>
      </c>
      <c r="R68" s="13">
        <v>1</v>
      </c>
      <c r="S68" s="13">
        <v>2</v>
      </c>
      <c r="T68" s="13">
        <v>2</v>
      </c>
      <c r="U68" s="13" t="s">
        <v>1850</v>
      </c>
      <c r="V68" s="13" t="s">
        <v>1849</v>
      </c>
    </row>
    <row r="69" spans="1:50" x14ac:dyDescent="0.3">
      <c r="A69" s="13" t="s">
        <v>1848</v>
      </c>
      <c r="B69" s="13" t="s">
        <v>1539</v>
      </c>
      <c r="C69" s="13" t="s">
        <v>1847</v>
      </c>
      <c r="D69" s="84">
        <v>1</v>
      </c>
      <c r="E69" s="13">
        <v>1</v>
      </c>
      <c r="F69" s="13">
        <v>1</v>
      </c>
      <c r="G69" s="13">
        <v>1</v>
      </c>
      <c r="H69" s="13">
        <v>1</v>
      </c>
      <c r="I69" s="13">
        <v>1</v>
      </c>
      <c r="J69" s="13">
        <v>1</v>
      </c>
      <c r="K69" s="13">
        <v>2</v>
      </c>
      <c r="L69" s="13">
        <v>1</v>
      </c>
      <c r="M69" s="13">
        <v>1</v>
      </c>
      <c r="N69" s="137">
        <v>1</v>
      </c>
      <c r="O69" s="137">
        <v>1</v>
      </c>
      <c r="P69" s="13">
        <v>1</v>
      </c>
      <c r="Q69" s="13">
        <v>1</v>
      </c>
      <c r="R69" s="13">
        <v>1</v>
      </c>
      <c r="S69" s="13">
        <v>0</v>
      </c>
      <c r="T69" s="13">
        <v>4</v>
      </c>
      <c r="U69" s="13" t="s">
        <v>2179</v>
      </c>
      <c r="V69" s="13" t="s">
        <v>1846</v>
      </c>
    </row>
    <row r="70" spans="1:50" x14ac:dyDescent="0.3">
      <c r="A70" s="13" t="s">
        <v>1845</v>
      </c>
      <c r="B70" s="13" t="s">
        <v>1539</v>
      </c>
      <c r="C70" s="13" t="s">
        <v>2180</v>
      </c>
      <c r="D70" s="84">
        <v>2</v>
      </c>
      <c r="E70" s="13">
        <v>2</v>
      </c>
      <c r="F70" s="13">
        <v>1</v>
      </c>
      <c r="G70" s="13">
        <v>2</v>
      </c>
      <c r="H70" s="13">
        <v>2</v>
      </c>
      <c r="I70" s="13">
        <v>2</v>
      </c>
      <c r="J70" s="13">
        <v>3</v>
      </c>
      <c r="K70" s="13">
        <v>2</v>
      </c>
      <c r="L70" s="13">
        <v>2</v>
      </c>
      <c r="M70" s="13">
        <v>4</v>
      </c>
      <c r="N70" s="137">
        <v>1</v>
      </c>
      <c r="O70" s="137">
        <v>1</v>
      </c>
      <c r="P70" s="13">
        <v>2</v>
      </c>
      <c r="Q70" s="13">
        <v>2</v>
      </c>
      <c r="R70" s="13">
        <v>2</v>
      </c>
      <c r="S70" s="13">
        <v>3</v>
      </c>
      <c r="T70" s="13">
        <v>2</v>
      </c>
      <c r="U70" s="13" t="s">
        <v>2181</v>
      </c>
      <c r="V70" s="13" t="s">
        <v>1844</v>
      </c>
    </row>
    <row r="71" spans="1:50" x14ac:dyDescent="0.3">
      <c r="A71" s="13" t="s">
        <v>1843</v>
      </c>
      <c r="B71" s="13" t="s">
        <v>1539</v>
      </c>
      <c r="C71" s="13" t="s">
        <v>1842</v>
      </c>
      <c r="D71" s="84">
        <v>1</v>
      </c>
      <c r="E71" s="13">
        <v>3</v>
      </c>
      <c r="F71" s="13">
        <v>2</v>
      </c>
      <c r="G71" s="13">
        <v>1</v>
      </c>
      <c r="H71" s="13">
        <v>1</v>
      </c>
      <c r="I71" s="13">
        <v>1</v>
      </c>
      <c r="J71" s="13">
        <v>5</v>
      </c>
      <c r="K71" s="13">
        <v>2</v>
      </c>
      <c r="L71" s="13">
        <v>1</v>
      </c>
      <c r="M71" s="13">
        <v>2</v>
      </c>
      <c r="N71" s="137">
        <v>0</v>
      </c>
      <c r="O71" s="137">
        <v>0</v>
      </c>
      <c r="P71" s="13">
        <v>0</v>
      </c>
      <c r="Q71" s="13">
        <v>1</v>
      </c>
      <c r="R71" s="13">
        <v>0</v>
      </c>
      <c r="S71" s="13">
        <v>0</v>
      </c>
      <c r="T71" s="13">
        <v>0</v>
      </c>
      <c r="U71" s="13" t="s">
        <v>294</v>
      </c>
      <c r="V71" s="13" t="s">
        <v>294</v>
      </c>
      <c r="W71" s="7"/>
    </row>
    <row r="72" spans="1:50" x14ac:dyDescent="0.3">
      <c r="A72" s="13" t="s">
        <v>1841</v>
      </c>
      <c r="B72" s="13" t="s">
        <v>1539</v>
      </c>
      <c r="C72" s="13" t="s">
        <v>1840</v>
      </c>
      <c r="D72" s="84">
        <v>1</v>
      </c>
      <c r="E72" s="13">
        <v>2</v>
      </c>
      <c r="F72" s="13">
        <v>1</v>
      </c>
      <c r="G72" s="13">
        <v>1</v>
      </c>
      <c r="H72" s="13">
        <v>2</v>
      </c>
      <c r="I72" s="13">
        <v>1</v>
      </c>
      <c r="J72" s="13">
        <v>5</v>
      </c>
      <c r="K72" s="13">
        <v>1</v>
      </c>
      <c r="L72" s="13">
        <v>1</v>
      </c>
      <c r="M72" s="13">
        <v>3</v>
      </c>
      <c r="N72" s="137">
        <v>1</v>
      </c>
      <c r="O72" s="137">
        <v>1</v>
      </c>
      <c r="P72" s="13">
        <v>1</v>
      </c>
      <c r="Q72" s="13">
        <v>1</v>
      </c>
      <c r="R72" s="13">
        <v>2</v>
      </c>
      <c r="S72" s="13">
        <v>1</v>
      </c>
      <c r="T72" s="13">
        <v>1</v>
      </c>
      <c r="U72" s="13" t="s">
        <v>1839</v>
      </c>
      <c r="V72" s="13" t="s">
        <v>1838</v>
      </c>
    </row>
    <row r="73" spans="1:50" s="13" customFormat="1" x14ac:dyDescent="0.3">
      <c r="A73" s="13" t="s">
        <v>1837</v>
      </c>
      <c r="B73" s="13" t="s">
        <v>1539</v>
      </c>
      <c r="C73" s="13" t="s">
        <v>1836</v>
      </c>
      <c r="D73" s="84">
        <v>1</v>
      </c>
      <c r="E73" s="13">
        <v>1</v>
      </c>
      <c r="F73" s="13">
        <v>1</v>
      </c>
      <c r="G73" s="13">
        <v>2</v>
      </c>
      <c r="H73" s="13">
        <v>2</v>
      </c>
      <c r="I73" s="13">
        <v>1</v>
      </c>
      <c r="J73" s="13">
        <v>2</v>
      </c>
      <c r="K73" s="13">
        <v>1</v>
      </c>
      <c r="L73" s="13">
        <v>1</v>
      </c>
      <c r="M73" s="13">
        <v>1</v>
      </c>
      <c r="N73" s="137">
        <v>1</v>
      </c>
      <c r="O73" s="137">
        <v>1</v>
      </c>
      <c r="P73" s="13">
        <v>2</v>
      </c>
      <c r="Q73" s="13">
        <v>1</v>
      </c>
      <c r="R73" s="13">
        <v>1</v>
      </c>
      <c r="S73" s="13">
        <v>1</v>
      </c>
      <c r="T73" s="13">
        <v>1</v>
      </c>
      <c r="U73" s="13" t="s">
        <v>1835</v>
      </c>
      <c r="V73" s="13" t="s">
        <v>1834</v>
      </c>
      <c r="W73"/>
      <c r="X73"/>
      <c r="Y73"/>
      <c r="Z73"/>
      <c r="AA73"/>
      <c r="AB73"/>
      <c r="AC73"/>
      <c r="AD73"/>
      <c r="AE73"/>
      <c r="AF73"/>
      <c r="AG73"/>
      <c r="AH73"/>
      <c r="AI73"/>
      <c r="AJ73"/>
      <c r="AK73"/>
      <c r="AL73"/>
      <c r="AM73"/>
      <c r="AN73"/>
      <c r="AO73"/>
      <c r="AP73"/>
      <c r="AQ73"/>
      <c r="AR73"/>
      <c r="AS73"/>
      <c r="AT73"/>
      <c r="AU73"/>
      <c r="AV73"/>
      <c r="AW73"/>
      <c r="AX73"/>
    </row>
    <row r="74" spans="1:50" x14ac:dyDescent="0.3">
      <c r="A74" s="13" t="s">
        <v>1833</v>
      </c>
      <c r="B74" s="13" t="s">
        <v>1539</v>
      </c>
      <c r="C74" s="13" t="s">
        <v>1832</v>
      </c>
      <c r="D74" s="84">
        <v>1</v>
      </c>
      <c r="E74" s="13">
        <v>1</v>
      </c>
      <c r="F74" s="13">
        <v>1</v>
      </c>
      <c r="G74" s="13">
        <v>1</v>
      </c>
      <c r="H74" s="13">
        <v>1</v>
      </c>
      <c r="I74" s="13">
        <v>1</v>
      </c>
      <c r="J74" s="13">
        <v>2</v>
      </c>
      <c r="K74" s="13">
        <v>1</v>
      </c>
      <c r="L74" s="13">
        <v>1</v>
      </c>
      <c r="M74" s="13">
        <v>1</v>
      </c>
      <c r="N74" s="137">
        <v>1</v>
      </c>
      <c r="O74" s="137">
        <v>1</v>
      </c>
      <c r="P74" s="13">
        <v>1</v>
      </c>
      <c r="Q74" s="13">
        <v>1</v>
      </c>
      <c r="R74" s="13">
        <v>1</v>
      </c>
      <c r="S74" s="13">
        <v>1</v>
      </c>
      <c r="T74" s="13">
        <v>1</v>
      </c>
      <c r="U74" s="13" t="s">
        <v>1831</v>
      </c>
      <c r="V74" s="13" t="s">
        <v>1830</v>
      </c>
    </row>
    <row r="75" spans="1:50" x14ac:dyDescent="0.3">
      <c r="A75" s="13" t="s">
        <v>1829</v>
      </c>
      <c r="B75" s="13" t="s">
        <v>1539</v>
      </c>
      <c r="C75" s="13" t="s">
        <v>1828</v>
      </c>
      <c r="D75" s="84">
        <v>2</v>
      </c>
      <c r="E75" s="13">
        <v>3</v>
      </c>
      <c r="F75" s="13">
        <v>2</v>
      </c>
      <c r="G75" s="13">
        <v>2</v>
      </c>
      <c r="H75" s="13">
        <v>2</v>
      </c>
      <c r="I75" s="13">
        <v>3</v>
      </c>
      <c r="J75" s="13">
        <v>2</v>
      </c>
      <c r="K75" s="13">
        <v>2</v>
      </c>
      <c r="L75" s="13">
        <v>2</v>
      </c>
      <c r="M75" s="13">
        <v>1</v>
      </c>
      <c r="N75" s="137">
        <v>1</v>
      </c>
      <c r="O75" s="137">
        <v>1</v>
      </c>
      <c r="P75" s="13">
        <v>2</v>
      </c>
      <c r="Q75" s="13">
        <v>1</v>
      </c>
      <c r="R75" s="13">
        <v>1</v>
      </c>
      <c r="S75" s="13">
        <v>2</v>
      </c>
      <c r="T75" s="13">
        <v>1</v>
      </c>
      <c r="U75" s="13" t="s">
        <v>1827</v>
      </c>
      <c r="V75" s="13" t="s">
        <v>1826</v>
      </c>
    </row>
    <row r="76" spans="1:50" x14ac:dyDescent="0.3">
      <c r="A76" s="13" t="s">
        <v>1250</v>
      </c>
      <c r="B76" s="13" t="s">
        <v>1539</v>
      </c>
      <c r="C76" s="13" t="s">
        <v>1249</v>
      </c>
      <c r="D76" s="84">
        <v>1</v>
      </c>
      <c r="E76" s="13">
        <v>2</v>
      </c>
      <c r="F76" s="13">
        <v>1</v>
      </c>
      <c r="G76" s="13">
        <v>4</v>
      </c>
      <c r="H76" s="13">
        <v>1</v>
      </c>
      <c r="I76" s="13">
        <v>2</v>
      </c>
      <c r="J76" s="13">
        <v>1</v>
      </c>
      <c r="K76" s="13">
        <v>1</v>
      </c>
      <c r="L76" s="13">
        <v>1</v>
      </c>
      <c r="M76" s="13">
        <v>2</v>
      </c>
      <c r="N76" s="137">
        <v>1</v>
      </c>
      <c r="O76" s="137">
        <v>1</v>
      </c>
      <c r="P76" s="13">
        <v>2</v>
      </c>
      <c r="Q76" s="13">
        <v>1</v>
      </c>
      <c r="R76" s="13">
        <v>1</v>
      </c>
      <c r="S76" s="13">
        <v>1</v>
      </c>
      <c r="T76" s="13">
        <v>0</v>
      </c>
      <c r="U76" s="13" t="s">
        <v>1248</v>
      </c>
      <c r="V76" s="13" t="s">
        <v>1247</v>
      </c>
      <c r="W76" s="69"/>
    </row>
    <row r="77" spans="1:50" x14ac:dyDescent="0.3">
      <c r="A77" s="13" t="s">
        <v>1825</v>
      </c>
      <c r="B77" s="13" t="s">
        <v>1539</v>
      </c>
      <c r="C77" s="13" t="s">
        <v>1824</v>
      </c>
      <c r="D77" s="84">
        <v>2</v>
      </c>
      <c r="E77" s="13">
        <v>1</v>
      </c>
      <c r="F77" s="13">
        <v>1</v>
      </c>
      <c r="G77" s="13">
        <v>1</v>
      </c>
      <c r="H77" s="13">
        <v>0</v>
      </c>
      <c r="I77" s="13">
        <v>1</v>
      </c>
      <c r="J77" s="13">
        <v>5</v>
      </c>
      <c r="K77" s="13">
        <v>1</v>
      </c>
      <c r="L77" s="13">
        <v>1</v>
      </c>
      <c r="M77" s="13">
        <v>4</v>
      </c>
      <c r="N77" s="137">
        <v>1</v>
      </c>
      <c r="O77" s="137">
        <v>1</v>
      </c>
      <c r="P77" s="13">
        <v>1</v>
      </c>
      <c r="Q77" s="13">
        <v>1</v>
      </c>
      <c r="R77" s="13">
        <v>2</v>
      </c>
      <c r="S77" s="13">
        <v>2</v>
      </c>
      <c r="T77" s="13">
        <v>0</v>
      </c>
      <c r="U77" s="13" t="s">
        <v>2182</v>
      </c>
      <c r="V77" s="13" t="s">
        <v>1823</v>
      </c>
      <c r="W77" s="69"/>
    </row>
    <row r="78" spans="1:50" x14ac:dyDescent="0.3">
      <c r="A78" s="13" t="s">
        <v>1822</v>
      </c>
      <c r="B78" s="13" t="s">
        <v>1539</v>
      </c>
      <c r="C78" s="13" t="s">
        <v>1821</v>
      </c>
      <c r="D78" s="84">
        <v>1</v>
      </c>
      <c r="E78" s="13">
        <v>1</v>
      </c>
      <c r="F78" s="13">
        <v>1</v>
      </c>
      <c r="G78" s="13">
        <v>6</v>
      </c>
      <c r="H78" s="13">
        <v>1</v>
      </c>
      <c r="I78" s="13">
        <v>1</v>
      </c>
      <c r="J78" s="13">
        <v>1</v>
      </c>
      <c r="K78" s="13">
        <v>1</v>
      </c>
      <c r="L78" s="13">
        <v>1</v>
      </c>
      <c r="M78" s="13">
        <v>2</v>
      </c>
      <c r="N78" s="137">
        <v>1</v>
      </c>
      <c r="O78" s="137">
        <v>1</v>
      </c>
      <c r="P78" s="13">
        <v>1</v>
      </c>
      <c r="Q78" s="13">
        <v>1</v>
      </c>
      <c r="R78" s="13">
        <v>1</v>
      </c>
      <c r="S78" s="13">
        <v>1</v>
      </c>
      <c r="T78" s="13">
        <v>1</v>
      </c>
      <c r="U78" s="13" t="s">
        <v>1820</v>
      </c>
      <c r="V78" s="13" t="s">
        <v>1819</v>
      </c>
    </row>
    <row r="79" spans="1:50" x14ac:dyDescent="0.3">
      <c r="A79" s="13" t="s">
        <v>1818</v>
      </c>
      <c r="B79" s="13" t="s">
        <v>1539</v>
      </c>
      <c r="C79" s="13" t="s">
        <v>1817</v>
      </c>
      <c r="D79" s="84">
        <v>1</v>
      </c>
      <c r="E79" s="13">
        <v>1</v>
      </c>
      <c r="F79" s="13">
        <v>1</v>
      </c>
      <c r="G79" s="13">
        <v>1</v>
      </c>
      <c r="H79" s="13">
        <v>1</v>
      </c>
      <c r="I79" s="13">
        <v>1</v>
      </c>
      <c r="J79" s="13">
        <v>1</v>
      </c>
      <c r="K79" s="13">
        <v>1</v>
      </c>
      <c r="L79" s="13">
        <v>1</v>
      </c>
      <c r="M79" s="13">
        <v>1</v>
      </c>
      <c r="N79" s="137">
        <v>0</v>
      </c>
      <c r="O79" s="137">
        <v>0</v>
      </c>
      <c r="P79" s="13">
        <v>1</v>
      </c>
      <c r="Q79" s="13">
        <v>2</v>
      </c>
      <c r="R79" s="13">
        <v>1</v>
      </c>
      <c r="S79" s="13">
        <v>1</v>
      </c>
      <c r="T79" s="13">
        <v>0</v>
      </c>
      <c r="U79" s="13" t="s">
        <v>294</v>
      </c>
      <c r="V79" s="13" t="s">
        <v>294</v>
      </c>
      <c r="W79" s="7"/>
    </row>
    <row r="80" spans="1:50" x14ac:dyDescent="0.3">
      <c r="A80" s="13" t="s">
        <v>1816</v>
      </c>
      <c r="B80" s="13" t="s">
        <v>1539</v>
      </c>
      <c r="C80" s="13" t="s">
        <v>1815</v>
      </c>
      <c r="D80" s="84">
        <v>1</v>
      </c>
      <c r="E80" s="13">
        <v>2</v>
      </c>
      <c r="F80" s="13">
        <v>1</v>
      </c>
      <c r="G80" s="13">
        <v>2</v>
      </c>
      <c r="H80" s="13">
        <v>1</v>
      </c>
      <c r="I80" s="13">
        <v>0</v>
      </c>
      <c r="J80" s="13">
        <v>2</v>
      </c>
      <c r="K80" s="13">
        <v>1</v>
      </c>
      <c r="L80" s="13">
        <v>1</v>
      </c>
      <c r="M80" s="13">
        <v>3</v>
      </c>
      <c r="N80" s="137">
        <v>1</v>
      </c>
      <c r="O80" s="137">
        <v>1</v>
      </c>
      <c r="P80" s="13">
        <v>1</v>
      </c>
      <c r="Q80" s="13">
        <v>1</v>
      </c>
      <c r="R80" s="13">
        <v>2</v>
      </c>
      <c r="S80" s="13">
        <v>1</v>
      </c>
      <c r="T80" s="13">
        <v>1</v>
      </c>
      <c r="U80" s="13" t="s">
        <v>1814</v>
      </c>
      <c r="V80" s="13" t="s">
        <v>1813</v>
      </c>
    </row>
    <row r="81" spans="1:50" x14ac:dyDescent="0.3">
      <c r="A81" s="13" t="s">
        <v>1812</v>
      </c>
      <c r="B81" s="13" t="s">
        <v>1539</v>
      </c>
      <c r="C81" s="13" t="s">
        <v>2183</v>
      </c>
      <c r="D81" s="84">
        <v>1</v>
      </c>
      <c r="E81" s="13">
        <v>1</v>
      </c>
      <c r="F81" s="13">
        <v>1</v>
      </c>
      <c r="G81" s="13">
        <v>1</v>
      </c>
      <c r="H81" s="13">
        <v>1</v>
      </c>
      <c r="I81" s="13">
        <v>1</v>
      </c>
      <c r="J81" s="13">
        <v>4</v>
      </c>
      <c r="K81" s="13">
        <v>1</v>
      </c>
      <c r="L81" s="13">
        <v>1</v>
      </c>
      <c r="M81" s="13">
        <v>1</v>
      </c>
      <c r="N81" s="137">
        <v>1</v>
      </c>
      <c r="O81" s="137">
        <v>1</v>
      </c>
      <c r="P81" s="13">
        <v>1</v>
      </c>
      <c r="Q81" s="13">
        <v>1</v>
      </c>
      <c r="R81" s="13">
        <v>3</v>
      </c>
      <c r="S81" s="13">
        <v>1</v>
      </c>
      <c r="T81" s="13">
        <v>2</v>
      </c>
      <c r="U81" s="13" t="s">
        <v>1811</v>
      </c>
      <c r="V81" s="13" t="s">
        <v>2184</v>
      </c>
    </row>
    <row r="82" spans="1:50" x14ac:dyDescent="0.3">
      <c r="A82" s="13" t="s">
        <v>1810</v>
      </c>
      <c r="B82" s="13" t="s">
        <v>1539</v>
      </c>
      <c r="C82" s="13" t="s">
        <v>1809</v>
      </c>
      <c r="D82" s="84">
        <v>1</v>
      </c>
      <c r="E82" s="13">
        <v>1</v>
      </c>
      <c r="F82" s="13">
        <v>3</v>
      </c>
      <c r="G82" s="13">
        <v>2</v>
      </c>
      <c r="H82" s="13">
        <v>1</v>
      </c>
      <c r="I82" s="13">
        <v>1</v>
      </c>
      <c r="J82" s="13">
        <v>3</v>
      </c>
      <c r="K82" s="13">
        <v>1</v>
      </c>
      <c r="L82" s="13">
        <v>1</v>
      </c>
      <c r="M82" s="13">
        <v>2</v>
      </c>
      <c r="N82" s="137">
        <v>1</v>
      </c>
      <c r="O82" s="137">
        <v>1</v>
      </c>
      <c r="P82" s="13">
        <v>1</v>
      </c>
      <c r="Q82" s="13">
        <v>1</v>
      </c>
      <c r="R82" s="13">
        <v>1</v>
      </c>
      <c r="S82" s="13">
        <v>2</v>
      </c>
      <c r="T82" s="13">
        <v>1</v>
      </c>
      <c r="U82" s="13" t="s">
        <v>1808</v>
      </c>
      <c r="V82" s="13" t="s">
        <v>1807</v>
      </c>
    </row>
    <row r="83" spans="1:50" x14ac:dyDescent="0.3">
      <c r="A83" s="13" t="s">
        <v>1806</v>
      </c>
      <c r="B83" s="13" t="s">
        <v>1539</v>
      </c>
      <c r="C83" s="13" t="s">
        <v>1805</v>
      </c>
      <c r="D83" s="84">
        <v>1</v>
      </c>
      <c r="E83" s="13">
        <v>1</v>
      </c>
      <c r="F83" s="13">
        <v>1</v>
      </c>
      <c r="G83" s="13">
        <v>1</v>
      </c>
      <c r="H83" s="13">
        <v>1</v>
      </c>
      <c r="I83" s="13">
        <v>1</v>
      </c>
      <c r="J83" s="13">
        <v>1</v>
      </c>
      <c r="K83" s="13">
        <v>1</v>
      </c>
      <c r="L83" s="13">
        <v>1</v>
      </c>
      <c r="M83" s="13">
        <v>1</v>
      </c>
      <c r="N83" s="137">
        <v>3</v>
      </c>
      <c r="O83" s="137">
        <v>3</v>
      </c>
      <c r="P83" s="13">
        <v>1</v>
      </c>
      <c r="Q83" s="13">
        <v>1</v>
      </c>
      <c r="R83" s="13">
        <v>2</v>
      </c>
      <c r="S83" s="13">
        <v>1</v>
      </c>
      <c r="T83" s="13">
        <v>0</v>
      </c>
      <c r="U83" s="13" t="s">
        <v>1804</v>
      </c>
      <c r="V83" s="13" t="s">
        <v>1803</v>
      </c>
      <c r="W83" s="69"/>
    </row>
    <row r="84" spans="1:50" x14ac:dyDescent="0.3">
      <c r="A84" s="13" t="s">
        <v>1405</v>
      </c>
      <c r="B84" s="13" t="s">
        <v>1539</v>
      </c>
      <c r="C84" s="13" t="s">
        <v>1404</v>
      </c>
      <c r="D84" s="84">
        <v>1</v>
      </c>
      <c r="E84" s="13">
        <v>1</v>
      </c>
      <c r="F84" s="13">
        <v>1</v>
      </c>
      <c r="G84" s="13">
        <v>1</v>
      </c>
      <c r="H84" s="13">
        <v>1</v>
      </c>
      <c r="I84" s="13">
        <v>1</v>
      </c>
      <c r="J84" s="13">
        <v>1</v>
      </c>
      <c r="K84" s="13">
        <v>1</v>
      </c>
      <c r="L84" s="13">
        <v>1</v>
      </c>
      <c r="M84" s="13">
        <v>1</v>
      </c>
      <c r="N84" s="137">
        <v>1</v>
      </c>
      <c r="O84" s="137">
        <v>1</v>
      </c>
      <c r="P84" s="13">
        <v>1</v>
      </c>
      <c r="Q84" s="13">
        <v>1</v>
      </c>
      <c r="R84" s="13">
        <v>1</v>
      </c>
      <c r="S84" s="13">
        <v>1</v>
      </c>
      <c r="T84" s="13">
        <v>1</v>
      </c>
      <c r="U84" s="13" t="s">
        <v>1403</v>
      </c>
      <c r="V84" s="13" t="s">
        <v>1402</v>
      </c>
    </row>
    <row r="85" spans="1:50" x14ac:dyDescent="0.3">
      <c r="A85" s="13" t="s">
        <v>1802</v>
      </c>
      <c r="B85" s="13" t="s">
        <v>1539</v>
      </c>
      <c r="C85" s="13" t="s">
        <v>1801</v>
      </c>
      <c r="D85" s="84">
        <v>1</v>
      </c>
      <c r="E85" s="13">
        <v>2</v>
      </c>
      <c r="F85" s="13">
        <v>1</v>
      </c>
      <c r="G85" s="13">
        <v>2</v>
      </c>
      <c r="H85" s="13">
        <v>1</v>
      </c>
      <c r="I85" s="13">
        <v>1</v>
      </c>
      <c r="J85" s="13">
        <v>1</v>
      </c>
      <c r="K85" s="13">
        <v>1</v>
      </c>
      <c r="L85" s="13">
        <v>1</v>
      </c>
      <c r="M85" s="13">
        <v>2</v>
      </c>
      <c r="N85" s="137">
        <v>1</v>
      </c>
      <c r="O85" s="137">
        <v>1</v>
      </c>
      <c r="P85" s="13">
        <v>2</v>
      </c>
      <c r="Q85" s="13">
        <v>1</v>
      </c>
      <c r="R85" s="13">
        <v>14</v>
      </c>
      <c r="S85" s="13">
        <v>2</v>
      </c>
      <c r="T85" s="13">
        <v>4</v>
      </c>
      <c r="U85" s="13" t="s">
        <v>2185</v>
      </c>
      <c r="V85" s="13" t="s">
        <v>1800</v>
      </c>
    </row>
    <row r="86" spans="1:50" x14ac:dyDescent="0.3">
      <c r="A86" s="13" t="s">
        <v>1799</v>
      </c>
      <c r="B86" s="13" t="s">
        <v>1539</v>
      </c>
      <c r="C86" s="13" t="s">
        <v>1798</v>
      </c>
      <c r="D86" s="84">
        <v>1</v>
      </c>
      <c r="E86" s="13">
        <v>1</v>
      </c>
      <c r="F86" s="13">
        <v>1</v>
      </c>
      <c r="G86" s="13">
        <v>1</v>
      </c>
      <c r="H86" s="13">
        <v>1</v>
      </c>
      <c r="I86" s="13">
        <v>1</v>
      </c>
      <c r="J86" s="13">
        <v>2</v>
      </c>
      <c r="K86" s="13">
        <v>1</v>
      </c>
      <c r="L86" s="13">
        <v>1</v>
      </c>
      <c r="M86" s="13">
        <v>1</v>
      </c>
      <c r="N86" s="137">
        <v>1</v>
      </c>
      <c r="O86" s="137">
        <v>1</v>
      </c>
      <c r="P86" s="13">
        <v>1</v>
      </c>
      <c r="Q86" s="13">
        <v>2</v>
      </c>
      <c r="R86" s="13">
        <v>1</v>
      </c>
      <c r="S86" s="13">
        <v>1</v>
      </c>
      <c r="T86" s="13">
        <v>2</v>
      </c>
      <c r="U86" s="13" t="s">
        <v>1797</v>
      </c>
      <c r="V86" s="13" t="s">
        <v>1796</v>
      </c>
    </row>
    <row r="87" spans="1:50" x14ac:dyDescent="0.3">
      <c r="A87" s="13" t="s">
        <v>1795</v>
      </c>
      <c r="B87" s="13" t="s">
        <v>1539</v>
      </c>
      <c r="C87" s="13" t="s">
        <v>2186</v>
      </c>
      <c r="D87" s="84">
        <v>1</v>
      </c>
      <c r="E87" s="13">
        <v>2</v>
      </c>
      <c r="F87" s="13">
        <v>1</v>
      </c>
      <c r="G87" s="13">
        <v>1</v>
      </c>
      <c r="H87" s="13">
        <v>1</v>
      </c>
      <c r="I87" s="13">
        <v>1</v>
      </c>
      <c r="J87" s="13">
        <v>2</v>
      </c>
      <c r="K87" s="13">
        <v>1</v>
      </c>
      <c r="L87" s="13">
        <v>1</v>
      </c>
      <c r="M87" s="13">
        <v>2</v>
      </c>
      <c r="N87" s="137">
        <v>1</v>
      </c>
      <c r="O87" s="137">
        <v>1</v>
      </c>
      <c r="P87" s="13">
        <v>1</v>
      </c>
      <c r="Q87" s="13">
        <v>1</v>
      </c>
      <c r="R87" s="13">
        <v>1</v>
      </c>
      <c r="S87" s="13">
        <v>1</v>
      </c>
      <c r="T87" s="13">
        <v>1</v>
      </c>
      <c r="U87" s="13" t="s">
        <v>1794</v>
      </c>
      <c r="V87" s="13" t="s">
        <v>2187</v>
      </c>
    </row>
    <row r="88" spans="1:50" x14ac:dyDescent="0.3">
      <c r="A88" s="13" t="s">
        <v>1793</v>
      </c>
      <c r="B88" s="13" t="s">
        <v>1539</v>
      </c>
      <c r="C88" s="13" t="s">
        <v>1792</v>
      </c>
      <c r="D88" s="84">
        <v>1</v>
      </c>
      <c r="E88" s="13">
        <v>1</v>
      </c>
      <c r="F88" s="13">
        <v>1</v>
      </c>
      <c r="G88" s="13">
        <v>1</v>
      </c>
      <c r="H88" s="13">
        <v>1</v>
      </c>
      <c r="I88" s="13">
        <v>1</v>
      </c>
      <c r="J88" s="13">
        <v>1</v>
      </c>
      <c r="K88" s="13">
        <v>1</v>
      </c>
      <c r="L88" s="13">
        <v>0</v>
      </c>
      <c r="M88" s="13">
        <v>1</v>
      </c>
      <c r="N88" s="137">
        <v>1</v>
      </c>
      <c r="O88" s="137">
        <v>1</v>
      </c>
      <c r="P88" s="13">
        <v>1</v>
      </c>
      <c r="Q88" s="13">
        <v>1</v>
      </c>
      <c r="R88" s="13">
        <v>1</v>
      </c>
      <c r="S88" s="13">
        <v>1</v>
      </c>
      <c r="T88" s="13">
        <v>1</v>
      </c>
      <c r="U88" s="13" t="s">
        <v>1791</v>
      </c>
      <c r="V88" s="13" t="s">
        <v>1790</v>
      </c>
    </row>
    <row r="89" spans="1:50" x14ac:dyDescent="0.3">
      <c r="A89" s="13" t="s">
        <v>1789</v>
      </c>
      <c r="B89" s="13" t="s">
        <v>1539</v>
      </c>
      <c r="C89" s="13" t="s">
        <v>1788</v>
      </c>
      <c r="D89" s="84">
        <v>1</v>
      </c>
      <c r="E89" s="13">
        <v>2</v>
      </c>
      <c r="F89" s="13">
        <v>0</v>
      </c>
      <c r="G89" s="13">
        <v>1</v>
      </c>
      <c r="H89" s="13">
        <v>2</v>
      </c>
      <c r="I89" s="13">
        <v>1</v>
      </c>
      <c r="J89" s="13">
        <v>0</v>
      </c>
      <c r="K89" s="13">
        <v>2</v>
      </c>
      <c r="L89" s="13">
        <v>2</v>
      </c>
      <c r="M89" s="13">
        <v>2</v>
      </c>
      <c r="N89" s="137">
        <v>0</v>
      </c>
      <c r="O89" s="137">
        <v>0</v>
      </c>
      <c r="P89" s="13">
        <v>1</v>
      </c>
      <c r="Q89" s="13">
        <v>1</v>
      </c>
      <c r="R89" s="13">
        <v>1</v>
      </c>
      <c r="S89" s="13">
        <v>2</v>
      </c>
      <c r="T89" s="13">
        <v>1</v>
      </c>
      <c r="U89" s="13" t="s">
        <v>1129</v>
      </c>
      <c r="V89" s="13" t="s">
        <v>1129</v>
      </c>
      <c r="W89" s="68"/>
    </row>
    <row r="90" spans="1:50" x14ac:dyDescent="0.3">
      <c r="A90" s="13" t="s">
        <v>1787</v>
      </c>
      <c r="B90" s="13" t="s">
        <v>1539</v>
      </c>
      <c r="C90" s="13" t="s">
        <v>2189</v>
      </c>
      <c r="D90" s="84">
        <v>4</v>
      </c>
      <c r="E90" s="13">
        <v>2</v>
      </c>
      <c r="F90" s="13">
        <v>1</v>
      </c>
      <c r="G90" s="13">
        <v>4</v>
      </c>
      <c r="H90" s="13">
        <v>3</v>
      </c>
      <c r="I90" s="13">
        <v>1</v>
      </c>
      <c r="J90" s="13">
        <v>6</v>
      </c>
      <c r="K90" s="13">
        <v>4</v>
      </c>
      <c r="L90" s="13">
        <v>2</v>
      </c>
      <c r="M90" s="13">
        <v>3</v>
      </c>
      <c r="N90" s="137">
        <v>2</v>
      </c>
      <c r="O90" s="137">
        <v>2</v>
      </c>
      <c r="P90" s="13">
        <v>2</v>
      </c>
      <c r="Q90" s="13">
        <v>1</v>
      </c>
      <c r="R90" s="13">
        <v>2</v>
      </c>
      <c r="S90" s="13">
        <v>1</v>
      </c>
      <c r="T90" s="13">
        <v>2</v>
      </c>
      <c r="U90" s="13" t="s">
        <v>1179</v>
      </c>
      <c r="V90" s="137" t="s">
        <v>2188</v>
      </c>
    </row>
    <row r="91" spans="1:50" x14ac:dyDescent="0.3">
      <c r="A91" s="13" t="s">
        <v>1786</v>
      </c>
      <c r="B91" s="13" t="s">
        <v>1539</v>
      </c>
      <c r="C91" s="13" t="s">
        <v>1785</v>
      </c>
      <c r="D91" s="84">
        <v>3</v>
      </c>
      <c r="E91" s="13">
        <v>2</v>
      </c>
      <c r="F91" s="13">
        <v>1</v>
      </c>
      <c r="G91" s="13">
        <v>2</v>
      </c>
      <c r="H91" s="13">
        <v>2</v>
      </c>
      <c r="I91" s="13">
        <v>1</v>
      </c>
      <c r="J91" s="13">
        <v>3</v>
      </c>
      <c r="K91" s="13">
        <v>1</v>
      </c>
      <c r="L91" s="13">
        <v>1</v>
      </c>
      <c r="M91" s="13">
        <v>4</v>
      </c>
      <c r="N91" s="137">
        <v>1</v>
      </c>
      <c r="O91" s="137">
        <v>1</v>
      </c>
      <c r="P91" s="13">
        <v>1</v>
      </c>
      <c r="Q91" s="13">
        <v>1</v>
      </c>
      <c r="R91" s="13">
        <v>2</v>
      </c>
      <c r="S91" s="13">
        <v>2</v>
      </c>
      <c r="T91" s="13">
        <v>1</v>
      </c>
      <c r="U91" s="13" t="s">
        <v>1784</v>
      </c>
      <c r="V91" s="13" t="s">
        <v>1783</v>
      </c>
    </row>
    <row r="92" spans="1:50" x14ac:dyDescent="0.3">
      <c r="A92" s="13" t="s">
        <v>1782</v>
      </c>
      <c r="B92" s="13" t="s">
        <v>1539</v>
      </c>
      <c r="C92" s="13" t="s">
        <v>2190</v>
      </c>
      <c r="D92" s="84">
        <v>2</v>
      </c>
      <c r="E92" s="13">
        <v>1</v>
      </c>
      <c r="F92" s="13">
        <v>2</v>
      </c>
      <c r="G92" s="13">
        <v>1</v>
      </c>
      <c r="H92" s="13">
        <v>1</v>
      </c>
      <c r="I92" s="13">
        <v>1</v>
      </c>
      <c r="J92" s="13">
        <v>4</v>
      </c>
      <c r="K92" s="13">
        <v>1</v>
      </c>
      <c r="L92" s="13">
        <v>2</v>
      </c>
      <c r="M92" s="13">
        <v>2</v>
      </c>
      <c r="N92" s="137">
        <v>1</v>
      </c>
      <c r="O92" s="137">
        <v>1</v>
      </c>
      <c r="P92" s="13">
        <v>2</v>
      </c>
      <c r="Q92" s="13">
        <v>2</v>
      </c>
      <c r="R92" s="13">
        <v>1</v>
      </c>
      <c r="S92" s="13">
        <v>1</v>
      </c>
      <c r="T92" s="13">
        <v>1</v>
      </c>
      <c r="U92" s="13" t="s">
        <v>2191</v>
      </c>
      <c r="V92" s="13" t="s">
        <v>1781</v>
      </c>
    </row>
    <row r="93" spans="1:50" x14ac:dyDescent="0.3">
      <c r="A93" s="13" t="s">
        <v>1780</v>
      </c>
      <c r="B93" s="13" t="s">
        <v>1539</v>
      </c>
      <c r="C93" s="13" t="s">
        <v>1779</v>
      </c>
      <c r="D93" s="84">
        <v>2</v>
      </c>
      <c r="E93" s="13">
        <v>2</v>
      </c>
      <c r="F93" s="13">
        <v>2</v>
      </c>
      <c r="G93" s="13">
        <v>2</v>
      </c>
      <c r="H93" s="13">
        <v>2</v>
      </c>
      <c r="I93" s="13">
        <v>2</v>
      </c>
      <c r="J93" s="13">
        <v>5</v>
      </c>
      <c r="K93" s="13">
        <v>2</v>
      </c>
      <c r="L93" s="13">
        <v>2</v>
      </c>
      <c r="M93" s="13">
        <v>2</v>
      </c>
      <c r="N93" s="137">
        <v>1</v>
      </c>
      <c r="O93" s="137">
        <v>1</v>
      </c>
      <c r="P93" s="13">
        <v>2</v>
      </c>
      <c r="Q93" s="13">
        <v>1</v>
      </c>
      <c r="R93" s="13">
        <v>2</v>
      </c>
      <c r="S93" s="13">
        <v>2</v>
      </c>
      <c r="T93" s="13">
        <v>4</v>
      </c>
      <c r="U93" s="13" t="s">
        <v>1778</v>
      </c>
      <c r="V93" s="13" t="s">
        <v>1777</v>
      </c>
    </row>
    <row r="94" spans="1:50" x14ac:dyDescent="0.3">
      <c r="A94" s="13" t="s">
        <v>1776</v>
      </c>
      <c r="B94" s="13" t="s">
        <v>1539</v>
      </c>
      <c r="C94" s="13" t="s">
        <v>2192</v>
      </c>
      <c r="D94" s="84">
        <v>1</v>
      </c>
      <c r="E94" s="13">
        <v>1</v>
      </c>
      <c r="F94" s="13">
        <v>1</v>
      </c>
      <c r="G94" s="13">
        <v>2</v>
      </c>
      <c r="H94" s="13">
        <v>1</v>
      </c>
      <c r="I94" s="13">
        <v>1</v>
      </c>
      <c r="J94" s="13">
        <v>3</v>
      </c>
      <c r="K94" s="13">
        <v>1</v>
      </c>
      <c r="L94" s="13">
        <v>1</v>
      </c>
      <c r="M94" s="13">
        <v>1</v>
      </c>
      <c r="N94" s="137">
        <v>1</v>
      </c>
      <c r="O94" s="137">
        <v>1</v>
      </c>
      <c r="P94" s="13">
        <v>1</v>
      </c>
      <c r="Q94" s="13">
        <v>1</v>
      </c>
      <c r="R94" s="13">
        <v>1</v>
      </c>
      <c r="S94" s="13">
        <v>1</v>
      </c>
      <c r="T94" s="13">
        <v>1</v>
      </c>
      <c r="U94" s="13" t="s">
        <v>1775</v>
      </c>
      <c r="V94" s="13" t="s">
        <v>2193</v>
      </c>
    </row>
    <row r="95" spans="1:50" x14ac:dyDescent="0.3">
      <c r="A95" s="13" t="s">
        <v>1774</v>
      </c>
      <c r="B95" s="13" t="s">
        <v>1539</v>
      </c>
      <c r="C95" s="13" t="s">
        <v>1773</v>
      </c>
      <c r="D95" s="84">
        <v>4</v>
      </c>
      <c r="E95" s="13">
        <v>2</v>
      </c>
      <c r="F95" s="13">
        <v>1</v>
      </c>
      <c r="G95" s="13">
        <v>4</v>
      </c>
      <c r="H95" s="13">
        <v>3</v>
      </c>
      <c r="I95" s="13">
        <v>1</v>
      </c>
      <c r="J95" s="13">
        <v>6</v>
      </c>
      <c r="K95" s="13">
        <v>4</v>
      </c>
      <c r="L95" s="13">
        <v>2</v>
      </c>
      <c r="M95" s="13">
        <v>3</v>
      </c>
      <c r="N95" s="137">
        <v>2</v>
      </c>
      <c r="O95" s="137">
        <v>2</v>
      </c>
      <c r="P95" s="13">
        <v>2</v>
      </c>
      <c r="Q95" s="13">
        <v>1</v>
      </c>
      <c r="R95" s="13">
        <v>2</v>
      </c>
      <c r="S95" s="13">
        <v>1</v>
      </c>
      <c r="T95" s="13">
        <v>2</v>
      </c>
      <c r="U95" s="131" t="s">
        <v>1179</v>
      </c>
      <c r="V95" s="137" t="s">
        <v>2188</v>
      </c>
    </row>
    <row r="96" spans="1:50" s="13" customFormat="1" x14ac:dyDescent="0.3">
      <c r="A96" s="13" t="s">
        <v>1772</v>
      </c>
      <c r="B96" s="13" t="s">
        <v>1539</v>
      </c>
      <c r="C96" s="13" t="s">
        <v>2194</v>
      </c>
      <c r="D96" s="84">
        <v>1</v>
      </c>
      <c r="E96" s="13">
        <v>1</v>
      </c>
      <c r="F96" s="13">
        <v>1</v>
      </c>
      <c r="G96" s="13">
        <v>1</v>
      </c>
      <c r="H96" s="13">
        <v>1</v>
      </c>
      <c r="I96" s="13">
        <v>1</v>
      </c>
      <c r="J96" s="13">
        <v>1</v>
      </c>
      <c r="K96" s="13">
        <v>1</v>
      </c>
      <c r="L96" s="13">
        <v>1</v>
      </c>
      <c r="M96" s="13">
        <v>2</v>
      </c>
      <c r="N96" s="137">
        <v>1</v>
      </c>
      <c r="O96" s="137">
        <v>1</v>
      </c>
      <c r="P96" s="13">
        <v>1</v>
      </c>
      <c r="Q96" s="13">
        <v>1</v>
      </c>
      <c r="R96" s="13">
        <v>1</v>
      </c>
      <c r="S96" s="13">
        <v>1</v>
      </c>
      <c r="T96" s="13">
        <v>1</v>
      </c>
      <c r="U96" s="13" t="s">
        <v>2195</v>
      </c>
      <c r="V96" s="13" t="s">
        <v>1771</v>
      </c>
      <c r="W96"/>
      <c r="X96"/>
      <c r="Y96"/>
      <c r="Z96"/>
      <c r="AA96"/>
      <c r="AB96"/>
      <c r="AC96"/>
      <c r="AD96"/>
      <c r="AE96"/>
      <c r="AF96"/>
      <c r="AG96"/>
      <c r="AH96"/>
      <c r="AI96"/>
      <c r="AJ96"/>
      <c r="AK96"/>
      <c r="AL96"/>
      <c r="AM96"/>
      <c r="AN96"/>
      <c r="AO96"/>
      <c r="AP96"/>
      <c r="AQ96"/>
      <c r="AR96"/>
      <c r="AS96"/>
      <c r="AT96"/>
      <c r="AU96"/>
      <c r="AV96"/>
      <c r="AW96"/>
      <c r="AX96"/>
    </row>
    <row r="97" spans="1:23" x14ac:dyDescent="0.3">
      <c r="A97" s="13" t="s">
        <v>1770</v>
      </c>
      <c r="B97" s="13" t="s">
        <v>1539</v>
      </c>
      <c r="C97" s="13" t="s">
        <v>1769</v>
      </c>
      <c r="D97" s="84">
        <v>1</v>
      </c>
      <c r="E97" s="13">
        <v>2</v>
      </c>
      <c r="F97" s="13">
        <v>1</v>
      </c>
      <c r="G97" s="13">
        <v>1</v>
      </c>
      <c r="H97" s="13">
        <v>2</v>
      </c>
      <c r="I97" s="13">
        <v>1</v>
      </c>
      <c r="J97" s="13">
        <v>0</v>
      </c>
      <c r="K97" s="13">
        <v>1</v>
      </c>
      <c r="L97" s="13">
        <v>1</v>
      </c>
      <c r="M97" s="13">
        <v>2</v>
      </c>
      <c r="N97" s="137">
        <v>1</v>
      </c>
      <c r="O97" s="137">
        <v>1</v>
      </c>
      <c r="P97" s="13">
        <v>1</v>
      </c>
      <c r="Q97" s="13">
        <v>2</v>
      </c>
      <c r="R97" s="13">
        <v>2</v>
      </c>
      <c r="S97" s="13">
        <v>2</v>
      </c>
      <c r="T97" s="13">
        <v>2</v>
      </c>
      <c r="U97" s="13" t="s">
        <v>1768</v>
      </c>
      <c r="V97" s="13" t="s">
        <v>1767</v>
      </c>
    </row>
    <row r="98" spans="1:23" x14ac:dyDescent="0.3">
      <c r="A98" s="13" t="s">
        <v>1766</v>
      </c>
      <c r="B98" s="13" t="s">
        <v>1539</v>
      </c>
      <c r="C98" s="13" t="s">
        <v>1765</v>
      </c>
      <c r="D98" s="84">
        <v>1</v>
      </c>
      <c r="E98" s="13">
        <v>2</v>
      </c>
      <c r="F98" s="13">
        <v>1</v>
      </c>
      <c r="G98" s="13">
        <v>2</v>
      </c>
      <c r="H98" s="13">
        <v>1</v>
      </c>
      <c r="I98" s="13">
        <v>1</v>
      </c>
      <c r="J98" s="13">
        <v>3</v>
      </c>
      <c r="K98" s="13">
        <v>1</v>
      </c>
      <c r="L98" s="13">
        <v>1</v>
      </c>
      <c r="M98" s="13">
        <v>2</v>
      </c>
      <c r="N98" s="137">
        <v>1</v>
      </c>
      <c r="O98" s="137">
        <v>1</v>
      </c>
      <c r="P98" s="13">
        <v>1</v>
      </c>
      <c r="Q98" s="13">
        <v>1</v>
      </c>
      <c r="R98" s="13">
        <v>1</v>
      </c>
      <c r="S98" s="13">
        <v>1</v>
      </c>
      <c r="T98" s="13">
        <v>1</v>
      </c>
      <c r="U98" s="13" t="s">
        <v>1764</v>
      </c>
      <c r="V98" s="13" t="s">
        <v>1763</v>
      </c>
    </row>
    <row r="99" spans="1:23" x14ac:dyDescent="0.3">
      <c r="A99" s="13" t="s">
        <v>1762</v>
      </c>
      <c r="B99" s="13" t="s">
        <v>1539</v>
      </c>
      <c r="C99" s="13" t="s">
        <v>2196</v>
      </c>
      <c r="D99" s="84">
        <v>2</v>
      </c>
      <c r="E99" s="13">
        <v>2</v>
      </c>
      <c r="F99" s="13">
        <v>1</v>
      </c>
      <c r="G99" s="13">
        <v>2</v>
      </c>
      <c r="H99" s="13">
        <v>2</v>
      </c>
      <c r="I99" s="13">
        <v>2</v>
      </c>
      <c r="J99" s="13">
        <v>3</v>
      </c>
      <c r="K99" s="13">
        <v>2</v>
      </c>
      <c r="L99" s="13">
        <v>1</v>
      </c>
      <c r="M99" s="13">
        <v>3</v>
      </c>
      <c r="N99" s="137">
        <v>3</v>
      </c>
      <c r="O99" s="137">
        <v>2</v>
      </c>
      <c r="P99" s="13">
        <v>3</v>
      </c>
      <c r="Q99" s="13">
        <v>2</v>
      </c>
      <c r="R99" s="13">
        <v>3</v>
      </c>
      <c r="S99" s="13">
        <v>2</v>
      </c>
      <c r="T99" s="13">
        <v>2</v>
      </c>
      <c r="U99" s="13" t="s">
        <v>1761</v>
      </c>
      <c r="V99" s="13" t="s">
        <v>2197</v>
      </c>
    </row>
    <row r="100" spans="1:23" x14ac:dyDescent="0.3">
      <c r="A100" s="13" t="s">
        <v>1760</v>
      </c>
      <c r="B100" s="13" t="s">
        <v>1539</v>
      </c>
      <c r="C100" s="13" t="s">
        <v>1759</v>
      </c>
      <c r="D100" s="84"/>
      <c r="E100" s="13"/>
      <c r="F100" s="13"/>
      <c r="G100" s="13"/>
      <c r="H100" s="13"/>
      <c r="I100" s="13"/>
      <c r="J100" s="13"/>
      <c r="K100" s="13"/>
      <c r="L100" s="13"/>
      <c r="M100" s="13"/>
      <c r="N100" s="137"/>
      <c r="O100" s="137"/>
      <c r="P100" s="13"/>
      <c r="Q100" s="13"/>
      <c r="R100" s="13"/>
      <c r="S100" s="13"/>
      <c r="T100" s="13"/>
      <c r="U100" s="13"/>
      <c r="V100" s="13"/>
    </row>
    <row r="101" spans="1:23" x14ac:dyDescent="0.3">
      <c r="A101" s="13" t="s">
        <v>1758</v>
      </c>
      <c r="B101" s="13" t="s">
        <v>1539</v>
      </c>
      <c r="C101" s="13" t="s">
        <v>1757</v>
      </c>
      <c r="D101" s="84">
        <v>1</v>
      </c>
      <c r="E101" s="13">
        <v>1</v>
      </c>
      <c r="F101" s="13">
        <v>1</v>
      </c>
      <c r="G101" s="13">
        <v>1</v>
      </c>
      <c r="H101" s="13">
        <v>1</v>
      </c>
      <c r="I101" s="13">
        <v>1</v>
      </c>
      <c r="J101" s="13">
        <v>2</v>
      </c>
      <c r="K101" s="13">
        <v>1</v>
      </c>
      <c r="L101" s="13">
        <v>1</v>
      </c>
      <c r="M101" s="13">
        <v>1</v>
      </c>
      <c r="N101" s="137">
        <v>1</v>
      </c>
      <c r="O101" s="137">
        <v>1</v>
      </c>
      <c r="P101" s="13">
        <v>1</v>
      </c>
      <c r="Q101" s="13">
        <v>1</v>
      </c>
      <c r="R101" s="13">
        <v>1</v>
      </c>
      <c r="S101" s="13">
        <v>1</v>
      </c>
      <c r="T101" s="13">
        <v>2</v>
      </c>
      <c r="U101" s="13" t="s">
        <v>1756</v>
      </c>
      <c r="V101" s="13" t="s">
        <v>1755</v>
      </c>
    </row>
    <row r="102" spans="1:23" x14ac:dyDescent="0.3">
      <c r="A102" s="13" t="s">
        <v>1754</v>
      </c>
      <c r="B102" s="13" t="s">
        <v>1539</v>
      </c>
      <c r="C102" s="13" t="s">
        <v>2198</v>
      </c>
      <c r="D102" s="84">
        <v>1</v>
      </c>
      <c r="E102" s="13">
        <v>1</v>
      </c>
      <c r="F102" s="13">
        <v>1</v>
      </c>
      <c r="G102" s="13">
        <v>1</v>
      </c>
      <c r="H102" s="13">
        <v>1</v>
      </c>
      <c r="I102" s="13">
        <v>1</v>
      </c>
      <c r="J102" s="13">
        <v>1</v>
      </c>
      <c r="K102" s="13">
        <v>0</v>
      </c>
      <c r="L102" s="13">
        <v>1</v>
      </c>
      <c r="M102" s="13">
        <v>1</v>
      </c>
      <c r="N102" s="137">
        <v>1</v>
      </c>
      <c r="O102" s="137">
        <v>1</v>
      </c>
      <c r="P102" s="13">
        <v>1</v>
      </c>
      <c r="Q102" s="13">
        <v>1</v>
      </c>
      <c r="R102" s="13">
        <v>1</v>
      </c>
      <c r="S102" s="13">
        <v>1</v>
      </c>
      <c r="T102" s="13">
        <v>2</v>
      </c>
      <c r="U102" s="13" t="s">
        <v>1753</v>
      </c>
      <c r="V102" s="13" t="s">
        <v>2199</v>
      </c>
    </row>
    <row r="103" spans="1:23" x14ac:dyDescent="0.3">
      <c r="A103" s="13" t="s">
        <v>1752</v>
      </c>
      <c r="B103" s="13" t="s">
        <v>1539</v>
      </c>
      <c r="C103" s="13" t="s">
        <v>1751</v>
      </c>
      <c r="D103" s="84">
        <v>2</v>
      </c>
      <c r="E103" s="13">
        <v>2</v>
      </c>
      <c r="F103" s="13">
        <v>1</v>
      </c>
      <c r="G103" s="13">
        <v>2</v>
      </c>
      <c r="H103" s="13">
        <v>2</v>
      </c>
      <c r="I103" s="13">
        <v>1</v>
      </c>
      <c r="J103" s="13">
        <v>1</v>
      </c>
      <c r="K103" s="13">
        <v>1</v>
      </c>
      <c r="L103" s="13">
        <v>1</v>
      </c>
      <c r="M103" s="13">
        <v>3</v>
      </c>
      <c r="N103" s="137">
        <v>0</v>
      </c>
      <c r="O103" s="137">
        <v>0</v>
      </c>
      <c r="P103" s="13">
        <v>0</v>
      </c>
      <c r="Q103" s="13">
        <v>1</v>
      </c>
      <c r="R103" s="13">
        <v>1</v>
      </c>
      <c r="S103" s="13">
        <v>1</v>
      </c>
      <c r="T103" s="13">
        <v>0</v>
      </c>
      <c r="U103" s="13" t="s">
        <v>294</v>
      </c>
      <c r="V103" s="13" t="s">
        <v>294</v>
      </c>
      <c r="W103" s="7"/>
    </row>
    <row r="104" spans="1:23" x14ac:dyDescent="0.3">
      <c r="A104" s="13" t="s">
        <v>1750</v>
      </c>
      <c r="B104" s="13" t="s">
        <v>1539</v>
      </c>
      <c r="C104" s="13" t="s">
        <v>1749</v>
      </c>
      <c r="D104" s="84">
        <v>2</v>
      </c>
      <c r="E104" s="13">
        <v>2</v>
      </c>
      <c r="F104" s="13">
        <v>1</v>
      </c>
      <c r="G104" s="13">
        <v>2</v>
      </c>
      <c r="H104" s="13">
        <v>2</v>
      </c>
      <c r="I104" s="13">
        <v>1</v>
      </c>
      <c r="J104" s="13">
        <v>1</v>
      </c>
      <c r="K104" s="13">
        <v>1</v>
      </c>
      <c r="L104" s="13">
        <v>1</v>
      </c>
      <c r="M104" s="13">
        <v>3</v>
      </c>
      <c r="N104" s="137">
        <v>0</v>
      </c>
      <c r="O104" s="137">
        <v>0</v>
      </c>
      <c r="P104" s="13">
        <v>0</v>
      </c>
      <c r="Q104" s="13">
        <v>1</v>
      </c>
      <c r="R104" s="13">
        <v>1</v>
      </c>
      <c r="S104" s="13">
        <v>1</v>
      </c>
      <c r="T104" s="13">
        <v>0</v>
      </c>
      <c r="U104" s="13" t="s">
        <v>294</v>
      </c>
      <c r="V104" s="13" t="s">
        <v>294</v>
      </c>
      <c r="W104" s="7"/>
    </row>
    <row r="105" spans="1:23" x14ac:dyDescent="0.3">
      <c r="A105" s="13" t="s">
        <v>1748</v>
      </c>
      <c r="B105" s="13" t="s">
        <v>1539</v>
      </c>
      <c r="C105" s="13" t="s">
        <v>1747</v>
      </c>
      <c r="D105" s="84">
        <v>2</v>
      </c>
      <c r="E105" s="13">
        <v>2</v>
      </c>
      <c r="F105" s="13">
        <v>3</v>
      </c>
      <c r="G105" s="13">
        <v>4</v>
      </c>
      <c r="H105" s="13">
        <v>3</v>
      </c>
      <c r="I105" s="13">
        <v>2</v>
      </c>
      <c r="J105" s="13">
        <v>3</v>
      </c>
      <c r="K105" s="13">
        <v>2</v>
      </c>
      <c r="L105" s="13">
        <v>1</v>
      </c>
      <c r="M105" s="13">
        <v>2</v>
      </c>
      <c r="N105" s="137">
        <v>0</v>
      </c>
      <c r="O105" s="137">
        <v>0</v>
      </c>
      <c r="P105" s="13">
        <v>2</v>
      </c>
      <c r="Q105" s="13">
        <v>2</v>
      </c>
      <c r="R105" s="13">
        <v>3</v>
      </c>
      <c r="S105" s="13">
        <v>1</v>
      </c>
      <c r="T105" s="13">
        <v>0</v>
      </c>
      <c r="U105" s="120" t="s">
        <v>294</v>
      </c>
      <c r="V105" s="120" t="s">
        <v>294</v>
      </c>
      <c r="W105" s="7"/>
    </row>
    <row r="106" spans="1:23" x14ac:dyDescent="0.3">
      <c r="A106" s="13" t="s">
        <v>1746</v>
      </c>
      <c r="B106" s="13" t="s">
        <v>1539</v>
      </c>
      <c r="C106" s="13" t="s">
        <v>2200</v>
      </c>
      <c r="D106" s="84">
        <v>2</v>
      </c>
      <c r="E106" s="13">
        <v>2</v>
      </c>
      <c r="F106" s="13">
        <v>2</v>
      </c>
      <c r="G106" s="13">
        <v>1</v>
      </c>
      <c r="H106" s="13">
        <v>1</v>
      </c>
      <c r="I106" s="13">
        <v>1</v>
      </c>
      <c r="J106" s="13">
        <v>1</v>
      </c>
      <c r="K106" s="13">
        <v>1</v>
      </c>
      <c r="L106" s="13">
        <v>1</v>
      </c>
      <c r="M106" s="13">
        <v>5</v>
      </c>
      <c r="N106" s="137">
        <v>1</v>
      </c>
      <c r="O106" s="137">
        <v>1</v>
      </c>
      <c r="P106" s="13">
        <v>1</v>
      </c>
      <c r="Q106" s="13">
        <v>1</v>
      </c>
      <c r="R106" s="13">
        <v>1</v>
      </c>
      <c r="S106" s="13">
        <v>1</v>
      </c>
      <c r="T106" s="13">
        <v>1</v>
      </c>
      <c r="U106" s="13" t="s">
        <v>1743</v>
      </c>
      <c r="V106" s="106" t="s">
        <v>2201</v>
      </c>
    </row>
    <row r="107" spans="1:23" x14ac:dyDescent="0.3">
      <c r="A107" s="13" t="s">
        <v>1745</v>
      </c>
      <c r="B107" s="13" t="s">
        <v>1539</v>
      </c>
      <c r="C107" s="13" t="s">
        <v>1744</v>
      </c>
      <c r="D107" s="84">
        <v>2</v>
      </c>
      <c r="E107" s="13">
        <v>2</v>
      </c>
      <c r="F107" s="13">
        <v>2</v>
      </c>
      <c r="G107" s="13">
        <v>1</v>
      </c>
      <c r="H107" s="13">
        <v>1</v>
      </c>
      <c r="I107" s="13">
        <v>1</v>
      </c>
      <c r="J107" s="13">
        <v>1</v>
      </c>
      <c r="K107" s="13">
        <v>1</v>
      </c>
      <c r="L107" s="13">
        <v>1</v>
      </c>
      <c r="M107" s="13">
        <v>5</v>
      </c>
      <c r="N107" s="137">
        <v>1</v>
      </c>
      <c r="O107" s="137">
        <v>1</v>
      </c>
      <c r="P107" s="13">
        <v>1</v>
      </c>
      <c r="Q107" s="13">
        <v>1</v>
      </c>
      <c r="R107" s="13">
        <v>1</v>
      </c>
      <c r="S107" s="13">
        <v>1</v>
      </c>
      <c r="T107" s="13">
        <v>1</v>
      </c>
      <c r="U107" s="13" t="s">
        <v>1743</v>
      </c>
      <c r="V107" s="106" t="s">
        <v>2201</v>
      </c>
    </row>
    <row r="108" spans="1:23" x14ac:dyDescent="0.3">
      <c r="A108" s="13" t="s">
        <v>1742</v>
      </c>
      <c r="B108" s="13" t="s">
        <v>1539</v>
      </c>
      <c r="C108" s="13" t="s">
        <v>1741</v>
      </c>
      <c r="D108" s="84">
        <v>3</v>
      </c>
      <c r="E108" s="13">
        <v>1</v>
      </c>
      <c r="F108" s="13">
        <v>1</v>
      </c>
      <c r="G108" s="13">
        <v>1</v>
      </c>
      <c r="H108" s="13">
        <v>1</v>
      </c>
      <c r="I108" s="13">
        <v>1</v>
      </c>
      <c r="J108" s="13">
        <v>2</v>
      </c>
      <c r="K108" s="13">
        <v>1</v>
      </c>
      <c r="L108" s="13">
        <v>1</v>
      </c>
      <c r="M108" s="13">
        <v>1</v>
      </c>
      <c r="N108" s="137">
        <v>1</v>
      </c>
      <c r="O108" s="137">
        <v>1</v>
      </c>
      <c r="P108" s="13">
        <v>1</v>
      </c>
      <c r="Q108" s="13">
        <v>1</v>
      </c>
      <c r="R108" s="13">
        <v>1</v>
      </c>
      <c r="S108" s="13">
        <v>1</v>
      </c>
      <c r="T108" s="13">
        <v>1</v>
      </c>
      <c r="U108" s="13" t="s">
        <v>1740</v>
      </c>
      <c r="V108" s="13" t="s">
        <v>1739</v>
      </c>
    </row>
    <row r="109" spans="1:23" x14ac:dyDescent="0.3">
      <c r="A109" s="13" t="s">
        <v>1738</v>
      </c>
      <c r="B109" s="13" t="s">
        <v>1539</v>
      </c>
      <c r="C109" s="13" t="s">
        <v>1737</v>
      </c>
      <c r="D109" s="84">
        <v>2</v>
      </c>
      <c r="E109" s="13">
        <v>2</v>
      </c>
      <c r="F109" s="13">
        <v>3</v>
      </c>
      <c r="G109" s="13">
        <v>2</v>
      </c>
      <c r="H109" s="13">
        <v>2</v>
      </c>
      <c r="I109" s="13">
        <v>1</v>
      </c>
      <c r="J109" s="13">
        <v>1</v>
      </c>
      <c r="K109" s="13">
        <v>1</v>
      </c>
      <c r="L109" s="13">
        <v>1</v>
      </c>
      <c r="M109" s="13">
        <v>1</v>
      </c>
      <c r="N109" s="137">
        <v>1</v>
      </c>
      <c r="O109" s="137">
        <v>1</v>
      </c>
      <c r="P109" s="13">
        <v>1</v>
      </c>
      <c r="Q109" s="13">
        <v>1</v>
      </c>
      <c r="R109" s="13">
        <v>1</v>
      </c>
      <c r="S109" s="13">
        <v>1</v>
      </c>
      <c r="T109" s="13">
        <v>2</v>
      </c>
      <c r="U109" s="13" t="s">
        <v>1736</v>
      </c>
      <c r="V109" s="13" t="s">
        <v>2202</v>
      </c>
    </row>
    <row r="110" spans="1:23" x14ac:dyDescent="0.3">
      <c r="A110" s="13" t="s">
        <v>1735</v>
      </c>
      <c r="B110" s="13" t="s">
        <v>1539</v>
      </c>
      <c r="C110" s="13" t="s">
        <v>1734</v>
      </c>
      <c r="D110" s="84">
        <v>3</v>
      </c>
      <c r="E110" s="13">
        <v>3</v>
      </c>
      <c r="F110" s="13">
        <v>1</v>
      </c>
      <c r="G110" s="13">
        <v>1</v>
      </c>
      <c r="H110" s="13">
        <v>1</v>
      </c>
      <c r="I110" s="13">
        <v>1</v>
      </c>
      <c r="J110" s="13">
        <v>2</v>
      </c>
      <c r="K110" s="13">
        <v>2</v>
      </c>
      <c r="L110" s="13">
        <v>1</v>
      </c>
      <c r="M110" s="13">
        <v>2</v>
      </c>
      <c r="N110" s="137">
        <v>1</v>
      </c>
      <c r="O110" s="137">
        <v>1</v>
      </c>
      <c r="P110" s="13">
        <v>1</v>
      </c>
      <c r="Q110" s="13">
        <v>2</v>
      </c>
      <c r="R110" s="13">
        <v>1</v>
      </c>
      <c r="S110" s="13">
        <v>2</v>
      </c>
      <c r="T110" s="13">
        <v>1</v>
      </c>
      <c r="U110" s="13" t="s">
        <v>1733</v>
      </c>
      <c r="V110" s="13" t="s">
        <v>1732</v>
      </c>
    </row>
    <row r="111" spans="1:23" x14ac:dyDescent="0.3">
      <c r="A111" s="13" t="s">
        <v>1731</v>
      </c>
      <c r="B111" s="13" t="s">
        <v>1539</v>
      </c>
      <c r="C111" s="13" t="s">
        <v>1730</v>
      </c>
      <c r="D111" s="84">
        <v>3</v>
      </c>
      <c r="E111" s="13">
        <v>4</v>
      </c>
      <c r="F111" s="13">
        <v>3</v>
      </c>
      <c r="G111" s="13">
        <v>4</v>
      </c>
      <c r="H111" s="13">
        <v>2</v>
      </c>
      <c r="I111" s="13">
        <v>2</v>
      </c>
      <c r="J111" s="13">
        <v>4</v>
      </c>
      <c r="K111" s="13">
        <v>5</v>
      </c>
      <c r="L111" s="13">
        <v>3</v>
      </c>
      <c r="M111" s="13">
        <v>3</v>
      </c>
      <c r="N111" s="137">
        <v>1</v>
      </c>
      <c r="O111" s="137">
        <v>1</v>
      </c>
      <c r="P111" s="13">
        <v>1</v>
      </c>
      <c r="Q111" s="13">
        <v>4</v>
      </c>
      <c r="R111" s="13">
        <v>4</v>
      </c>
      <c r="S111" s="13">
        <v>2</v>
      </c>
      <c r="T111" s="13">
        <v>2</v>
      </c>
      <c r="U111" s="13" t="s">
        <v>1729</v>
      </c>
      <c r="V111" s="13" t="s">
        <v>1728</v>
      </c>
    </row>
    <row r="112" spans="1:23" x14ac:dyDescent="0.3">
      <c r="A112" s="13" t="s">
        <v>1727</v>
      </c>
      <c r="B112" s="13" t="s">
        <v>1539</v>
      </c>
      <c r="C112" s="13" t="s">
        <v>2107</v>
      </c>
      <c r="D112" s="84">
        <v>3</v>
      </c>
      <c r="E112" s="13">
        <v>4</v>
      </c>
      <c r="F112" s="13">
        <v>2</v>
      </c>
      <c r="G112" s="13">
        <v>4</v>
      </c>
      <c r="H112" s="13">
        <v>4</v>
      </c>
      <c r="I112" s="13">
        <v>3</v>
      </c>
      <c r="J112" s="13">
        <v>5</v>
      </c>
      <c r="K112" s="13">
        <v>3</v>
      </c>
      <c r="L112" s="13">
        <v>2</v>
      </c>
      <c r="M112" s="13">
        <v>8</v>
      </c>
      <c r="N112" s="137">
        <v>1</v>
      </c>
      <c r="O112" s="137">
        <v>2</v>
      </c>
      <c r="P112" s="13">
        <v>2</v>
      </c>
      <c r="Q112" s="13">
        <v>2</v>
      </c>
      <c r="R112" s="13">
        <v>4</v>
      </c>
      <c r="S112" s="13">
        <v>4</v>
      </c>
      <c r="T112" s="13">
        <v>1</v>
      </c>
      <c r="U112" s="131" t="s">
        <v>1722</v>
      </c>
      <c r="V112" s="131" t="s">
        <v>1721</v>
      </c>
    </row>
    <row r="113" spans="1:23" x14ac:dyDescent="0.3">
      <c r="A113" s="13" t="s">
        <v>1726</v>
      </c>
      <c r="B113" s="13" t="s">
        <v>1539</v>
      </c>
      <c r="C113" s="13" t="s">
        <v>1725</v>
      </c>
      <c r="D113" s="84">
        <v>3</v>
      </c>
      <c r="E113" s="13">
        <v>4</v>
      </c>
      <c r="F113" s="13">
        <v>2</v>
      </c>
      <c r="G113" s="13">
        <v>4</v>
      </c>
      <c r="H113" s="13">
        <v>4</v>
      </c>
      <c r="I113" s="13">
        <v>3</v>
      </c>
      <c r="J113" s="13">
        <v>5</v>
      </c>
      <c r="K113" s="13">
        <v>3</v>
      </c>
      <c r="L113" s="13">
        <v>2</v>
      </c>
      <c r="M113" s="13">
        <v>8</v>
      </c>
      <c r="N113" s="137">
        <v>1</v>
      </c>
      <c r="O113" s="137">
        <v>2</v>
      </c>
      <c r="P113" s="13">
        <v>2</v>
      </c>
      <c r="Q113" s="13">
        <v>2</v>
      </c>
      <c r="R113" s="13">
        <v>4</v>
      </c>
      <c r="S113" s="13">
        <v>4</v>
      </c>
      <c r="T113" s="13">
        <v>1</v>
      </c>
      <c r="U113" s="131" t="s">
        <v>1722</v>
      </c>
      <c r="V113" s="131" t="s">
        <v>1721</v>
      </c>
    </row>
    <row r="114" spans="1:23" x14ac:dyDescent="0.3">
      <c r="A114" s="13" t="s">
        <v>1724</v>
      </c>
      <c r="B114" s="13" t="s">
        <v>1539</v>
      </c>
      <c r="C114" s="13" t="s">
        <v>1723</v>
      </c>
      <c r="D114" s="84">
        <v>3</v>
      </c>
      <c r="E114" s="131">
        <v>4</v>
      </c>
      <c r="F114" s="131">
        <v>2</v>
      </c>
      <c r="G114" s="131">
        <v>4</v>
      </c>
      <c r="H114" s="131">
        <v>4</v>
      </c>
      <c r="I114" s="131">
        <v>3</v>
      </c>
      <c r="J114" s="131">
        <v>5</v>
      </c>
      <c r="K114" s="131">
        <v>3</v>
      </c>
      <c r="L114" s="131">
        <v>2</v>
      </c>
      <c r="M114" s="131">
        <v>8</v>
      </c>
      <c r="N114" s="137">
        <v>1</v>
      </c>
      <c r="O114" s="137">
        <v>2</v>
      </c>
      <c r="P114" s="131">
        <v>2</v>
      </c>
      <c r="Q114" s="131">
        <v>2</v>
      </c>
      <c r="R114" s="131">
        <v>4</v>
      </c>
      <c r="S114" s="131">
        <v>4</v>
      </c>
      <c r="T114" s="131">
        <v>1</v>
      </c>
      <c r="U114" s="13" t="s">
        <v>1722</v>
      </c>
      <c r="V114" s="13" t="s">
        <v>1721</v>
      </c>
      <c r="W114" s="132"/>
    </row>
    <row r="115" spans="1:23" x14ac:dyDescent="0.3">
      <c r="A115" s="13" t="s">
        <v>1720</v>
      </c>
      <c r="B115" s="13" t="s">
        <v>1539</v>
      </c>
      <c r="C115" s="13" t="s">
        <v>1719</v>
      </c>
      <c r="D115" s="84">
        <v>2</v>
      </c>
      <c r="E115" s="13">
        <v>2</v>
      </c>
      <c r="F115" s="13">
        <v>1</v>
      </c>
      <c r="G115" s="13">
        <v>1</v>
      </c>
      <c r="H115" s="13">
        <v>2</v>
      </c>
      <c r="I115" s="13">
        <v>2</v>
      </c>
      <c r="J115" s="13">
        <v>3</v>
      </c>
      <c r="K115" s="13">
        <v>1</v>
      </c>
      <c r="L115" s="13">
        <v>1</v>
      </c>
      <c r="M115" s="13">
        <v>2</v>
      </c>
      <c r="N115" s="137">
        <v>1</v>
      </c>
      <c r="O115" s="137">
        <v>2</v>
      </c>
      <c r="P115" s="13">
        <v>1</v>
      </c>
      <c r="Q115" s="13">
        <v>3</v>
      </c>
      <c r="R115" s="13">
        <v>2</v>
      </c>
      <c r="S115" s="13">
        <v>2</v>
      </c>
      <c r="T115" s="13">
        <v>4</v>
      </c>
      <c r="U115" s="13" t="s">
        <v>1718</v>
      </c>
      <c r="V115" s="13" t="s">
        <v>1717</v>
      </c>
    </row>
    <row r="116" spans="1:23" x14ac:dyDescent="0.3">
      <c r="A116" s="13" t="s">
        <v>1716</v>
      </c>
      <c r="B116" s="13" t="s">
        <v>1539</v>
      </c>
      <c r="C116" s="13" t="s">
        <v>1715</v>
      </c>
      <c r="D116" s="84">
        <v>1</v>
      </c>
      <c r="E116" s="13">
        <v>1</v>
      </c>
      <c r="F116" s="13">
        <v>1</v>
      </c>
      <c r="G116" s="13">
        <v>2</v>
      </c>
      <c r="H116" s="13">
        <v>1</v>
      </c>
      <c r="I116" s="13">
        <v>1</v>
      </c>
      <c r="J116" s="13">
        <v>1</v>
      </c>
      <c r="K116" s="13">
        <v>2</v>
      </c>
      <c r="L116" s="13">
        <v>1</v>
      </c>
      <c r="M116" s="13">
        <v>3</v>
      </c>
      <c r="N116" s="137">
        <v>1</v>
      </c>
      <c r="O116" s="137">
        <v>1</v>
      </c>
      <c r="P116" s="13">
        <v>1</v>
      </c>
      <c r="Q116" s="13">
        <v>1</v>
      </c>
      <c r="R116" s="13">
        <v>1</v>
      </c>
      <c r="S116" s="13">
        <v>1</v>
      </c>
      <c r="T116" s="13">
        <v>1</v>
      </c>
      <c r="U116" s="13" t="s">
        <v>1714</v>
      </c>
      <c r="V116" s="13" t="s">
        <v>1713</v>
      </c>
    </row>
    <row r="117" spans="1:23" x14ac:dyDescent="0.3">
      <c r="A117" s="13" t="s">
        <v>1712</v>
      </c>
      <c r="B117" s="13" t="s">
        <v>1539</v>
      </c>
      <c r="C117" s="13" t="s">
        <v>1711</v>
      </c>
      <c r="D117" s="84">
        <v>1</v>
      </c>
      <c r="E117" s="13">
        <v>1</v>
      </c>
      <c r="F117" s="13">
        <v>4</v>
      </c>
      <c r="G117" s="13">
        <v>1</v>
      </c>
      <c r="H117" s="13">
        <v>3</v>
      </c>
      <c r="I117" s="13">
        <v>1</v>
      </c>
      <c r="J117" s="13">
        <v>1</v>
      </c>
      <c r="K117" s="13">
        <v>1</v>
      </c>
      <c r="L117" s="13">
        <v>1</v>
      </c>
      <c r="M117" s="13">
        <v>1</v>
      </c>
      <c r="N117" s="137">
        <v>1</v>
      </c>
      <c r="O117" s="137">
        <v>1</v>
      </c>
      <c r="P117" s="13">
        <v>1</v>
      </c>
      <c r="Q117" s="13">
        <v>0</v>
      </c>
      <c r="R117" s="13">
        <v>1</v>
      </c>
      <c r="S117" s="13">
        <v>1</v>
      </c>
      <c r="T117" s="13">
        <v>2</v>
      </c>
      <c r="U117" s="13" t="s">
        <v>1710</v>
      </c>
      <c r="V117" s="13" t="s">
        <v>1709</v>
      </c>
    </row>
    <row r="118" spans="1:23" x14ac:dyDescent="0.3">
      <c r="A118" s="13" t="s">
        <v>1708</v>
      </c>
      <c r="B118" s="13" t="s">
        <v>1539</v>
      </c>
      <c r="C118" s="13" t="s">
        <v>2203</v>
      </c>
      <c r="D118" s="84">
        <v>2</v>
      </c>
      <c r="E118" s="13">
        <v>1</v>
      </c>
      <c r="F118" s="13">
        <v>1</v>
      </c>
      <c r="G118" s="13">
        <v>1</v>
      </c>
      <c r="H118" s="13">
        <v>2</v>
      </c>
      <c r="I118" s="13">
        <v>1</v>
      </c>
      <c r="J118" s="13">
        <v>2</v>
      </c>
      <c r="K118" s="13">
        <v>1</v>
      </c>
      <c r="L118" s="13">
        <v>1</v>
      </c>
      <c r="M118" s="13">
        <v>2</v>
      </c>
      <c r="N118" s="137">
        <v>1</v>
      </c>
      <c r="O118" s="137">
        <v>1</v>
      </c>
      <c r="P118" s="13">
        <v>1</v>
      </c>
      <c r="Q118" s="13">
        <v>1</v>
      </c>
      <c r="R118" s="13">
        <v>1</v>
      </c>
      <c r="S118" s="13">
        <v>2</v>
      </c>
      <c r="T118" s="13">
        <v>1</v>
      </c>
      <c r="U118" s="13" t="s">
        <v>1705</v>
      </c>
      <c r="V118" s="13" t="s">
        <v>2204</v>
      </c>
    </row>
    <row r="119" spans="1:23" x14ac:dyDescent="0.3">
      <c r="A119" s="13" t="s">
        <v>1707</v>
      </c>
      <c r="B119" s="13" t="s">
        <v>1539</v>
      </c>
      <c r="C119" s="13" t="s">
        <v>1706</v>
      </c>
      <c r="D119" s="84">
        <v>2</v>
      </c>
      <c r="E119" s="13">
        <v>1</v>
      </c>
      <c r="F119" s="13">
        <v>1</v>
      </c>
      <c r="G119" s="13">
        <v>1</v>
      </c>
      <c r="H119" s="13">
        <v>2</v>
      </c>
      <c r="I119" s="13">
        <v>1</v>
      </c>
      <c r="J119" s="13">
        <v>2</v>
      </c>
      <c r="K119" s="13">
        <v>1</v>
      </c>
      <c r="L119" s="13">
        <v>1</v>
      </c>
      <c r="M119" s="13">
        <v>2</v>
      </c>
      <c r="N119" s="137">
        <v>1</v>
      </c>
      <c r="O119" s="137">
        <v>1</v>
      </c>
      <c r="P119" s="13">
        <v>1</v>
      </c>
      <c r="Q119" s="13">
        <v>1</v>
      </c>
      <c r="R119" s="13">
        <v>1</v>
      </c>
      <c r="S119" s="13">
        <v>2</v>
      </c>
      <c r="T119" s="13">
        <v>1</v>
      </c>
      <c r="U119" s="13" t="s">
        <v>1705</v>
      </c>
      <c r="V119" s="131" t="s">
        <v>2204</v>
      </c>
    </row>
    <row r="120" spans="1:23" x14ac:dyDescent="0.3">
      <c r="A120" s="13" t="s">
        <v>1704</v>
      </c>
      <c r="B120" s="13" t="s">
        <v>1539</v>
      </c>
      <c r="C120" s="13" t="s">
        <v>1703</v>
      </c>
      <c r="D120" s="84">
        <v>1</v>
      </c>
      <c r="E120" s="13">
        <v>2</v>
      </c>
      <c r="F120" s="13">
        <v>1</v>
      </c>
      <c r="G120" s="13">
        <v>1</v>
      </c>
      <c r="H120" s="13">
        <v>1</v>
      </c>
      <c r="I120" s="13">
        <v>1</v>
      </c>
      <c r="J120" s="13">
        <v>2</v>
      </c>
      <c r="K120" s="13">
        <v>1</v>
      </c>
      <c r="L120" s="13">
        <v>1</v>
      </c>
      <c r="M120" s="13">
        <v>1</v>
      </c>
      <c r="N120" s="137">
        <v>2</v>
      </c>
      <c r="O120" s="137">
        <v>2</v>
      </c>
      <c r="P120" s="13">
        <v>1</v>
      </c>
      <c r="Q120" s="13">
        <v>1</v>
      </c>
      <c r="R120" s="13">
        <v>2</v>
      </c>
      <c r="S120" s="13">
        <v>1</v>
      </c>
      <c r="T120" s="13">
        <v>1</v>
      </c>
      <c r="U120" s="13" t="s">
        <v>1702</v>
      </c>
      <c r="V120" s="13" t="s">
        <v>1701</v>
      </c>
    </row>
    <row r="121" spans="1:23" x14ac:dyDescent="0.3">
      <c r="A121" s="13" t="s">
        <v>1700</v>
      </c>
      <c r="B121" s="13" t="s">
        <v>1539</v>
      </c>
      <c r="C121" s="13" t="s">
        <v>1699</v>
      </c>
      <c r="D121" s="84">
        <v>3</v>
      </c>
      <c r="E121" s="13">
        <v>1</v>
      </c>
      <c r="F121" s="13">
        <v>1</v>
      </c>
      <c r="G121" s="13">
        <v>1</v>
      </c>
      <c r="H121" s="13">
        <v>2</v>
      </c>
      <c r="I121" s="13">
        <v>0</v>
      </c>
      <c r="J121" s="13">
        <v>1</v>
      </c>
      <c r="K121" s="13">
        <v>2</v>
      </c>
      <c r="L121" s="13">
        <v>1</v>
      </c>
      <c r="M121" s="13">
        <v>2</v>
      </c>
      <c r="N121" s="137">
        <v>0</v>
      </c>
      <c r="O121" s="137">
        <v>0</v>
      </c>
      <c r="P121" s="13">
        <v>2</v>
      </c>
      <c r="Q121" s="13">
        <v>0</v>
      </c>
      <c r="R121" s="13">
        <v>1</v>
      </c>
      <c r="S121" s="13">
        <v>1</v>
      </c>
      <c r="T121" s="13">
        <v>0</v>
      </c>
      <c r="U121" s="13" t="s">
        <v>294</v>
      </c>
      <c r="V121" s="13" t="s">
        <v>294</v>
      </c>
      <c r="W121" s="7"/>
    </row>
    <row r="122" spans="1:23" x14ac:dyDescent="0.3">
      <c r="A122" s="13" t="s">
        <v>1698</v>
      </c>
      <c r="B122" s="13" t="s">
        <v>1539</v>
      </c>
      <c r="C122" s="13" t="s">
        <v>1697</v>
      </c>
      <c r="D122" s="84">
        <v>3</v>
      </c>
      <c r="E122" s="13">
        <v>1</v>
      </c>
      <c r="F122" s="13">
        <v>1</v>
      </c>
      <c r="G122" s="13">
        <v>1</v>
      </c>
      <c r="H122" s="13">
        <v>2</v>
      </c>
      <c r="I122" s="13">
        <v>0</v>
      </c>
      <c r="J122" s="13">
        <v>1</v>
      </c>
      <c r="K122" s="13">
        <v>2</v>
      </c>
      <c r="L122" s="13">
        <v>1</v>
      </c>
      <c r="M122" s="13">
        <v>2</v>
      </c>
      <c r="N122" s="137">
        <v>0</v>
      </c>
      <c r="O122" s="137">
        <v>0</v>
      </c>
      <c r="P122" s="13">
        <v>2</v>
      </c>
      <c r="Q122" s="13">
        <v>0</v>
      </c>
      <c r="R122" s="13">
        <v>1</v>
      </c>
      <c r="S122" s="13">
        <v>1</v>
      </c>
      <c r="T122" s="13">
        <v>0</v>
      </c>
      <c r="U122" s="13" t="s">
        <v>294</v>
      </c>
      <c r="V122" s="13" t="s">
        <v>294</v>
      </c>
      <c r="W122" s="7"/>
    </row>
    <row r="123" spans="1:23" x14ac:dyDescent="0.3">
      <c r="A123" s="13" t="s">
        <v>1696</v>
      </c>
      <c r="B123" s="13" t="s">
        <v>1539</v>
      </c>
      <c r="C123" s="13" t="s">
        <v>1695</v>
      </c>
      <c r="D123" s="84">
        <v>1</v>
      </c>
      <c r="E123" s="13">
        <v>1</v>
      </c>
      <c r="F123" s="13">
        <v>2</v>
      </c>
      <c r="G123" s="13">
        <v>2</v>
      </c>
      <c r="H123" s="13">
        <v>1</v>
      </c>
      <c r="I123" s="13">
        <v>1</v>
      </c>
      <c r="J123" s="13">
        <v>2</v>
      </c>
      <c r="K123" s="13">
        <v>1</v>
      </c>
      <c r="L123" s="13">
        <v>1</v>
      </c>
      <c r="M123" s="13">
        <v>1</v>
      </c>
      <c r="N123" s="137">
        <v>1</v>
      </c>
      <c r="O123" s="137">
        <v>1</v>
      </c>
      <c r="P123" s="13">
        <v>1</v>
      </c>
      <c r="Q123" s="13">
        <v>1</v>
      </c>
      <c r="R123" s="13">
        <v>1</v>
      </c>
      <c r="S123" s="13">
        <v>1</v>
      </c>
      <c r="T123" s="13">
        <v>1</v>
      </c>
      <c r="U123" s="13" t="s">
        <v>1694</v>
      </c>
      <c r="V123" s="13" t="s">
        <v>1693</v>
      </c>
    </row>
    <row r="124" spans="1:23" x14ac:dyDescent="0.3">
      <c r="A124" s="13" t="s">
        <v>1692</v>
      </c>
      <c r="B124" s="13" t="s">
        <v>1539</v>
      </c>
      <c r="C124" s="13" t="s">
        <v>1691</v>
      </c>
      <c r="D124" s="84">
        <v>1</v>
      </c>
      <c r="E124" s="13">
        <v>1</v>
      </c>
      <c r="F124" s="13">
        <v>1</v>
      </c>
      <c r="G124" s="13">
        <v>3</v>
      </c>
      <c r="H124" s="13">
        <v>2</v>
      </c>
      <c r="I124" s="13">
        <v>2</v>
      </c>
      <c r="J124" s="13">
        <v>1</v>
      </c>
      <c r="K124" s="13">
        <v>1</v>
      </c>
      <c r="L124" s="13">
        <v>0</v>
      </c>
      <c r="M124" s="13">
        <v>1</v>
      </c>
      <c r="N124" s="137">
        <v>1</v>
      </c>
      <c r="O124" s="137">
        <v>1</v>
      </c>
      <c r="P124" s="13">
        <v>1</v>
      </c>
      <c r="Q124" s="13">
        <v>1</v>
      </c>
      <c r="R124" s="13">
        <v>1</v>
      </c>
      <c r="S124" s="13">
        <v>1</v>
      </c>
      <c r="T124" s="13">
        <v>0</v>
      </c>
      <c r="U124" s="13" t="s">
        <v>1690</v>
      </c>
      <c r="V124" s="13" t="s">
        <v>1689</v>
      </c>
      <c r="W124" s="69"/>
    </row>
    <row r="125" spans="1:23" x14ac:dyDescent="0.3">
      <c r="A125" s="13" t="s">
        <v>1688</v>
      </c>
      <c r="B125" s="13" t="s">
        <v>1539</v>
      </c>
      <c r="C125" s="13" t="s">
        <v>1687</v>
      </c>
      <c r="D125" s="84">
        <v>1</v>
      </c>
      <c r="E125" s="13">
        <v>2</v>
      </c>
      <c r="F125" s="13">
        <v>1</v>
      </c>
      <c r="G125" s="13">
        <v>1</v>
      </c>
      <c r="H125" s="13">
        <v>1</v>
      </c>
      <c r="I125" s="13">
        <v>1</v>
      </c>
      <c r="J125" s="13">
        <v>1</v>
      </c>
      <c r="K125" s="13">
        <v>1</v>
      </c>
      <c r="L125" s="13">
        <v>1</v>
      </c>
      <c r="M125" s="13">
        <v>1</v>
      </c>
      <c r="N125" s="137">
        <v>1</v>
      </c>
      <c r="O125" s="137">
        <v>1</v>
      </c>
      <c r="P125" s="13">
        <v>1</v>
      </c>
      <c r="Q125" s="13">
        <v>1</v>
      </c>
      <c r="R125" s="13">
        <v>1</v>
      </c>
      <c r="S125" s="13">
        <v>1</v>
      </c>
      <c r="T125" s="13">
        <v>1</v>
      </c>
      <c r="U125" s="13" t="s">
        <v>1686</v>
      </c>
      <c r="V125" s="13" t="s">
        <v>1685</v>
      </c>
    </row>
    <row r="126" spans="1:23" x14ac:dyDescent="0.3">
      <c r="A126" s="13" t="s">
        <v>1684</v>
      </c>
      <c r="B126" s="13" t="s">
        <v>1539</v>
      </c>
      <c r="C126" s="13" t="s">
        <v>1683</v>
      </c>
      <c r="D126" s="84">
        <v>1</v>
      </c>
      <c r="E126" s="13">
        <v>1</v>
      </c>
      <c r="F126" s="13">
        <v>1</v>
      </c>
      <c r="G126" s="13">
        <v>1</v>
      </c>
      <c r="H126" s="13">
        <v>1</v>
      </c>
      <c r="I126" s="13">
        <v>1</v>
      </c>
      <c r="J126" s="13">
        <v>1</v>
      </c>
      <c r="K126" s="13">
        <v>1</v>
      </c>
      <c r="L126" s="13">
        <v>0</v>
      </c>
      <c r="M126" s="13">
        <v>1</v>
      </c>
      <c r="N126" s="137">
        <v>1</v>
      </c>
      <c r="O126" s="137">
        <v>1</v>
      </c>
      <c r="P126" s="13">
        <v>1</v>
      </c>
      <c r="Q126" s="13">
        <v>1</v>
      </c>
      <c r="R126" s="13">
        <v>1</v>
      </c>
      <c r="S126" s="13">
        <v>1</v>
      </c>
      <c r="T126" s="13">
        <v>1</v>
      </c>
      <c r="U126" s="13" t="s">
        <v>1682</v>
      </c>
      <c r="V126" s="13" t="s">
        <v>1681</v>
      </c>
    </row>
    <row r="127" spans="1:23" x14ac:dyDescent="0.3">
      <c r="A127" s="13" t="s">
        <v>1680</v>
      </c>
      <c r="B127" s="13" t="s">
        <v>1539</v>
      </c>
      <c r="C127" s="13" t="s">
        <v>1679</v>
      </c>
      <c r="D127" s="84">
        <v>1</v>
      </c>
      <c r="E127" s="13">
        <v>1</v>
      </c>
      <c r="F127" s="13">
        <v>1</v>
      </c>
      <c r="G127" s="13">
        <v>1</v>
      </c>
      <c r="H127" s="13">
        <v>3</v>
      </c>
      <c r="I127" s="13">
        <v>1</v>
      </c>
      <c r="J127" s="13">
        <v>1</v>
      </c>
      <c r="K127" s="13">
        <v>1</v>
      </c>
      <c r="L127" s="13">
        <v>1</v>
      </c>
      <c r="M127" s="13">
        <v>1</v>
      </c>
      <c r="N127" s="137">
        <v>1</v>
      </c>
      <c r="O127" s="137">
        <v>1</v>
      </c>
      <c r="P127" s="13">
        <v>1</v>
      </c>
      <c r="Q127" s="13">
        <v>1</v>
      </c>
      <c r="R127" s="13">
        <v>1</v>
      </c>
      <c r="S127" s="13">
        <v>1</v>
      </c>
      <c r="T127" s="13">
        <v>0</v>
      </c>
      <c r="U127" s="13" t="s">
        <v>1678</v>
      </c>
      <c r="V127" s="13" t="s">
        <v>1677</v>
      </c>
      <c r="W127" s="69"/>
    </row>
    <row r="128" spans="1:23" x14ac:dyDescent="0.3">
      <c r="A128" s="13" t="s">
        <v>1676</v>
      </c>
      <c r="B128" s="13" t="s">
        <v>1539</v>
      </c>
      <c r="C128" s="13" t="s">
        <v>1675</v>
      </c>
      <c r="D128" s="84">
        <v>1</v>
      </c>
      <c r="E128" s="13">
        <v>1</v>
      </c>
      <c r="F128" s="13">
        <v>1</v>
      </c>
      <c r="G128" s="13">
        <v>1</v>
      </c>
      <c r="H128" s="13">
        <v>1</v>
      </c>
      <c r="I128" s="13">
        <v>1</v>
      </c>
      <c r="J128" s="13">
        <v>1</v>
      </c>
      <c r="K128" s="13">
        <v>1</v>
      </c>
      <c r="L128" s="13">
        <v>1</v>
      </c>
      <c r="M128" s="13">
        <v>1</v>
      </c>
      <c r="N128" s="137">
        <v>2</v>
      </c>
      <c r="O128" s="137">
        <v>2</v>
      </c>
      <c r="P128" s="13">
        <v>1</v>
      </c>
      <c r="Q128" s="13">
        <v>1</v>
      </c>
      <c r="R128" s="13">
        <v>2</v>
      </c>
      <c r="S128" s="13">
        <v>2</v>
      </c>
      <c r="T128" s="13">
        <v>2</v>
      </c>
      <c r="U128" s="137" t="s">
        <v>2205</v>
      </c>
      <c r="V128" s="13" t="s">
        <v>1674</v>
      </c>
    </row>
    <row r="129" spans="1:23" x14ac:dyDescent="0.3">
      <c r="A129" s="13" t="s">
        <v>1673</v>
      </c>
      <c r="B129" s="13" t="s">
        <v>1539</v>
      </c>
      <c r="C129" s="13" t="s">
        <v>1672</v>
      </c>
      <c r="D129" s="84">
        <v>1</v>
      </c>
      <c r="E129" s="13">
        <v>2</v>
      </c>
      <c r="F129" s="13">
        <v>2</v>
      </c>
      <c r="G129" s="13">
        <v>2</v>
      </c>
      <c r="H129" s="13">
        <v>1</v>
      </c>
      <c r="I129" s="13">
        <v>1</v>
      </c>
      <c r="J129" s="13">
        <v>3</v>
      </c>
      <c r="K129" s="13">
        <v>2</v>
      </c>
      <c r="L129" s="13">
        <v>1</v>
      </c>
      <c r="M129" s="13">
        <v>1</v>
      </c>
      <c r="N129" s="137">
        <v>1</v>
      </c>
      <c r="O129" s="137">
        <v>1</v>
      </c>
      <c r="P129" s="13">
        <v>2</v>
      </c>
      <c r="Q129" s="13">
        <v>1</v>
      </c>
      <c r="R129" s="13">
        <v>2</v>
      </c>
      <c r="S129" s="13">
        <v>1</v>
      </c>
      <c r="T129" s="13">
        <v>1</v>
      </c>
      <c r="U129" s="13" t="s">
        <v>1671</v>
      </c>
      <c r="V129" s="106" t="s">
        <v>2206</v>
      </c>
    </row>
    <row r="130" spans="1:23" x14ac:dyDescent="0.3">
      <c r="A130" s="13" t="s">
        <v>1670</v>
      </c>
      <c r="B130" s="13" t="s">
        <v>1539</v>
      </c>
      <c r="C130" s="13" t="s">
        <v>1669</v>
      </c>
      <c r="D130" s="84">
        <v>1</v>
      </c>
      <c r="E130" s="13">
        <v>2</v>
      </c>
      <c r="F130" s="13">
        <v>1</v>
      </c>
      <c r="G130" s="13">
        <v>1</v>
      </c>
      <c r="H130" s="13">
        <v>2</v>
      </c>
      <c r="I130" s="13">
        <v>1</v>
      </c>
      <c r="J130" s="13">
        <v>2</v>
      </c>
      <c r="K130" s="13">
        <v>2</v>
      </c>
      <c r="L130" s="13">
        <v>1</v>
      </c>
      <c r="M130" s="13">
        <v>2</v>
      </c>
      <c r="N130" s="137">
        <v>1</v>
      </c>
      <c r="O130" s="137">
        <v>1</v>
      </c>
      <c r="P130" s="13">
        <v>1</v>
      </c>
      <c r="Q130" s="13">
        <v>1</v>
      </c>
      <c r="R130" s="13">
        <v>1</v>
      </c>
      <c r="S130" s="13">
        <v>1</v>
      </c>
      <c r="T130" s="13">
        <v>2</v>
      </c>
      <c r="U130" s="13" t="s">
        <v>1668</v>
      </c>
      <c r="V130" s="13" t="s">
        <v>1667</v>
      </c>
    </row>
    <row r="131" spans="1:23" x14ac:dyDescent="0.3">
      <c r="A131" s="13" t="s">
        <v>1666</v>
      </c>
      <c r="B131" s="13" t="s">
        <v>1539</v>
      </c>
      <c r="C131" s="13" t="s">
        <v>2108</v>
      </c>
      <c r="D131" s="84">
        <v>1</v>
      </c>
      <c r="E131" s="13">
        <v>1</v>
      </c>
      <c r="F131" s="13">
        <v>2</v>
      </c>
      <c r="G131" s="13">
        <v>1</v>
      </c>
      <c r="H131" s="13">
        <v>1</v>
      </c>
      <c r="I131" s="13">
        <v>1</v>
      </c>
      <c r="J131" s="13">
        <v>1</v>
      </c>
      <c r="K131" s="13">
        <v>1</v>
      </c>
      <c r="L131" s="13">
        <v>0</v>
      </c>
      <c r="M131" s="13">
        <v>1</v>
      </c>
      <c r="N131" s="137">
        <v>1</v>
      </c>
      <c r="O131" s="137">
        <v>1</v>
      </c>
      <c r="P131" s="13">
        <v>1</v>
      </c>
      <c r="Q131" s="13">
        <v>2</v>
      </c>
      <c r="R131" s="13">
        <v>2</v>
      </c>
      <c r="S131" s="13">
        <v>1</v>
      </c>
      <c r="T131" s="13">
        <v>6</v>
      </c>
      <c r="U131" s="106" t="s">
        <v>2109</v>
      </c>
      <c r="V131" s="13" t="s">
        <v>1665</v>
      </c>
    </row>
    <row r="132" spans="1:23" x14ac:dyDescent="0.3">
      <c r="A132" s="13" t="s">
        <v>1664</v>
      </c>
      <c r="B132" s="13" t="s">
        <v>1539</v>
      </c>
      <c r="C132" s="13" t="s">
        <v>2207</v>
      </c>
      <c r="D132" s="84">
        <v>1</v>
      </c>
      <c r="E132" s="13">
        <v>1</v>
      </c>
      <c r="F132" s="13">
        <v>3</v>
      </c>
      <c r="G132" s="13">
        <v>2</v>
      </c>
      <c r="H132" s="13">
        <v>4</v>
      </c>
      <c r="I132" s="13">
        <v>1</v>
      </c>
      <c r="J132" s="13">
        <v>2</v>
      </c>
      <c r="K132" s="13">
        <v>3</v>
      </c>
      <c r="L132" s="13">
        <v>1</v>
      </c>
      <c r="M132" s="13">
        <v>1</v>
      </c>
      <c r="N132" s="137">
        <v>1</v>
      </c>
      <c r="O132" s="137">
        <v>2</v>
      </c>
      <c r="P132" s="13">
        <v>1</v>
      </c>
      <c r="Q132" s="13">
        <v>1</v>
      </c>
      <c r="R132" s="13">
        <v>1</v>
      </c>
      <c r="S132" s="13">
        <v>1</v>
      </c>
      <c r="T132" s="13">
        <v>2</v>
      </c>
      <c r="U132" s="13" t="s">
        <v>1663</v>
      </c>
      <c r="V132" s="106" t="s">
        <v>2208</v>
      </c>
    </row>
    <row r="133" spans="1:23" x14ac:dyDescent="0.3">
      <c r="A133" s="13" t="s">
        <v>1662</v>
      </c>
      <c r="B133" s="13" t="s">
        <v>1539</v>
      </c>
      <c r="C133" s="13" t="s">
        <v>1661</v>
      </c>
      <c r="D133" s="84">
        <v>1</v>
      </c>
      <c r="E133" s="13">
        <v>1</v>
      </c>
      <c r="F133" s="13">
        <v>2</v>
      </c>
      <c r="G133" s="13">
        <v>1</v>
      </c>
      <c r="H133" s="13">
        <v>2</v>
      </c>
      <c r="I133" s="13">
        <v>1</v>
      </c>
      <c r="J133" s="13">
        <v>1</v>
      </c>
      <c r="K133" s="13">
        <v>1</v>
      </c>
      <c r="L133" s="13">
        <v>1</v>
      </c>
      <c r="M133" s="13">
        <v>2</v>
      </c>
      <c r="N133" s="137">
        <v>1</v>
      </c>
      <c r="O133" s="137">
        <v>1</v>
      </c>
      <c r="P133" s="13">
        <v>1</v>
      </c>
      <c r="Q133" s="13">
        <v>2</v>
      </c>
      <c r="R133" s="13">
        <v>1</v>
      </c>
      <c r="S133" s="13">
        <v>1</v>
      </c>
      <c r="T133" s="13">
        <v>1</v>
      </c>
      <c r="U133" s="13" t="s">
        <v>1660</v>
      </c>
      <c r="V133" s="13" t="s">
        <v>1659</v>
      </c>
    </row>
    <row r="134" spans="1:23" x14ac:dyDescent="0.3">
      <c r="A134" s="13" t="s">
        <v>1658</v>
      </c>
      <c r="B134" s="13" t="s">
        <v>1539</v>
      </c>
      <c r="C134" s="13" t="s">
        <v>2209</v>
      </c>
      <c r="D134" s="84">
        <v>1</v>
      </c>
      <c r="E134" s="13">
        <v>1</v>
      </c>
      <c r="F134" s="13">
        <v>1</v>
      </c>
      <c r="G134" s="13">
        <v>1</v>
      </c>
      <c r="H134" s="13">
        <v>2</v>
      </c>
      <c r="I134" s="13">
        <v>1</v>
      </c>
      <c r="J134" s="13">
        <v>2</v>
      </c>
      <c r="K134" s="13">
        <v>1</v>
      </c>
      <c r="L134" s="13">
        <v>1</v>
      </c>
      <c r="M134" s="13">
        <v>1</v>
      </c>
      <c r="N134" s="137">
        <v>1</v>
      </c>
      <c r="O134" s="137">
        <v>1</v>
      </c>
      <c r="P134" s="13">
        <v>1</v>
      </c>
      <c r="Q134" s="13">
        <v>1</v>
      </c>
      <c r="R134" s="13">
        <v>1</v>
      </c>
      <c r="S134" s="13">
        <v>0</v>
      </c>
      <c r="T134" s="13">
        <v>1</v>
      </c>
      <c r="U134" s="13" t="s">
        <v>2210</v>
      </c>
      <c r="V134" s="13" t="s">
        <v>1657</v>
      </c>
    </row>
    <row r="135" spans="1:23" x14ac:dyDescent="0.3">
      <c r="A135" s="13" t="s">
        <v>1656</v>
      </c>
      <c r="B135" s="13" t="s">
        <v>1539</v>
      </c>
      <c r="C135" s="13" t="s">
        <v>1655</v>
      </c>
      <c r="D135" s="84">
        <v>2</v>
      </c>
      <c r="E135" s="13">
        <v>1</v>
      </c>
      <c r="F135" s="13">
        <v>1</v>
      </c>
      <c r="G135" s="13">
        <v>3</v>
      </c>
      <c r="H135" s="13">
        <v>2</v>
      </c>
      <c r="I135" s="13">
        <v>1</v>
      </c>
      <c r="J135" s="13">
        <v>2</v>
      </c>
      <c r="K135" s="13">
        <v>2</v>
      </c>
      <c r="L135" s="13">
        <v>2</v>
      </c>
      <c r="M135" s="13">
        <v>1</v>
      </c>
      <c r="N135" s="137">
        <v>0</v>
      </c>
      <c r="O135" s="137">
        <v>0</v>
      </c>
      <c r="P135" s="13">
        <v>3</v>
      </c>
      <c r="Q135" s="13">
        <v>0</v>
      </c>
      <c r="R135" s="13">
        <v>1</v>
      </c>
      <c r="S135" s="13">
        <v>1</v>
      </c>
      <c r="T135" s="13">
        <v>2</v>
      </c>
      <c r="U135" s="13" t="s">
        <v>294</v>
      </c>
      <c r="V135" s="13" t="s">
        <v>294</v>
      </c>
      <c r="W135" s="68"/>
    </row>
    <row r="136" spans="1:23" x14ac:dyDescent="0.3">
      <c r="A136" s="13" t="s">
        <v>1654</v>
      </c>
      <c r="B136" s="13" t="s">
        <v>1539</v>
      </c>
      <c r="C136" s="13" t="s">
        <v>1653</v>
      </c>
      <c r="D136" s="84">
        <v>2</v>
      </c>
      <c r="E136" s="13">
        <v>1</v>
      </c>
      <c r="F136" s="13">
        <v>1</v>
      </c>
      <c r="G136" s="13">
        <v>3</v>
      </c>
      <c r="H136" s="13">
        <v>2</v>
      </c>
      <c r="I136" s="13">
        <v>1</v>
      </c>
      <c r="J136" s="13">
        <v>2</v>
      </c>
      <c r="K136" s="13">
        <v>2</v>
      </c>
      <c r="L136" s="13">
        <v>2</v>
      </c>
      <c r="M136" s="13">
        <v>1</v>
      </c>
      <c r="N136" s="137">
        <v>0</v>
      </c>
      <c r="O136" s="137">
        <v>0</v>
      </c>
      <c r="P136" s="13">
        <v>3</v>
      </c>
      <c r="Q136" s="13">
        <v>0</v>
      </c>
      <c r="R136" s="13">
        <v>1</v>
      </c>
      <c r="S136" s="13">
        <v>1</v>
      </c>
      <c r="T136" s="13">
        <v>2</v>
      </c>
      <c r="U136" s="13" t="s">
        <v>294</v>
      </c>
      <c r="V136" s="13" t="s">
        <v>294</v>
      </c>
      <c r="W136" s="68"/>
    </row>
    <row r="137" spans="1:23" x14ac:dyDescent="0.3">
      <c r="A137" s="13" t="s">
        <v>1652</v>
      </c>
      <c r="B137" s="13" t="s">
        <v>1539</v>
      </c>
      <c r="C137" s="13" t="s">
        <v>1651</v>
      </c>
      <c r="D137" s="84">
        <v>1</v>
      </c>
      <c r="E137" s="13">
        <v>1</v>
      </c>
      <c r="F137" s="13">
        <v>1</v>
      </c>
      <c r="G137" s="13">
        <v>2</v>
      </c>
      <c r="H137" s="13">
        <v>1</v>
      </c>
      <c r="I137" s="13">
        <v>1</v>
      </c>
      <c r="J137" s="13">
        <v>5</v>
      </c>
      <c r="K137" s="13">
        <v>1</v>
      </c>
      <c r="L137" s="13">
        <v>1</v>
      </c>
      <c r="M137" s="13">
        <v>1</v>
      </c>
      <c r="N137" s="137">
        <v>1</v>
      </c>
      <c r="O137" s="137">
        <v>1</v>
      </c>
      <c r="P137" s="13">
        <v>2</v>
      </c>
      <c r="Q137" s="13">
        <v>1</v>
      </c>
      <c r="R137" s="13">
        <v>1</v>
      </c>
      <c r="S137" s="13">
        <v>2</v>
      </c>
      <c r="T137" s="13">
        <v>2</v>
      </c>
      <c r="U137" s="13" t="s">
        <v>2211</v>
      </c>
      <c r="V137" s="13" t="s">
        <v>1650</v>
      </c>
    </row>
    <row r="138" spans="1:23" x14ac:dyDescent="0.3">
      <c r="A138" s="13" t="s">
        <v>1649</v>
      </c>
      <c r="B138" s="13" t="s">
        <v>1539</v>
      </c>
      <c r="C138" s="13" t="s">
        <v>1648</v>
      </c>
      <c r="D138" s="84">
        <v>1</v>
      </c>
      <c r="E138" s="13">
        <v>2</v>
      </c>
      <c r="F138" s="13">
        <v>1</v>
      </c>
      <c r="G138" s="13">
        <v>1</v>
      </c>
      <c r="H138" s="13">
        <v>5</v>
      </c>
      <c r="I138" s="13">
        <v>1</v>
      </c>
      <c r="J138" s="13">
        <v>2</v>
      </c>
      <c r="K138" s="13">
        <v>2</v>
      </c>
      <c r="L138" s="13">
        <v>1</v>
      </c>
      <c r="M138" s="13">
        <v>3</v>
      </c>
      <c r="N138" s="137">
        <v>1</v>
      </c>
      <c r="O138" s="137">
        <v>1</v>
      </c>
      <c r="P138" s="13">
        <v>1</v>
      </c>
      <c r="Q138" s="13">
        <v>2</v>
      </c>
      <c r="R138" s="13">
        <v>3</v>
      </c>
      <c r="S138" s="13">
        <v>0</v>
      </c>
      <c r="T138" s="13">
        <v>1</v>
      </c>
      <c r="U138" s="13" t="s">
        <v>1647</v>
      </c>
      <c r="V138" s="13" t="s">
        <v>1646</v>
      </c>
    </row>
    <row r="139" spans="1:23" x14ac:dyDescent="0.3">
      <c r="A139" s="13" t="s">
        <v>1645</v>
      </c>
      <c r="B139" s="13" t="s">
        <v>1539</v>
      </c>
      <c r="C139" s="13" t="s">
        <v>1644</v>
      </c>
      <c r="D139" s="84">
        <v>2</v>
      </c>
      <c r="E139" s="13">
        <v>1</v>
      </c>
      <c r="F139" s="13">
        <v>1</v>
      </c>
      <c r="G139" s="13">
        <v>1</v>
      </c>
      <c r="H139" s="13">
        <v>2</v>
      </c>
      <c r="I139" s="13">
        <v>1</v>
      </c>
      <c r="J139" s="13">
        <v>3</v>
      </c>
      <c r="K139" s="13">
        <v>2</v>
      </c>
      <c r="L139" s="13">
        <v>1</v>
      </c>
      <c r="M139" s="13">
        <v>1</v>
      </c>
      <c r="N139" s="137">
        <v>1</v>
      </c>
      <c r="O139" s="137">
        <v>1</v>
      </c>
      <c r="P139" s="13">
        <v>1</v>
      </c>
      <c r="Q139" s="13">
        <v>2</v>
      </c>
      <c r="R139" s="13">
        <v>1</v>
      </c>
      <c r="S139" s="13">
        <v>2</v>
      </c>
      <c r="T139" s="13">
        <v>1</v>
      </c>
      <c r="U139" s="13" t="s">
        <v>1641</v>
      </c>
      <c r="V139" s="106" t="s">
        <v>2110</v>
      </c>
    </row>
    <row r="140" spans="1:23" x14ac:dyDescent="0.3">
      <c r="A140" s="13" t="s">
        <v>1643</v>
      </c>
      <c r="B140" s="13" t="s">
        <v>1539</v>
      </c>
      <c r="C140" s="13" t="s">
        <v>1642</v>
      </c>
      <c r="D140" s="84">
        <v>2</v>
      </c>
      <c r="E140" s="13">
        <v>1</v>
      </c>
      <c r="F140" s="13">
        <v>1</v>
      </c>
      <c r="G140" s="13">
        <v>1</v>
      </c>
      <c r="H140" s="13">
        <v>2</v>
      </c>
      <c r="I140" s="13">
        <v>1</v>
      </c>
      <c r="J140" s="13">
        <v>3</v>
      </c>
      <c r="K140" s="13">
        <v>2</v>
      </c>
      <c r="L140" s="13">
        <v>1</v>
      </c>
      <c r="M140" s="13">
        <v>1</v>
      </c>
      <c r="N140" s="137">
        <v>1</v>
      </c>
      <c r="O140" s="137">
        <v>1</v>
      </c>
      <c r="P140" s="13">
        <v>1</v>
      </c>
      <c r="Q140" s="13">
        <v>2</v>
      </c>
      <c r="R140" s="13">
        <v>1</v>
      </c>
      <c r="S140" s="13">
        <v>2</v>
      </c>
      <c r="T140" s="13">
        <v>1</v>
      </c>
      <c r="U140" s="13" t="s">
        <v>1641</v>
      </c>
      <c r="V140" s="106" t="s">
        <v>2110</v>
      </c>
    </row>
    <row r="141" spans="1:23" x14ac:dyDescent="0.3">
      <c r="A141" s="13" t="s">
        <v>1640</v>
      </c>
      <c r="B141" s="13" t="s">
        <v>1539</v>
      </c>
      <c r="C141" s="13" t="s">
        <v>1639</v>
      </c>
      <c r="D141" s="84">
        <v>1</v>
      </c>
      <c r="E141" s="13">
        <v>1</v>
      </c>
      <c r="F141" s="13">
        <v>2</v>
      </c>
      <c r="G141" s="13">
        <v>1</v>
      </c>
      <c r="H141" s="13">
        <v>1</v>
      </c>
      <c r="I141" s="13">
        <v>1</v>
      </c>
      <c r="J141" s="13">
        <v>2</v>
      </c>
      <c r="K141" s="13">
        <v>1</v>
      </c>
      <c r="L141" s="13">
        <v>1</v>
      </c>
      <c r="M141" s="13">
        <v>1</v>
      </c>
      <c r="N141" s="137">
        <v>1</v>
      </c>
      <c r="O141" s="137">
        <v>1</v>
      </c>
      <c r="P141" s="13">
        <v>2</v>
      </c>
      <c r="Q141" s="13">
        <v>1</v>
      </c>
      <c r="R141" s="13">
        <v>1</v>
      </c>
      <c r="S141" s="13">
        <v>1</v>
      </c>
      <c r="T141" s="13">
        <v>1</v>
      </c>
      <c r="U141" s="13" t="s">
        <v>1638</v>
      </c>
      <c r="V141" s="13" t="s">
        <v>1637</v>
      </c>
    </row>
    <row r="142" spans="1:23" x14ac:dyDescent="0.3">
      <c r="A142" s="13" t="s">
        <v>1636</v>
      </c>
      <c r="B142" s="13" t="s">
        <v>1539</v>
      </c>
      <c r="C142" s="13" t="s">
        <v>1635</v>
      </c>
      <c r="D142" s="84">
        <v>2</v>
      </c>
      <c r="E142" s="13">
        <v>2</v>
      </c>
      <c r="F142" s="13">
        <v>1</v>
      </c>
      <c r="G142" s="13">
        <v>2</v>
      </c>
      <c r="H142" s="13">
        <v>2</v>
      </c>
      <c r="I142" s="13">
        <v>1</v>
      </c>
      <c r="J142" s="13">
        <v>3</v>
      </c>
      <c r="K142" s="13">
        <v>1</v>
      </c>
      <c r="L142" s="13">
        <v>1</v>
      </c>
      <c r="M142" s="13">
        <v>3</v>
      </c>
      <c r="N142" s="137">
        <v>1</v>
      </c>
      <c r="O142" s="137">
        <v>1</v>
      </c>
      <c r="P142" s="13">
        <v>1</v>
      </c>
      <c r="Q142" s="13">
        <v>0</v>
      </c>
      <c r="R142" s="13">
        <v>2</v>
      </c>
      <c r="S142" s="13">
        <v>1</v>
      </c>
      <c r="T142" s="13">
        <v>1</v>
      </c>
      <c r="U142" s="13" t="s">
        <v>1634</v>
      </c>
      <c r="V142" s="13" t="s">
        <v>1633</v>
      </c>
    </row>
    <row r="143" spans="1:23" x14ac:dyDescent="0.3">
      <c r="A143" s="13" t="s">
        <v>1632</v>
      </c>
      <c r="B143" s="13" t="s">
        <v>1539</v>
      </c>
      <c r="C143" s="13" t="s">
        <v>1631</v>
      </c>
      <c r="D143" s="84">
        <v>2</v>
      </c>
      <c r="E143" s="13">
        <v>5</v>
      </c>
      <c r="F143" s="13">
        <v>2</v>
      </c>
      <c r="G143" s="13">
        <v>1</v>
      </c>
      <c r="H143" s="13">
        <v>5</v>
      </c>
      <c r="I143" s="13">
        <v>2</v>
      </c>
      <c r="J143" s="13">
        <v>4</v>
      </c>
      <c r="K143" s="13">
        <v>1</v>
      </c>
      <c r="L143" s="13">
        <v>1</v>
      </c>
      <c r="M143" s="13">
        <v>2</v>
      </c>
      <c r="N143" s="137">
        <v>3</v>
      </c>
      <c r="O143" s="137">
        <v>3</v>
      </c>
      <c r="P143" s="13">
        <v>1</v>
      </c>
      <c r="Q143" s="13">
        <v>1</v>
      </c>
      <c r="R143" s="13">
        <v>1</v>
      </c>
      <c r="S143" s="13">
        <v>1</v>
      </c>
      <c r="T143" s="13">
        <v>1</v>
      </c>
      <c r="U143" s="13" t="s">
        <v>1630</v>
      </c>
      <c r="V143" s="13" t="s">
        <v>1629</v>
      </c>
    </row>
    <row r="144" spans="1:23" x14ac:dyDescent="0.3">
      <c r="A144" s="13" t="s">
        <v>1628</v>
      </c>
      <c r="B144" s="13" t="s">
        <v>1539</v>
      </c>
      <c r="C144" s="13" t="s">
        <v>1627</v>
      </c>
      <c r="D144" s="84">
        <v>2</v>
      </c>
      <c r="E144" s="13">
        <v>2</v>
      </c>
      <c r="F144" s="13">
        <v>1</v>
      </c>
      <c r="G144" s="13">
        <v>2</v>
      </c>
      <c r="H144" s="13">
        <v>2</v>
      </c>
      <c r="I144" s="13">
        <v>1</v>
      </c>
      <c r="J144" s="13">
        <v>2</v>
      </c>
      <c r="K144" s="13">
        <v>1</v>
      </c>
      <c r="L144" s="13">
        <v>2</v>
      </c>
      <c r="M144" s="13">
        <v>3</v>
      </c>
      <c r="N144" s="137">
        <v>1</v>
      </c>
      <c r="O144" s="137">
        <v>1</v>
      </c>
      <c r="P144" s="13">
        <v>1</v>
      </c>
      <c r="Q144" s="13">
        <v>1</v>
      </c>
      <c r="R144" s="13">
        <v>2</v>
      </c>
      <c r="S144" s="13">
        <v>1</v>
      </c>
      <c r="T144" s="13">
        <v>0</v>
      </c>
      <c r="U144" s="13" t="s">
        <v>1624</v>
      </c>
      <c r="V144" s="13" t="s">
        <v>1623</v>
      </c>
      <c r="W144" s="69"/>
    </row>
    <row r="145" spans="1:50" x14ac:dyDescent="0.3">
      <c r="A145" s="13" t="s">
        <v>1626</v>
      </c>
      <c r="B145" s="13" t="s">
        <v>1539</v>
      </c>
      <c r="C145" s="13" t="s">
        <v>1625</v>
      </c>
      <c r="D145" s="84">
        <v>2</v>
      </c>
      <c r="E145" s="13">
        <v>2</v>
      </c>
      <c r="F145" s="13">
        <v>1</v>
      </c>
      <c r="G145" s="13">
        <v>2</v>
      </c>
      <c r="H145" s="13">
        <v>2</v>
      </c>
      <c r="I145" s="13">
        <v>1</v>
      </c>
      <c r="J145" s="13">
        <v>2</v>
      </c>
      <c r="K145" s="13">
        <v>1</v>
      </c>
      <c r="L145" s="13">
        <v>2</v>
      </c>
      <c r="M145" s="13">
        <v>3</v>
      </c>
      <c r="N145" s="137">
        <v>1</v>
      </c>
      <c r="O145" s="137">
        <v>1</v>
      </c>
      <c r="P145" s="13">
        <v>1</v>
      </c>
      <c r="Q145" s="13">
        <v>1</v>
      </c>
      <c r="R145" s="13">
        <v>2</v>
      </c>
      <c r="S145" s="13">
        <v>1</v>
      </c>
      <c r="T145" s="13">
        <v>0</v>
      </c>
      <c r="U145" s="13" t="s">
        <v>1624</v>
      </c>
      <c r="V145" s="13" t="s">
        <v>1623</v>
      </c>
      <c r="W145" s="69"/>
    </row>
    <row r="146" spans="1:50" x14ac:dyDescent="0.3">
      <c r="A146" s="13" t="s">
        <v>1622</v>
      </c>
      <c r="B146" s="13" t="s">
        <v>1539</v>
      </c>
      <c r="C146" s="13" t="s">
        <v>1621</v>
      </c>
      <c r="D146" s="84">
        <v>2</v>
      </c>
      <c r="E146" s="13">
        <v>2</v>
      </c>
      <c r="F146" s="13">
        <v>2</v>
      </c>
      <c r="G146" s="13">
        <v>2</v>
      </c>
      <c r="H146" s="13">
        <v>3</v>
      </c>
      <c r="I146" s="13">
        <v>2</v>
      </c>
      <c r="J146" s="13">
        <v>4</v>
      </c>
      <c r="K146" s="13">
        <v>2</v>
      </c>
      <c r="L146" s="13">
        <v>2</v>
      </c>
      <c r="M146" s="13">
        <v>3</v>
      </c>
      <c r="N146" s="137">
        <v>1</v>
      </c>
      <c r="O146" s="137">
        <v>1</v>
      </c>
      <c r="P146" s="13">
        <v>1</v>
      </c>
      <c r="Q146" s="13">
        <v>1</v>
      </c>
      <c r="R146" s="13">
        <v>1</v>
      </c>
      <c r="S146" s="13">
        <v>2</v>
      </c>
      <c r="T146" s="13">
        <v>1</v>
      </c>
      <c r="U146" s="13" t="s">
        <v>1590</v>
      </c>
      <c r="V146" s="13" t="s">
        <v>1589</v>
      </c>
    </row>
    <row r="147" spans="1:50" x14ac:dyDescent="0.3">
      <c r="A147" s="13" t="s">
        <v>1620</v>
      </c>
      <c r="B147" s="13" t="s">
        <v>1539</v>
      </c>
      <c r="C147" s="13" t="s">
        <v>1619</v>
      </c>
      <c r="D147" s="84">
        <v>1</v>
      </c>
      <c r="E147" s="13">
        <v>2</v>
      </c>
      <c r="F147" s="13">
        <v>3</v>
      </c>
      <c r="G147" s="13">
        <v>1</v>
      </c>
      <c r="H147" s="13">
        <v>1</v>
      </c>
      <c r="I147" s="13">
        <v>1</v>
      </c>
      <c r="J147" s="13">
        <v>2</v>
      </c>
      <c r="K147" s="13">
        <v>1</v>
      </c>
      <c r="L147" s="13">
        <v>1</v>
      </c>
      <c r="M147" s="13">
        <v>2</v>
      </c>
      <c r="N147" s="137">
        <v>1</v>
      </c>
      <c r="O147" s="137">
        <v>1</v>
      </c>
      <c r="P147" s="13">
        <v>1</v>
      </c>
      <c r="Q147" s="13">
        <v>1</v>
      </c>
      <c r="R147" s="13">
        <v>1</v>
      </c>
      <c r="S147" s="13">
        <v>1</v>
      </c>
      <c r="T147" s="13">
        <v>1</v>
      </c>
      <c r="U147" s="13" t="s">
        <v>1618</v>
      </c>
      <c r="V147" s="13" t="s">
        <v>1617</v>
      </c>
    </row>
    <row r="148" spans="1:50" x14ac:dyDescent="0.3">
      <c r="A148" s="13" t="s">
        <v>1616</v>
      </c>
      <c r="B148" s="13" t="s">
        <v>1539</v>
      </c>
      <c r="C148" s="13" t="s">
        <v>1615</v>
      </c>
      <c r="D148" s="84">
        <v>2</v>
      </c>
      <c r="E148" s="13">
        <v>1</v>
      </c>
      <c r="F148" s="13">
        <v>2</v>
      </c>
      <c r="G148" s="13">
        <v>2</v>
      </c>
      <c r="H148" s="13">
        <v>2</v>
      </c>
      <c r="I148" s="13">
        <v>2</v>
      </c>
      <c r="J148" s="13">
        <v>7</v>
      </c>
      <c r="K148" s="13">
        <v>1</v>
      </c>
      <c r="L148" s="13">
        <v>1</v>
      </c>
      <c r="M148" s="13">
        <v>3</v>
      </c>
      <c r="N148" s="137">
        <v>1</v>
      </c>
      <c r="O148" s="137">
        <v>1</v>
      </c>
      <c r="P148" s="13">
        <v>1</v>
      </c>
      <c r="Q148" s="13">
        <v>1</v>
      </c>
      <c r="R148" s="13">
        <v>2</v>
      </c>
      <c r="S148" s="13">
        <v>2</v>
      </c>
      <c r="T148" s="13">
        <v>1</v>
      </c>
      <c r="U148" s="13" t="s">
        <v>1612</v>
      </c>
      <c r="V148" s="13" t="s">
        <v>1611</v>
      </c>
    </row>
    <row r="149" spans="1:50" x14ac:dyDescent="0.3">
      <c r="A149" s="13" t="s">
        <v>1614</v>
      </c>
      <c r="B149" s="13" t="s">
        <v>1539</v>
      </c>
      <c r="C149" s="13" t="s">
        <v>1613</v>
      </c>
      <c r="D149" s="84">
        <v>2</v>
      </c>
      <c r="E149" s="13">
        <v>1</v>
      </c>
      <c r="F149" s="13">
        <v>2</v>
      </c>
      <c r="G149" s="13">
        <v>2</v>
      </c>
      <c r="H149" s="13">
        <v>2</v>
      </c>
      <c r="I149" s="13">
        <v>2</v>
      </c>
      <c r="J149" s="13">
        <v>7</v>
      </c>
      <c r="K149" s="13">
        <v>1</v>
      </c>
      <c r="L149" s="13">
        <v>1</v>
      </c>
      <c r="M149" s="13">
        <v>3</v>
      </c>
      <c r="N149" s="137">
        <v>1</v>
      </c>
      <c r="O149" s="137">
        <v>1</v>
      </c>
      <c r="P149" s="13">
        <v>1</v>
      </c>
      <c r="Q149" s="13">
        <v>1</v>
      </c>
      <c r="R149" s="13">
        <v>2</v>
      </c>
      <c r="S149" s="13">
        <v>2</v>
      </c>
      <c r="T149" s="13">
        <v>1</v>
      </c>
      <c r="U149" s="13" t="s">
        <v>1612</v>
      </c>
      <c r="V149" s="13" t="s">
        <v>1611</v>
      </c>
    </row>
    <row r="150" spans="1:50" x14ac:dyDescent="0.3">
      <c r="A150" s="13" t="s">
        <v>1610</v>
      </c>
      <c r="B150" s="13" t="s">
        <v>1539</v>
      </c>
      <c r="C150" s="13" t="s">
        <v>1609</v>
      </c>
      <c r="D150" s="84">
        <v>1</v>
      </c>
      <c r="E150" s="13">
        <v>1</v>
      </c>
      <c r="F150" s="13">
        <v>1</v>
      </c>
      <c r="G150" s="13">
        <v>1</v>
      </c>
      <c r="H150" s="13">
        <v>3</v>
      </c>
      <c r="I150" s="13">
        <v>5</v>
      </c>
      <c r="J150" s="13">
        <v>1</v>
      </c>
      <c r="K150" s="13">
        <v>3</v>
      </c>
      <c r="L150" s="13">
        <v>1</v>
      </c>
      <c r="M150" s="13">
        <v>1</v>
      </c>
      <c r="N150" s="137">
        <v>1</v>
      </c>
      <c r="O150" s="137">
        <v>1</v>
      </c>
      <c r="P150" s="13">
        <v>2</v>
      </c>
      <c r="Q150" s="13">
        <v>2</v>
      </c>
      <c r="R150" s="13">
        <v>1</v>
      </c>
      <c r="S150" s="13">
        <v>1</v>
      </c>
      <c r="T150" s="13">
        <v>3</v>
      </c>
      <c r="U150" s="13" t="s">
        <v>1608</v>
      </c>
      <c r="V150" s="13" t="s">
        <v>1607</v>
      </c>
    </row>
    <row r="151" spans="1:50" x14ac:dyDescent="0.3">
      <c r="A151" s="13" t="s">
        <v>1606</v>
      </c>
      <c r="B151" s="13" t="s">
        <v>1539</v>
      </c>
      <c r="C151" s="13" t="s">
        <v>1605</v>
      </c>
      <c r="D151" s="84">
        <v>1</v>
      </c>
      <c r="E151" s="13">
        <v>1</v>
      </c>
      <c r="F151" s="13">
        <v>1</v>
      </c>
      <c r="G151" s="13">
        <v>2</v>
      </c>
      <c r="H151" s="13">
        <v>1</v>
      </c>
      <c r="I151" s="13">
        <v>1</v>
      </c>
      <c r="J151" s="13">
        <v>1</v>
      </c>
      <c r="K151" s="13">
        <v>1</v>
      </c>
      <c r="L151" s="13">
        <v>1</v>
      </c>
      <c r="M151" s="13">
        <v>1</v>
      </c>
      <c r="N151" s="137">
        <v>1</v>
      </c>
      <c r="O151" s="137">
        <v>1</v>
      </c>
      <c r="P151" s="13">
        <v>1</v>
      </c>
      <c r="Q151" s="13">
        <v>0</v>
      </c>
      <c r="R151" s="13">
        <v>1</v>
      </c>
      <c r="S151" s="13">
        <v>1</v>
      </c>
      <c r="T151" s="13">
        <v>1</v>
      </c>
      <c r="U151" s="13" t="s">
        <v>1604</v>
      </c>
      <c r="V151" s="13" t="s">
        <v>1603</v>
      </c>
    </row>
    <row r="152" spans="1:50" x14ac:dyDescent="0.3">
      <c r="A152" s="13" t="s">
        <v>1602</v>
      </c>
      <c r="B152" s="13" t="s">
        <v>1539</v>
      </c>
      <c r="C152" s="13" t="s">
        <v>1601</v>
      </c>
      <c r="D152" s="84">
        <v>2</v>
      </c>
      <c r="E152" s="13">
        <v>3</v>
      </c>
      <c r="F152" s="13">
        <v>1</v>
      </c>
      <c r="G152" s="13">
        <v>5</v>
      </c>
      <c r="H152" s="13">
        <v>2</v>
      </c>
      <c r="I152" s="13">
        <v>4</v>
      </c>
      <c r="J152" s="13">
        <v>4</v>
      </c>
      <c r="K152" s="13">
        <v>3</v>
      </c>
      <c r="L152" s="13">
        <v>3</v>
      </c>
      <c r="M152" s="13">
        <v>7</v>
      </c>
      <c r="N152" s="137">
        <v>1</v>
      </c>
      <c r="O152" s="137">
        <v>1</v>
      </c>
      <c r="P152" s="13">
        <v>2</v>
      </c>
      <c r="Q152" s="13">
        <v>3</v>
      </c>
      <c r="R152" s="13">
        <v>4</v>
      </c>
      <c r="S152" s="13">
        <v>4</v>
      </c>
      <c r="T152" s="13">
        <v>2</v>
      </c>
      <c r="U152" s="13" t="s">
        <v>1397</v>
      </c>
      <c r="V152" s="13" t="s">
        <v>1396</v>
      </c>
    </row>
    <row r="153" spans="1:50" s="72" customFormat="1" x14ac:dyDescent="0.3">
      <c r="A153" s="13" t="s">
        <v>1600</v>
      </c>
      <c r="B153" s="13" t="s">
        <v>1539</v>
      </c>
      <c r="C153" s="13" t="s">
        <v>2212</v>
      </c>
      <c r="D153" s="84">
        <v>1</v>
      </c>
      <c r="E153" s="13">
        <v>2</v>
      </c>
      <c r="F153" s="13">
        <v>1</v>
      </c>
      <c r="G153" s="13">
        <v>3</v>
      </c>
      <c r="H153" s="13">
        <v>2</v>
      </c>
      <c r="I153" s="13">
        <v>1</v>
      </c>
      <c r="J153" s="13">
        <v>5</v>
      </c>
      <c r="K153" s="13">
        <v>1</v>
      </c>
      <c r="L153" s="13">
        <v>1</v>
      </c>
      <c r="M153" s="13">
        <v>2</v>
      </c>
      <c r="N153" s="137">
        <v>2</v>
      </c>
      <c r="O153" s="137">
        <v>2</v>
      </c>
      <c r="P153" s="13">
        <v>2</v>
      </c>
      <c r="Q153" s="13">
        <v>1</v>
      </c>
      <c r="R153" s="13">
        <v>1</v>
      </c>
      <c r="S153" s="13">
        <v>2</v>
      </c>
      <c r="T153" s="13">
        <v>3</v>
      </c>
      <c r="U153" s="137" t="s">
        <v>2214</v>
      </c>
      <c r="V153" s="13" t="s">
        <v>2213</v>
      </c>
      <c r="W153"/>
      <c r="X153"/>
      <c r="Y153"/>
      <c r="Z153"/>
      <c r="AA153"/>
      <c r="AB153"/>
      <c r="AC153"/>
      <c r="AD153"/>
      <c r="AE153"/>
      <c r="AF153"/>
      <c r="AG153"/>
      <c r="AH153"/>
      <c r="AI153"/>
      <c r="AJ153"/>
      <c r="AK153"/>
      <c r="AL153"/>
      <c r="AM153"/>
      <c r="AN153"/>
      <c r="AO153"/>
      <c r="AP153"/>
      <c r="AQ153"/>
      <c r="AR153"/>
      <c r="AS153"/>
      <c r="AT153"/>
      <c r="AU153"/>
      <c r="AV153"/>
      <c r="AW153"/>
      <c r="AX153"/>
    </row>
    <row r="154" spans="1:50" s="72" customFormat="1" x14ac:dyDescent="0.3">
      <c r="A154" s="13" t="s">
        <v>1599</v>
      </c>
      <c r="B154" s="13" t="s">
        <v>1539</v>
      </c>
      <c r="C154" s="13" t="s">
        <v>1598</v>
      </c>
      <c r="D154" s="84">
        <v>1</v>
      </c>
      <c r="E154" s="13">
        <v>1</v>
      </c>
      <c r="F154" s="13">
        <v>1</v>
      </c>
      <c r="G154" s="13">
        <v>1</v>
      </c>
      <c r="H154" s="13">
        <v>1</v>
      </c>
      <c r="I154" s="13">
        <v>1</v>
      </c>
      <c r="J154" s="13">
        <v>2</v>
      </c>
      <c r="K154" s="13">
        <v>1</v>
      </c>
      <c r="L154" s="13">
        <v>1</v>
      </c>
      <c r="M154" s="13">
        <v>1</v>
      </c>
      <c r="N154" s="137">
        <v>2</v>
      </c>
      <c r="O154" s="137">
        <v>1</v>
      </c>
      <c r="P154" s="13">
        <v>1</v>
      </c>
      <c r="Q154" s="13">
        <v>1</v>
      </c>
      <c r="R154" s="13">
        <v>2</v>
      </c>
      <c r="S154" s="13">
        <v>1</v>
      </c>
      <c r="T154" s="13">
        <v>2</v>
      </c>
      <c r="U154" s="13" t="s">
        <v>2215</v>
      </c>
      <c r="V154" s="13" t="s">
        <v>1597</v>
      </c>
      <c r="W154"/>
      <c r="X154"/>
      <c r="Y154"/>
      <c r="Z154"/>
      <c r="AA154"/>
      <c r="AB154"/>
      <c r="AC154"/>
      <c r="AD154"/>
      <c r="AE154"/>
      <c r="AF154"/>
      <c r="AG154"/>
      <c r="AH154"/>
      <c r="AI154"/>
      <c r="AJ154"/>
      <c r="AK154"/>
      <c r="AL154"/>
      <c r="AM154"/>
      <c r="AN154"/>
      <c r="AO154"/>
      <c r="AP154"/>
      <c r="AQ154"/>
      <c r="AR154"/>
      <c r="AS154"/>
      <c r="AT154"/>
      <c r="AU154"/>
      <c r="AV154"/>
      <c r="AW154"/>
      <c r="AX154"/>
    </row>
    <row r="155" spans="1:50" s="72" customFormat="1" x14ac:dyDescent="0.3">
      <c r="A155" s="13" t="s">
        <v>1596</v>
      </c>
      <c r="B155" s="13" t="s">
        <v>1539</v>
      </c>
      <c r="C155" s="13" t="s">
        <v>1595</v>
      </c>
      <c r="D155" s="84">
        <v>1</v>
      </c>
      <c r="E155" s="13">
        <v>2</v>
      </c>
      <c r="F155" s="13">
        <v>3</v>
      </c>
      <c r="G155" s="13">
        <v>2</v>
      </c>
      <c r="H155" s="13">
        <v>2</v>
      </c>
      <c r="I155" s="13">
        <v>1</v>
      </c>
      <c r="J155" s="13">
        <v>2</v>
      </c>
      <c r="K155" s="13">
        <v>2</v>
      </c>
      <c r="L155" s="13">
        <v>1</v>
      </c>
      <c r="M155" s="13">
        <v>3</v>
      </c>
      <c r="N155" s="137">
        <v>1</v>
      </c>
      <c r="O155" s="137">
        <v>1</v>
      </c>
      <c r="P155" s="13">
        <v>3</v>
      </c>
      <c r="Q155" s="13">
        <v>1</v>
      </c>
      <c r="R155" s="13">
        <v>1</v>
      </c>
      <c r="S155" s="13">
        <v>1</v>
      </c>
      <c r="T155" s="13">
        <v>1</v>
      </c>
      <c r="U155" s="13" t="s">
        <v>1594</v>
      </c>
      <c r="V155" s="13" t="s">
        <v>1593</v>
      </c>
      <c r="W155"/>
      <c r="X155"/>
      <c r="Y155"/>
      <c r="Z155"/>
      <c r="AA155"/>
      <c r="AB155"/>
      <c r="AC155"/>
      <c r="AD155"/>
      <c r="AE155"/>
      <c r="AF155"/>
      <c r="AG155"/>
      <c r="AH155"/>
      <c r="AI155"/>
      <c r="AJ155"/>
      <c r="AK155"/>
      <c r="AL155"/>
      <c r="AM155"/>
      <c r="AN155"/>
      <c r="AO155"/>
      <c r="AP155"/>
      <c r="AQ155"/>
      <c r="AR155"/>
      <c r="AS155"/>
      <c r="AT155"/>
      <c r="AU155"/>
      <c r="AV155"/>
      <c r="AW155"/>
      <c r="AX155"/>
    </row>
    <row r="156" spans="1:50" s="72" customFormat="1" x14ac:dyDescent="0.3">
      <c r="A156" s="13" t="s">
        <v>1592</v>
      </c>
      <c r="B156" s="13" t="s">
        <v>1539</v>
      </c>
      <c r="C156" s="13" t="s">
        <v>1591</v>
      </c>
      <c r="D156" s="84">
        <v>2</v>
      </c>
      <c r="E156" s="13">
        <v>2</v>
      </c>
      <c r="F156" s="13">
        <v>2</v>
      </c>
      <c r="G156" s="13">
        <v>2</v>
      </c>
      <c r="H156" s="13">
        <v>3</v>
      </c>
      <c r="I156" s="13">
        <v>2</v>
      </c>
      <c r="J156" s="13">
        <v>4</v>
      </c>
      <c r="K156" s="13">
        <v>2</v>
      </c>
      <c r="L156" s="13">
        <v>2</v>
      </c>
      <c r="M156" s="13">
        <v>3</v>
      </c>
      <c r="N156" s="137">
        <v>1</v>
      </c>
      <c r="O156" s="137">
        <v>1</v>
      </c>
      <c r="P156" s="13">
        <v>1</v>
      </c>
      <c r="Q156" s="13">
        <v>1</v>
      </c>
      <c r="R156" s="13">
        <v>1</v>
      </c>
      <c r="S156" s="13">
        <v>2</v>
      </c>
      <c r="T156" s="13">
        <v>1</v>
      </c>
      <c r="U156" s="13" t="s">
        <v>1590</v>
      </c>
      <c r="V156" s="13" t="s">
        <v>1589</v>
      </c>
      <c r="W156"/>
      <c r="X156"/>
      <c r="Y156"/>
      <c r="Z156"/>
      <c r="AA156"/>
      <c r="AB156"/>
      <c r="AC156"/>
      <c r="AD156"/>
      <c r="AE156"/>
      <c r="AF156"/>
      <c r="AG156"/>
      <c r="AH156"/>
      <c r="AI156"/>
      <c r="AJ156"/>
      <c r="AK156"/>
      <c r="AL156"/>
      <c r="AM156"/>
      <c r="AN156"/>
      <c r="AO156"/>
      <c r="AP156"/>
      <c r="AQ156"/>
      <c r="AR156"/>
      <c r="AS156"/>
      <c r="AT156"/>
      <c r="AU156"/>
      <c r="AV156"/>
      <c r="AW156"/>
      <c r="AX156"/>
    </row>
    <row r="157" spans="1:50" s="72" customFormat="1" x14ac:dyDescent="0.3">
      <c r="A157" s="13" t="s">
        <v>1588</v>
      </c>
      <c r="B157" s="13" t="s">
        <v>1539</v>
      </c>
      <c r="C157" s="13" t="s">
        <v>1587</v>
      </c>
      <c r="D157" s="84">
        <v>1</v>
      </c>
      <c r="E157" s="13">
        <v>1</v>
      </c>
      <c r="F157" s="13">
        <v>3</v>
      </c>
      <c r="G157" s="13">
        <v>3</v>
      </c>
      <c r="H157" s="13">
        <v>2</v>
      </c>
      <c r="I157" s="13">
        <v>2</v>
      </c>
      <c r="J157" s="13">
        <v>8</v>
      </c>
      <c r="K157" s="13">
        <v>1</v>
      </c>
      <c r="L157" s="13">
        <v>1</v>
      </c>
      <c r="M157" s="13">
        <v>2</v>
      </c>
      <c r="N157" s="137">
        <v>1</v>
      </c>
      <c r="O157" s="137">
        <v>1</v>
      </c>
      <c r="P157" s="13">
        <v>1</v>
      </c>
      <c r="Q157" s="13">
        <v>1</v>
      </c>
      <c r="R157" s="13">
        <v>1</v>
      </c>
      <c r="S157" s="13">
        <v>1</v>
      </c>
      <c r="T157" s="13">
        <v>1</v>
      </c>
      <c r="U157" s="13" t="s">
        <v>1586</v>
      </c>
      <c r="V157" s="13" t="s">
        <v>1585</v>
      </c>
      <c r="W157"/>
      <c r="X157"/>
      <c r="Y157"/>
      <c r="Z157"/>
      <c r="AA157"/>
      <c r="AB157"/>
      <c r="AC157"/>
      <c r="AD157"/>
      <c r="AE157"/>
      <c r="AF157"/>
      <c r="AG157"/>
      <c r="AH157"/>
      <c r="AI157"/>
      <c r="AJ157"/>
      <c r="AK157"/>
      <c r="AL157"/>
      <c r="AM157"/>
      <c r="AN157"/>
      <c r="AO157"/>
      <c r="AP157"/>
      <c r="AQ157"/>
      <c r="AR157"/>
      <c r="AS157"/>
      <c r="AT157"/>
      <c r="AU157"/>
      <c r="AV157"/>
      <c r="AW157"/>
      <c r="AX157"/>
    </row>
    <row r="158" spans="1:50" s="72" customFormat="1" x14ac:dyDescent="0.3">
      <c r="A158" s="13" t="s">
        <v>1584</v>
      </c>
      <c r="B158" s="13" t="s">
        <v>1539</v>
      </c>
      <c r="C158" s="13" t="s">
        <v>1583</v>
      </c>
      <c r="D158" s="84">
        <v>1</v>
      </c>
      <c r="E158" s="13">
        <v>1</v>
      </c>
      <c r="F158" s="13">
        <v>1</v>
      </c>
      <c r="G158" s="13">
        <v>1</v>
      </c>
      <c r="H158" s="13">
        <v>1</v>
      </c>
      <c r="I158" s="13">
        <v>0</v>
      </c>
      <c r="J158" s="13">
        <v>1</v>
      </c>
      <c r="K158" s="13">
        <v>1</v>
      </c>
      <c r="L158" s="13">
        <v>1</v>
      </c>
      <c r="M158" s="13">
        <v>2</v>
      </c>
      <c r="N158" s="137">
        <v>1</v>
      </c>
      <c r="O158" s="137">
        <v>1</v>
      </c>
      <c r="P158" s="13">
        <v>1</v>
      </c>
      <c r="Q158" s="13">
        <v>1</v>
      </c>
      <c r="R158" s="13">
        <v>1</v>
      </c>
      <c r="S158" s="13">
        <v>1</v>
      </c>
      <c r="T158" s="13">
        <v>1</v>
      </c>
      <c r="U158" s="13" t="s">
        <v>1582</v>
      </c>
      <c r="V158" s="13" t="s">
        <v>1581</v>
      </c>
      <c r="W158"/>
      <c r="X158"/>
      <c r="Y158"/>
      <c r="Z158"/>
      <c r="AA158"/>
      <c r="AB158"/>
      <c r="AC158"/>
      <c r="AD158"/>
      <c r="AE158"/>
      <c r="AF158"/>
      <c r="AG158"/>
      <c r="AH158"/>
      <c r="AI158"/>
      <c r="AJ158"/>
      <c r="AK158"/>
      <c r="AL158"/>
      <c r="AM158"/>
      <c r="AN158"/>
      <c r="AO158"/>
      <c r="AP158"/>
      <c r="AQ158"/>
      <c r="AR158"/>
      <c r="AS158"/>
      <c r="AT158"/>
      <c r="AU158"/>
      <c r="AV158"/>
      <c r="AW158"/>
      <c r="AX158"/>
    </row>
    <row r="159" spans="1:50" s="72" customFormat="1" x14ac:dyDescent="0.3">
      <c r="A159" s="13" t="s">
        <v>1580</v>
      </c>
      <c r="B159" s="13" t="s">
        <v>1539</v>
      </c>
      <c r="C159" s="13" t="s">
        <v>1579</v>
      </c>
      <c r="D159" s="84">
        <v>1</v>
      </c>
      <c r="E159" s="13">
        <v>2</v>
      </c>
      <c r="F159" s="13">
        <v>1</v>
      </c>
      <c r="G159" s="13">
        <v>2</v>
      </c>
      <c r="H159" s="13">
        <v>0</v>
      </c>
      <c r="I159" s="13">
        <v>1</v>
      </c>
      <c r="J159" s="13">
        <v>3</v>
      </c>
      <c r="K159" s="13">
        <v>1</v>
      </c>
      <c r="L159" s="13">
        <v>2</v>
      </c>
      <c r="M159" s="13">
        <v>1</v>
      </c>
      <c r="N159" s="137">
        <v>1</v>
      </c>
      <c r="O159" s="137">
        <v>1</v>
      </c>
      <c r="P159" s="13">
        <v>2</v>
      </c>
      <c r="Q159" s="13">
        <v>1</v>
      </c>
      <c r="R159" s="13">
        <v>1</v>
      </c>
      <c r="S159" s="13">
        <v>1</v>
      </c>
      <c r="T159" s="13">
        <v>3</v>
      </c>
      <c r="U159" s="106" t="s">
        <v>2055</v>
      </c>
      <c r="V159" s="13" t="s">
        <v>1578</v>
      </c>
      <c r="W159"/>
      <c r="X159"/>
      <c r="Y159"/>
      <c r="Z159"/>
      <c r="AA159"/>
      <c r="AB159"/>
      <c r="AC159"/>
      <c r="AD159"/>
      <c r="AE159"/>
      <c r="AF159"/>
      <c r="AG159"/>
      <c r="AH159"/>
      <c r="AI159"/>
      <c r="AJ159"/>
      <c r="AK159"/>
      <c r="AL159"/>
      <c r="AM159"/>
      <c r="AN159"/>
      <c r="AO159"/>
      <c r="AP159"/>
      <c r="AQ159"/>
      <c r="AR159"/>
      <c r="AS159"/>
      <c r="AT159"/>
      <c r="AU159"/>
      <c r="AV159"/>
      <c r="AW159"/>
      <c r="AX159"/>
    </row>
    <row r="160" spans="1:50" s="72" customFormat="1" x14ac:dyDescent="0.3">
      <c r="A160" s="13" t="s">
        <v>1577</v>
      </c>
      <c r="B160" s="13" t="s">
        <v>1539</v>
      </c>
      <c r="C160" s="13" t="s">
        <v>1576</v>
      </c>
      <c r="D160" s="84">
        <v>3</v>
      </c>
      <c r="E160" s="13">
        <v>4</v>
      </c>
      <c r="F160" s="13">
        <v>2</v>
      </c>
      <c r="G160" s="13">
        <v>3</v>
      </c>
      <c r="H160" s="13">
        <v>2</v>
      </c>
      <c r="I160" s="13">
        <v>3</v>
      </c>
      <c r="J160" s="13">
        <v>5</v>
      </c>
      <c r="K160" s="13">
        <v>3</v>
      </c>
      <c r="L160" s="13">
        <v>2</v>
      </c>
      <c r="M160" s="13">
        <v>4</v>
      </c>
      <c r="N160" s="137">
        <v>1</v>
      </c>
      <c r="O160" s="137">
        <v>1</v>
      </c>
      <c r="P160" s="13">
        <v>2</v>
      </c>
      <c r="Q160" s="13">
        <v>4</v>
      </c>
      <c r="R160" s="13">
        <v>3</v>
      </c>
      <c r="S160" s="13">
        <v>1</v>
      </c>
      <c r="T160" s="13">
        <v>3</v>
      </c>
      <c r="U160" s="123" t="s">
        <v>2094</v>
      </c>
      <c r="V160" s="123" t="s">
        <v>2095</v>
      </c>
      <c r="W160"/>
      <c r="X160"/>
      <c r="Y160"/>
      <c r="Z160"/>
      <c r="AA160"/>
      <c r="AB160"/>
      <c r="AC160"/>
      <c r="AD160"/>
      <c r="AE160"/>
      <c r="AF160"/>
      <c r="AG160"/>
      <c r="AH160"/>
      <c r="AI160"/>
      <c r="AJ160"/>
      <c r="AK160"/>
      <c r="AL160"/>
      <c r="AM160"/>
      <c r="AN160"/>
      <c r="AO160"/>
      <c r="AP160"/>
      <c r="AQ160"/>
      <c r="AR160"/>
      <c r="AS160"/>
      <c r="AT160"/>
      <c r="AU160"/>
      <c r="AV160"/>
      <c r="AW160"/>
      <c r="AX160"/>
    </row>
    <row r="161" spans="1:50" s="72" customFormat="1" x14ac:dyDescent="0.3">
      <c r="A161" s="13" t="s">
        <v>1575</v>
      </c>
      <c r="B161" s="13" t="s">
        <v>1539</v>
      </c>
      <c r="C161" s="13" t="s">
        <v>1574</v>
      </c>
      <c r="D161" s="84">
        <v>3</v>
      </c>
      <c r="E161" s="13">
        <v>4</v>
      </c>
      <c r="F161" s="13">
        <v>2</v>
      </c>
      <c r="G161" s="13">
        <v>3</v>
      </c>
      <c r="H161" s="13">
        <v>2</v>
      </c>
      <c r="I161" s="13">
        <v>3</v>
      </c>
      <c r="J161" s="13">
        <v>5</v>
      </c>
      <c r="K161" s="13">
        <v>3</v>
      </c>
      <c r="L161" s="13">
        <v>2</v>
      </c>
      <c r="M161" s="13">
        <v>4</v>
      </c>
      <c r="N161" s="137">
        <v>1</v>
      </c>
      <c r="O161" s="137">
        <v>1</v>
      </c>
      <c r="P161" s="13">
        <v>2</v>
      </c>
      <c r="Q161" s="13">
        <v>4</v>
      </c>
      <c r="R161" s="13">
        <v>3</v>
      </c>
      <c r="S161" s="13">
        <v>1</v>
      </c>
      <c r="T161" s="13">
        <v>3</v>
      </c>
      <c r="U161" s="123" t="s">
        <v>2094</v>
      </c>
      <c r="V161" s="123" t="s">
        <v>2095</v>
      </c>
      <c r="W161"/>
      <c r="X161"/>
      <c r="Y161"/>
      <c r="Z161"/>
      <c r="AA161"/>
      <c r="AB161"/>
      <c r="AC161"/>
      <c r="AD161"/>
      <c r="AE161"/>
      <c r="AF161"/>
      <c r="AG161"/>
      <c r="AH161"/>
      <c r="AI161"/>
      <c r="AJ161"/>
      <c r="AK161"/>
      <c r="AL161"/>
      <c r="AM161"/>
      <c r="AN161"/>
      <c r="AO161"/>
      <c r="AP161"/>
      <c r="AQ161"/>
      <c r="AR161"/>
      <c r="AS161"/>
      <c r="AT161"/>
      <c r="AU161"/>
      <c r="AV161"/>
      <c r="AW161"/>
      <c r="AX161"/>
    </row>
    <row r="162" spans="1:50" s="72" customFormat="1" x14ac:dyDescent="0.3">
      <c r="A162" s="13" t="s">
        <v>1573</v>
      </c>
      <c r="B162" s="13" t="s">
        <v>1539</v>
      </c>
      <c r="C162" s="13" t="s">
        <v>1572</v>
      </c>
      <c r="D162" s="84">
        <v>2</v>
      </c>
      <c r="E162" s="13">
        <v>3</v>
      </c>
      <c r="F162" s="13">
        <v>2</v>
      </c>
      <c r="G162" s="13">
        <v>5</v>
      </c>
      <c r="H162" s="13">
        <v>3</v>
      </c>
      <c r="I162" s="13">
        <v>2</v>
      </c>
      <c r="J162" s="13">
        <v>9</v>
      </c>
      <c r="K162" s="13">
        <v>3</v>
      </c>
      <c r="L162" s="13">
        <v>2</v>
      </c>
      <c r="M162" s="13">
        <v>5</v>
      </c>
      <c r="N162" s="137">
        <v>1</v>
      </c>
      <c r="O162" s="137">
        <v>1</v>
      </c>
      <c r="P162" s="13">
        <v>1</v>
      </c>
      <c r="Q162" s="13">
        <v>3</v>
      </c>
      <c r="R162" s="13">
        <v>5</v>
      </c>
      <c r="S162" s="13">
        <v>5</v>
      </c>
      <c r="T162" s="13">
        <v>1</v>
      </c>
      <c r="U162" s="13" t="s">
        <v>1569</v>
      </c>
      <c r="V162" s="13" t="s">
        <v>1568</v>
      </c>
      <c r="W162"/>
      <c r="X162"/>
      <c r="Y162"/>
      <c r="Z162"/>
      <c r="AA162"/>
      <c r="AB162"/>
      <c r="AC162"/>
      <c r="AD162"/>
      <c r="AE162"/>
      <c r="AF162"/>
      <c r="AG162"/>
      <c r="AH162"/>
      <c r="AI162"/>
      <c r="AJ162"/>
      <c r="AK162"/>
      <c r="AL162"/>
      <c r="AM162"/>
      <c r="AN162"/>
      <c r="AO162"/>
      <c r="AP162"/>
      <c r="AQ162"/>
      <c r="AR162"/>
      <c r="AS162"/>
      <c r="AT162"/>
      <c r="AU162"/>
      <c r="AV162"/>
      <c r="AW162"/>
      <c r="AX162"/>
    </row>
    <row r="163" spans="1:50" s="72" customFormat="1" x14ac:dyDescent="0.3">
      <c r="A163" s="13" t="s">
        <v>1571</v>
      </c>
      <c r="B163" s="13" t="s">
        <v>1539</v>
      </c>
      <c r="C163" s="13" t="s">
        <v>1570</v>
      </c>
      <c r="D163" s="84">
        <v>2</v>
      </c>
      <c r="E163" s="13">
        <v>3</v>
      </c>
      <c r="F163" s="13">
        <v>2</v>
      </c>
      <c r="G163" s="13">
        <v>5</v>
      </c>
      <c r="H163" s="13">
        <v>3</v>
      </c>
      <c r="I163" s="13">
        <v>2</v>
      </c>
      <c r="J163" s="13">
        <v>9</v>
      </c>
      <c r="K163" s="13">
        <v>3</v>
      </c>
      <c r="L163" s="13">
        <v>2</v>
      </c>
      <c r="M163" s="13">
        <v>5</v>
      </c>
      <c r="N163" s="137">
        <v>1</v>
      </c>
      <c r="O163" s="137">
        <v>1</v>
      </c>
      <c r="P163" s="13">
        <v>1</v>
      </c>
      <c r="Q163" s="13">
        <v>3</v>
      </c>
      <c r="R163" s="13">
        <v>5</v>
      </c>
      <c r="S163" s="13">
        <v>5</v>
      </c>
      <c r="T163" s="13">
        <v>1</v>
      </c>
      <c r="U163" s="13" t="s">
        <v>1569</v>
      </c>
      <c r="V163" s="13" t="s">
        <v>1568</v>
      </c>
      <c r="W163"/>
      <c r="X163"/>
      <c r="Y163"/>
      <c r="Z163"/>
      <c r="AA163"/>
      <c r="AB163"/>
      <c r="AC163"/>
      <c r="AD163"/>
      <c r="AE163"/>
      <c r="AF163"/>
      <c r="AG163"/>
      <c r="AH163"/>
      <c r="AI163"/>
      <c r="AJ163"/>
      <c r="AK163"/>
      <c r="AL163"/>
      <c r="AM163"/>
      <c r="AN163"/>
      <c r="AO163"/>
      <c r="AP163"/>
      <c r="AQ163"/>
      <c r="AR163"/>
      <c r="AS163"/>
      <c r="AT163"/>
      <c r="AU163"/>
      <c r="AV163"/>
      <c r="AW163"/>
      <c r="AX163"/>
    </row>
    <row r="164" spans="1:50" s="72" customFormat="1" x14ac:dyDescent="0.3">
      <c r="A164" s="13" t="s">
        <v>1567</v>
      </c>
      <c r="B164" s="13" t="s">
        <v>1539</v>
      </c>
      <c r="C164" s="13" t="s">
        <v>2216</v>
      </c>
      <c r="D164" s="84">
        <v>1</v>
      </c>
      <c r="E164" s="13">
        <v>1</v>
      </c>
      <c r="F164" s="13">
        <v>1</v>
      </c>
      <c r="G164" s="13">
        <v>1</v>
      </c>
      <c r="H164" s="13">
        <v>2</v>
      </c>
      <c r="I164" s="13">
        <v>1</v>
      </c>
      <c r="J164" s="13">
        <v>1</v>
      </c>
      <c r="K164" s="13">
        <v>1</v>
      </c>
      <c r="L164" s="13">
        <v>1</v>
      </c>
      <c r="M164" s="13">
        <v>1</v>
      </c>
      <c r="N164" s="137">
        <v>1</v>
      </c>
      <c r="O164" s="137">
        <v>1</v>
      </c>
      <c r="P164" s="13">
        <v>1</v>
      </c>
      <c r="Q164" s="13">
        <v>0</v>
      </c>
      <c r="R164" s="13">
        <v>1</v>
      </c>
      <c r="S164" s="13">
        <v>1</v>
      </c>
      <c r="T164" s="13">
        <v>0</v>
      </c>
      <c r="U164" s="106" t="s">
        <v>2217</v>
      </c>
      <c r="V164" s="13" t="s">
        <v>1566</v>
      </c>
      <c r="W164" s="69"/>
      <c r="X164"/>
      <c r="Y164"/>
      <c r="Z164"/>
      <c r="AA164"/>
      <c r="AB164"/>
      <c r="AC164"/>
      <c r="AD164"/>
      <c r="AE164"/>
      <c r="AF164"/>
      <c r="AG164"/>
      <c r="AH164"/>
      <c r="AI164"/>
      <c r="AJ164"/>
      <c r="AK164"/>
      <c r="AL164"/>
      <c r="AM164"/>
      <c r="AN164"/>
      <c r="AO164"/>
      <c r="AP164"/>
      <c r="AQ164"/>
      <c r="AR164"/>
      <c r="AS164"/>
      <c r="AT164"/>
      <c r="AU164"/>
      <c r="AV164"/>
      <c r="AW164"/>
      <c r="AX164"/>
    </row>
    <row r="165" spans="1:50" s="72" customFormat="1" x14ac:dyDescent="0.3">
      <c r="A165" s="13" t="s">
        <v>1565</v>
      </c>
      <c r="B165" s="13" t="s">
        <v>1539</v>
      </c>
      <c r="C165" s="13" t="s">
        <v>1564</v>
      </c>
      <c r="D165" s="84">
        <v>2</v>
      </c>
      <c r="E165" s="13">
        <v>1</v>
      </c>
      <c r="F165" s="13">
        <v>3</v>
      </c>
      <c r="G165" s="13">
        <v>2</v>
      </c>
      <c r="H165" s="13">
        <v>10</v>
      </c>
      <c r="I165" s="13">
        <v>2</v>
      </c>
      <c r="J165" s="13">
        <v>5</v>
      </c>
      <c r="K165" s="13">
        <v>9</v>
      </c>
      <c r="L165" s="13">
        <v>2</v>
      </c>
      <c r="M165" s="13">
        <v>4</v>
      </c>
      <c r="N165" s="137">
        <v>1</v>
      </c>
      <c r="O165" s="137">
        <v>1</v>
      </c>
      <c r="P165" s="13">
        <v>1</v>
      </c>
      <c r="Q165" s="13">
        <v>8</v>
      </c>
      <c r="R165" s="13">
        <v>4</v>
      </c>
      <c r="S165" s="13">
        <v>1</v>
      </c>
      <c r="T165" s="13">
        <v>1</v>
      </c>
      <c r="U165" s="13" t="s">
        <v>1563</v>
      </c>
      <c r="V165" s="13" t="s">
        <v>1562</v>
      </c>
      <c r="W165"/>
      <c r="X165"/>
      <c r="Y165"/>
      <c r="Z165"/>
      <c r="AA165"/>
      <c r="AB165"/>
      <c r="AC165"/>
      <c r="AD165"/>
      <c r="AE165"/>
      <c r="AF165"/>
      <c r="AG165"/>
      <c r="AH165"/>
      <c r="AI165"/>
      <c r="AJ165"/>
      <c r="AK165"/>
      <c r="AL165"/>
      <c r="AM165"/>
      <c r="AN165"/>
      <c r="AO165"/>
      <c r="AP165"/>
      <c r="AQ165"/>
      <c r="AR165"/>
      <c r="AS165"/>
      <c r="AT165"/>
      <c r="AU165"/>
      <c r="AV165"/>
      <c r="AW165"/>
      <c r="AX165"/>
    </row>
    <row r="166" spans="1:50" s="72" customFormat="1" x14ac:dyDescent="0.3">
      <c r="A166" s="13" t="s">
        <v>1189</v>
      </c>
      <c r="B166" s="13" t="s">
        <v>1539</v>
      </c>
      <c r="C166" s="13" t="s">
        <v>1188</v>
      </c>
      <c r="D166" s="84">
        <v>1</v>
      </c>
      <c r="E166" s="13">
        <v>1</v>
      </c>
      <c r="F166" s="13">
        <v>2</v>
      </c>
      <c r="G166" s="13">
        <v>1</v>
      </c>
      <c r="H166" s="13">
        <v>1</v>
      </c>
      <c r="I166" s="13">
        <v>1</v>
      </c>
      <c r="J166" s="13">
        <v>3</v>
      </c>
      <c r="K166" s="13">
        <v>1</v>
      </c>
      <c r="L166" s="13">
        <v>2</v>
      </c>
      <c r="M166" s="13">
        <v>2</v>
      </c>
      <c r="N166" s="137">
        <v>0</v>
      </c>
      <c r="O166" s="137">
        <v>0</v>
      </c>
      <c r="P166" s="13">
        <v>1</v>
      </c>
      <c r="Q166" s="13">
        <v>2</v>
      </c>
      <c r="R166" s="13">
        <v>1</v>
      </c>
      <c r="S166" s="13">
        <v>1</v>
      </c>
      <c r="T166" s="13">
        <v>1</v>
      </c>
      <c r="U166" s="13" t="s">
        <v>294</v>
      </c>
      <c r="V166" s="13" t="s">
        <v>294</v>
      </c>
      <c r="W166" s="68"/>
      <c r="X166"/>
      <c r="Y166"/>
      <c r="Z166"/>
      <c r="AA166"/>
      <c r="AB166"/>
      <c r="AC166"/>
      <c r="AD166"/>
      <c r="AE166"/>
      <c r="AF166"/>
      <c r="AG166"/>
      <c r="AH166"/>
      <c r="AI166"/>
      <c r="AJ166"/>
      <c r="AK166"/>
      <c r="AL166"/>
      <c r="AM166"/>
      <c r="AN166"/>
      <c r="AO166"/>
      <c r="AP166"/>
      <c r="AQ166"/>
      <c r="AR166"/>
      <c r="AS166"/>
      <c r="AT166"/>
      <c r="AU166"/>
      <c r="AV166"/>
      <c r="AW166"/>
      <c r="AX166"/>
    </row>
    <row r="167" spans="1:50" s="72" customFormat="1" x14ac:dyDescent="0.3">
      <c r="A167" s="13" t="s">
        <v>1561</v>
      </c>
      <c r="B167" s="13" t="s">
        <v>1539</v>
      </c>
      <c r="C167" s="13" t="s">
        <v>1560</v>
      </c>
      <c r="D167" s="84">
        <v>5</v>
      </c>
      <c r="E167" s="13">
        <v>2</v>
      </c>
      <c r="F167" s="13">
        <v>5</v>
      </c>
      <c r="G167" s="13">
        <v>2</v>
      </c>
      <c r="H167" s="13">
        <v>2</v>
      </c>
      <c r="I167" s="13">
        <v>1</v>
      </c>
      <c r="J167" s="13">
        <v>3</v>
      </c>
      <c r="K167" s="13">
        <v>1</v>
      </c>
      <c r="L167" s="13">
        <v>3</v>
      </c>
      <c r="M167" s="13">
        <v>3</v>
      </c>
      <c r="N167" s="137">
        <v>1</v>
      </c>
      <c r="O167" s="137">
        <v>1</v>
      </c>
      <c r="P167" s="13">
        <v>2</v>
      </c>
      <c r="Q167" s="13">
        <v>5</v>
      </c>
      <c r="R167" s="13">
        <v>3</v>
      </c>
      <c r="S167" s="13">
        <v>2</v>
      </c>
      <c r="T167" s="13">
        <v>1</v>
      </c>
      <c r="U167" s="13" t="s">
        <v>1555</v>
      </c>
      <c r="V167" s="13" t="s">
        <v>1554</v>
      </c>
      <c r="W167"/>
      <c r="X167"/>
      <c r="Y167"/>
      <c r="Z167"/>
      <c r="AA167"/>
      <c r="AB167"/>
      <c r="AC167"/>
      <c r="AD167"/>
      <c r="AE167"/>
      <c r="AF167"/>
      <c r="AG167"/>
      <c r="AH167"/>
      <c r="AI167"/>
      <c r="AJ167"/>
      <c r="AK167"/>
      <c r="AL167"/>
      <c r="AM167"/>
      <c r="AN167"/>
      <c r="AO167"/>
      <c r="AP167"/>
      <c r="AQ167"/>
      <c r="AR167"/>
      <c r="AS167"/>
      <c r="AT167"/>
      <c r="AU167"/>
      <c r="AV167"/>
      <c r="AW167"/>
      <c r="AX167"/>
    </row>
    <row r="168" spans="1:50" s="72" customFormat="1" x14ac:dyDescent="0.3">
      <c r="A168" s="13" t="s">
        <v>1559</v>
      </c>
      <c r="B168" s="13" t="s">
        <v>1539</v>
      </c>
      <c r="C168" s="13" t="s">
        <v>1558</v>
      </c>
      <c r="D168" s="84">
        <v>5</v>
      </c>
      <c r="E168" s="13">
        <v>2</v>
      </c>
      <c r="F168" s="13">
        <v>5</v>
      </c>
      <c r="G168" s="13">
        <v>2</v>
      </c>
      <c r="H168" s="13">
        <v>2</v>
      </c>
      <c r="I168" s="13">
        <v>1</v>
      </c>
      <c r="J168" s="13">
        <v>3</v>
      </c>
      <c r="K168" s="13">
        <v>1</v>
      </c>
      <c r="L168" s="13">
        <v>3</v>
      </c>
      <c r="M168" s="13">
        <v>3</v>
      </c>
      <c r="N168" s="137">
        <v>1</v>
      </c>
      <c r="O168" s="137">
        <v>1</v>
      </c>
      <c r="P168" s="13">
        <v>2</v>
      </c>
      <c r="Q168" s="13">
        <v>5</v>
      </c>
      <c r="R168" s="13">
        <v>3</v>
      </c>
      <c r="S168" s="13">
        <v>2</v>
      </c>
      <c r="T168" s="13">
        <v>1</v>
      </c>
      <c r="U168" s="13" t="s">
        <v>1555</v>
      </c>
      <c r="V168" s="13" t="s">
        <v>1554</v>
      </c>
      <c r="W168"/>
      <c r="X168"/>
      <c r="Y168"/>
      <c r="Z168"/>
      <c r="AA168"/>
      <c r="AB168"/>
      <c r="AC168"/>
      <c r="AD168"/>
      <c r="AE168"/>
      <c r="AF168"/>
      <c r="AG168"/>
      <c r="AH168"/>
      <c r="AI168"/>
      <c r="AJ168"/>
      <c r="AK168"/>
      <c r="AL168"/>
      <c r="AM168"/>
      <c r="AN168"/>
      <c r="AO168"/>
      <c r="AP168"/>
      <c r="AQ168"/>
      <c r="AR168"/>
      <c r="AS168"/>
      <c r="AT168"/>
      <c r="AU168"/>
      <c r="AV168"/>
      <c r="AW168"/>
      <c r="AX168"/>
    </row>
    <row r="169" spans="1:50" s="72" customFormat="1" x14ac:dyDescent="0.3">
      <c r="A169" s="13" t="s">
        <v>1557</v>
      </c>
      <c r="B169" s="13" t="s">
        <v>1539</v>
      </c>
      <c r="C169" s="13" t="s">
        <v>1556</v>
      </c>
      <c r="D169" s="84">
        <v>5</v>
      </c>
      <c r="E169" s="13">
        <v>2</v>
      </c>
      <c r="F169" s="13">
        <v>5</v>
      </c>
      <c r="G169" s="13">
        <v>2</v>
      </c>
      <c r="H169" s="13">
        <v>2</v>
      </c>
      <c r="I169" s="13">
        <v>1</v>
      </c>
      <c r="J169" s="13">
        <v>3</v>
      </c>
      <c r="K169" s="13">
        <v>1</v>
      </c>
      <c r="L169" s="13">
        <v>3</v>
      </c>
      <c r="M169" s="13">
        <v>3</v>
      </c>
      <c r="N169" s="137">
        <v>1</v>
      </c>
      <c r="O169" s="137">
        <v>1</v>
      </c>
      <c r="P169" s="13">
        <v>2</v>
      </c>
      <c r="Q169" s="13">
        <v>5</v>
      </c>
      <c r="R169" s="13">
        <v>3</v>
      </c>
      <c r="S169" s="13">
        <v>2</v>
      </c>
      <c r="T169" s="13">
        <v>1</v>
      </c>
      <c r="U169" s="13" t="s">
        <v>1555</v>
      </c>
      <c r="V169" s="13" t="s">
        <v>1554</v>
      </c>
      <c r="W169"/>
      <c r="X169"/>
      <c r="Y169"/>
      <c r="Z169"/>
      <c r="AA169"/>
      <c r="AB169"/>
      <c r="AC169"/>
      <c r="AD169"/>
      <c r="AE169"/>
      <c r="AF169"/>
      <c r="AG169"/>
      <c r="AH169"/>
      <c r="AI169"/>
      <c r="AJ169"/>
      <c r="AK169"/>
      <c r="AL169"/>
      <c r="AM169"/>
      <c r="AN169"/>
      <c r="AO169"/>
      <c r="AP169"/>
      <c r="AQ169"/>
      <c r="AR169"/>
      <c r="AS169"/>
      <c r="AT169"/>
      <c r="AU169"/>
      <c r="AV169"/>
      <c r="AW169"/>
      <c r="AX169"/>
    </row>
    <row r="170" spans="1:50" s="72" customFormat="1" x14ac:dyDescent="0.3">
      <c r="A170" s="13" t="s">
        <v>1553</v>
      </c>
      <c r="B170" s="13" t="s">
        <v>1539</v>
      </c>
      <c r="C170" s="13" t="s">
        <v>1552</v>
      </c>
      <c r="D170" s="84">
        <v>1</v>
      </c>
      <c r="E170" s="13">
        <v>2</v>
      </c>
      <c r="F170" s="13">
        <v>1</v>
      </c>
      <c r="G170" s="13">
        <v>1</v>
      </c>
      <c r="H170" s="13">
        <v>1</v>
      </c>
      <c r="I170" s="13">
        <v>1</v>
      </c>
      <c r="J170" s="13">
        <v>1</v>
      </c>
      <c r="K170" s="13">
        <v>1</v>
      </c>
      <c r="L170" s="13">
        <v>1</v>
      </c>
      <c r="M170" s="13">
        <v>2</v>
      </c>
      <c r="N170" s="137">
        <v>1</v>
      </c>
      <c r="O170" s="137">
        <v>1</v>
      </c>
      <c r="P170" s="13">
        <v>1</v>
      </c>
      <c r="Q170" s="13">
        <v>1</v>
      </c>
      <c r="R170" s="13">
        <v>1</v>
      </c>
      <c r="S170" s="13">
        <v>1</v>
      </c>
      <c r="T170" s="13">
        <v>1</v>
      </c>
      <c r="U170" s="13" t="s">
        <v>1551</v>
      </c>
      <c r="V170" s="13" t="s">
        <v>1550</v>
      </c>
      <c r="W170"/>
      <c r="X170"/>
      <c r="Y170"/>
      <c r="Z170"/>
      <c r="AA170"/>
      <c r="AB170"/>
      <c r="AC170"/>
      <c r="AD170"/>
      <c r="AE170"/>
      <c r="AF170"/>
      <c r="AG170"/>
      <c r="AH170"/>
      <c r="AI170"/>
      <c r="AJ170"/>
      <c r="AK170"/>
      <c r="AL170"/>
      <c r="AM170"/>
      <c r="AN170"/>
      <c r="AO170"/>
      <c r="AP170"/>
      <c r="AQ170"/>
      <c r="AR170"/>
      <c r="AS170"/>
      <c r="AT170"/>
      <c r="AU170"/>
      <c r="AV170"/>
      <c r="AW170"/>
      <c r="AX170"/>
    </row>
    <row r="171" spans="1:50" s="72" customFormat="1" x14ac:dyDescent="0.3">
      <c r="A171" s="13" t="s">
        <v>1549</v>
      </c>
      <c r="B171" s="13" t="s">
        <v>1539</v>
      </c>
      <c r="C171" s="13" t="s">
        <v>1548</v>
      </c>
      <c r="D171" s="84">
        <v>1</v>
      </c>
      <c r="E171" s="13">
        <v>1</v>
      </c>
      <c r="F171" s="13">
        <v>1</v>
      </c>
      <c r="G171" s="13">
        <v>1</v>
      </c>
      <c r="H171" s="13">
        <v>2</v>
      </c>
      <c r="I171" s="13">
        <v>1</v>
      </c>
      <c r="J171" s="13">
        <v>1</v>
      </c>
      <c r="K171" s="13">
        <v>2</v>
      </c>
      <c r="L171" s="13">
        <v>1</v>
      </c>
      <c r="M171" s="13">
        <v>2</v>
      </c>
      <c r="N171" s="137">
        <v>1</v>
      </c>
      <c r="O171" s="137">
        <v>1</v>
      </c>
      <c r="P171" s="13">
        <v>1</v>
      </c>
      <c r="Q171" s="13">
        <v>1</v>
      </c>
      <c r="R171" s="13">
        <v>1</v>
      </c>
      <c r="S171" s="13">
        <v>1</v>
      </c>
      <c r="T171" s="13">
        <v>1</v>
      </c>
      <c r="U171" s="13" t="s">
        <v>1547</v>
      </c>
      <c r="V171" s="106" t="s">
        <v>2043</v>
      </c>
      <c r="W171"/>
      <c r="X171"/>
      <c r="Y171"/>
      <c r="Z171"/>
      <c r="AA171"/>
      <c r="AB171"/>
      <c r="AC171"/>
      <c r="AD171"/>
      <c r="AE171"/>
      <c r="AF171"/>
      <c r="AG171"/>
      <c r="AH171"/>
      <c r="AI171"/>
      <c r="AJ171"/>
      <c r="AK171"/>
      <c r="AL171"/>
      <c r="AM171"/>
      <c r="AN171"/>
      <c r="AO171"/>
      <c r="AP171"/>
      <c r="AQ171"/>
      <c r="AR171"/>
      <c r="AS171"/>
      <c r="AT171"/>
      <c r="AU171"/>
      <c r="AV171"/>
      <c r="AW171"/>
      <c r="AX171"/>
    </row>
    <row r="172" spans="1:50" s="72" customFormat="1" x14ac:dyDescent="0.3">
      <c r="A172" s="13" t="s">
        <v>1546</v>
      </c>
      <c r="B172" s="13" t="s">
        <v>1539</v>
      </c>
      <c r="C172" s="13" t="s">
        <v>1545</v>
      </c>
      <c r="D172" s="84">
        <v>1</v>
      </c>
      <c r="E172" s="13">
        <v>2</v>
      </c>
      <c r="F172" s="13">
        <v>3</v>
      </c>
      <c r="G172" s="13">
        <v>1</v>
      </c>
      <c r="H172" s="13">
        <v>3</v>
      </c>
      <c r="I172" s="13">
        <v>1</v>
      </c>
      <c r="J172" s="13">
        <v>1</v>
      </c>
      <c r="K172" s="13">
        <v>1</v>
      </c>
      <c r="L172" s="13">
        <v>1</v>
      </c>
      <c r="M172" s="13">
        <v>1</v>
      </c>
      <c r="N172" s="137">
        <v>1</v>
      </c>
      <c r="O172" s="137">
        <v>1</v>
      </c>
      <c r="P172" s="13">
        <v>1</v>
      </c>
      <c r="Q172" s="13">
        <v>2</v>
      </c>
      <c r="R172" s="13">
        <v>2</v>
      </c>
      <c r="S172" s="13">
        <v>1</v>
      </c>
      <c r="T172" s="13">
        <v>1</v>
      </c>
      <c r="U172" s="13" t="s">
        <v>1544</v>
      </c>
      <c r="V172" s="13" t="s">
        <v>1543</v>
      </c>
      <c r="W172"/>
      <c r="X172"/>
      <c r="Y172"/>
      <c r="Z172"/>
      <c r="AA172"/>
      <c r="AB172"/>
      <c r="AC172"/>
      <c r="AD172"/>
      <c r="AE172"/>
      <c r="AF172"/>
      <c r="AG172"/>
      <c r="AH172"/>
      <c r="AI172"/>
      <c r="AJ172"/>
      <c r="AK172"/>
      <c r="AL172"/>
      <c r="AM172"/>
      <c r="AN172"/>
      <c r="AO172"/>
      <c r="AP172"/>
      <c r="AQ172"/>
      <c r="AR172"/>
      <c r="AS172"/>
      <c r="AT172"/>
      <c r="AU172"/>
      <c r="AV172"/>
      <c r="AW172"/>
      <c r="AX172"/>
    </row>
    <row r="173" spans="1:50" s="72" customFormat="1" x14ac:dyDescent="0.3">
      <c r="A173" s="13" t="s">
        <v>1542</v>
      </c>
      <c r="B173" s="13" t="s">
        <v>1539</v>
      </c>
      <c r="C173" s="13" t="s">
        <v>2218</v>
      </c>
      <c r="D173" s="84">
        <v>2</v>
      </c>
      <c r="E173" s="13">
        <v>2</v>
      </c>
      <c r="F173" s="13">
        <v>1</v>
      </c>
      <c r="G173" s="13">
        <v>3</v>
      </c>
      <c r="H173" s="13">
        <v>2</v>
      </c>
      <c r="I173" s="13">
        <v>2</v>
      </c>
      <c r="J173" s="13">
        <v>2</v>
      </c>
      <c r="K173" s="13">
        <v>2</v>
      </c>
      <c r="L173" s="13">
        <v>1</v>
      </c>
      <c r="M173" s="13">
        <v>3</v>
      </c>
      <c r="N173" s="137">
        <v>1</v>
      </c>
      <c r="O173" s="137">
        <v>2</v>
      </c>
      <c r="P173" s="13">
        <v>2</v>
      </c>
      <c r="Q173" s="13">
        <v>1</v>
      </c>
      <c r="R173" s="13">
        <v>2</v>
      </c>
      <c r="S173" s="13">
        <v>1</v>
      </c>
      <c r="T173" s="13">
        <v>1</v>
      </c>
      <c r="U173" s="13" t="s">
        <v>1541</v>
      </c>
      <c r="V173" s="13" t="s">
        <v>1536</v>
      </c>
      <c r="W173"/>
      <c r="X173"/>
      <c r="Y173"/>
      <c r="Z173"/>
      <c r="AA173"/>
      <c r="AB173"/>
      <c r="AC173"/>
      <c r="AD173"/>
      <c r="AE173"/>
      <c r="AF173"/>
      <c r="AG173"/>
      <c r="AH173"/>
      <c r="AI173"/>
      <c r="AJ173"/>
      <c r="AK173"/>
      <c r="AL173"/>
      <c r="AM173"/>
      <c r="AN173"/>
      <c r="AO173"/>
      <c r="AP173"/>
      <c r="AQ173"/>
      <c r="AR173"/>
      <c r="AS173"/>
      <c r="AT173"/>
      <c r="AU173"/>
      <c r="AV173"/>
      <c r="AW173"/>
      <c r="AX173"/>
    </row>
    <row r="174" spans="1:50" s="72" customFormat="1" x14ac:dyDescent="0.3">
      <c r="A174" s="13" t="s">
        <v>1540</v>
      </c>
      <c r="B174" s="13" t="s">
        <v>1539</v>
      </c>
      <c r="C174" s="13" t="s">
        <v>1538</v>
      </c>
      <c r="D174" s="84">
        <v>2</v>
      </c>
      <c r="E174" s="13">
        <v>2</v>
      </c>
      <c r="F174" s="13">
        <v>1</v>
      </c>
      <c r="G174" s="13">
        <v>3</v>
      </c>
      <c r="H174" s="13">
        <v>2</v>
      </c>
      <c r="I174" s="13">
        <v>2</v>
      </c>
      <c r="J174" s="13">
        <v>2</v>
      </c>
      <c r="K174" s="13">
        <v>2</v>
      </c>
      <c r="L174" s="13">
        <v>1</v>
      </c>
      <c r="M174" s="13">
        <v>3</v>
      </c>
      <c r="N174" s="137">
        <v>1</v>
      </c>
      <c r="O174" s="137">
        <v>2</v>
      </c>
      <c r="P174" s="13">
        <v>2</v>
      </c>
      <c r="Q174" s="13">
        <v>1</v>
      </c>
      <c r="R174" s="13">
        <v>2</v>
      </c>
      <c r="S174" s="13">
        <v>1</v>
      </c>
      <c r="T174" s="13">
        <v>1</v>
      </c>
      <c r="U174" s="13" t="s">
        <v>1537</v>
      </c>
      <c r="V174" s="13" t="s">
        <v>1536</v>
      </c>
      <c r="W174"/>
      <c r="X174"/>
      <c r="Y174"/>
      <c r="Z174"/>
      <c r="AA174"/>
      <c r="AB174"/>
      <c r="AC174"/>
      <c r="AD174"/>
      <c r="AE174"/>
      <c r="AF174"/>
      <c r="AG174"/>
      <c r="AH174"/>
      <c r="AI174"/>
      <c r="AJ174"/>
      <c r="AK174"/>
      <c r="AL174"/>
      <c r="AM174"/>
      <c r="AN174"/>
      <c r="AO174"/>
      <c r="AP174"/>
      <c r="AQ174"/>
      <c r="AR174"/>
      <c r="AS174"/>
      <c r="AT174"/>
      <c r="AU174"/>
      <c r="AV174"/>
      <c r="AW174"/>
      <c r="AX174"/>
    </row>
    <row r="175" spans="1:50" s="72" customFormat="1" x14ac:dyDescent="0.3">
      <c r="A175" s="153" t="s">
        <v>1535</v>
      </c>
      <c r="B175" s="153" t="s">
        <v>1476</v>
      </c>
      <c r="C175" s="153" t="s">
        <v>2219</v>
      </c>
      <c r="D175" s="83">
        <v>1</v>
      </c>
      <c r="E175" s="72">
        <v>2</v>
      </c>
      <c r="F175" s="72">
        <v>1</v>
      </c>
      <c r="G175" s="72">
        <v>1</v>
      </c>
      <c r="H175" s="72">
        <v>1</v>
      </c>
      <c r="I175" s="72">
        <v>1</v>
      </c>
      <c r="J175" s="72">
        <v>2</v>
      </c>
      <c r="K175" s="72">
        <v>1</v>
      </c>
      <c r="L175" s="72">
        <v>1</v>
      </c>
      <c r="M175" s="72">
        <v>1</v>
      </c>
      <c r="N175" s="124">
        <v>1</v>
      </c>
      <c r="O175" s="124">
        <v>2</v>
      </c>
      <c r="P175" s="72">
        <v>1</v>
      </c>
      <c r="Q175" s="72">
        <v>1</v>
      </c>
      <c r="R175" s="72">
        <v>1</v>
      </c>
      <c r="S175" s="72">
        <v>1</v>
      </c>
      <c r="T175" s="72">
        <v>0</v>
      </c>
      <c r="U175" s="105" t="s">
        <v>2054</v>
      </c>
      <c r="V175" s="72" t="s">
        <v>2220</v>
      </c>
      <c r="W175" s="69"/>
      <c r="X175"/>
      <c r="Y175"/>
      <c r="Z175"/>
      <c r="AA175"/>
      <c r="AB175"/>
      <c r="AC175"/>
      <c r="AD175"/>
      <c r="AE175"/>
      <c r="AF175"/>
      <c r="AG175"/>
      <c r="AH175"/>
      <c r="AI175"/>
      <c r="AJ175"/>
      <c r="AK175"/>
      <c r="AL175"/>
      <c r="AM175"/>
      <c r="AN175"/>
      <c r="AO175"/>
      <c r="AP175"/>
      <c r="AQ175"/>
      <c r="AR175"/>
      <c r="AS175"/>
      <c r="AT175"/>
      <c r="AU175"/>
      <c r="AV175"/>
      <c r="AW175"/>
      <c r="AX175"/>
    </row>
    <row r="176" spans="1:50" s="72" customFormat="1" x14ac:dyDescent="0.3">
      <c r="A176" s="72" t="s">
        <v>1534</v>
      </c>
      <c r="B176" s="72" t="s">
        <v>1476</v>
      </c>
      <c r="C176" s="72" t="s">
        <v>1533</v>
      </c>
      <c r="D176" s="83">
        <v>3</v>
      </c>
      <c r="E176" s="72">
        <v>1</v>
      </c>
      <c r="F176" s="72">
        <v>1</v>
      </c>
      <c r="G176" s="72">
        <v>3</v>
      </c>
      <c r="H176" s="72">
        <v>1</v>
      </c>
      <c r="I176" s="72">
        <v>1</v>
      </c>
      <c r="J176" s="72">
        <v>0</v>
      </c>
      <c r="K176" s="72">
        <v>1</v>
      </c>
      <c r="L176" s="72">
        <v>2</v>
      </c>
      <c r="M176" s="72">
        <v>2</v>
      </c>
      <c r="N176" s="124">
        <v>1</v>
      </c>
      <c r="O176" s="124">
        <v>1</v>
      </c>
      <c r="P176" s="72">
        <v>1</v>
      </c>
      <c r="Q176" s="72">
        <v>0</v>
      </c>
      <c r="R176" s="72">
        <v>0</v>
      </c>
      <c r="S176" s="72">
        <v>1</v>
      </c>
      <c r="T176" s="72">
        <v>0</v>
      </c>
      <c r="U176" s="124" t="s">
        <v>2044</v>
      </c>
      <c r="V176" s="105" t="s">
        <v>2045</v>
      </c>
      <c r="X176"/>
      <c r="Y176"/>
      <c r="Z176"/>
      <c r="AA176"/>
      <c r="AB176"/>
      <c r="AC176"/>
      <c r="AD176"/>
      <c r="AE176"/>
      <c r="AF176"/>
      <c r="AG176"/>
      <c r="AH176"/>
      <c r="AI176"/>
      <c r="AJ176"/>
      <c r="AK176"/>
      <c r="AL176"/>
      <c r="AM176"/>
      <c r="AN176"/>
      <c r="AO176"/>
      <c r="AP176"/>
      <c r="AQ176"/>
      <c r="AR176"/>
      <c r="AS176"/>
      <c r="AT176"/>
      <c r="AU176"/>
      <c r="AV176"/>
      <c r="AW176"/>
      <c r="AX176"/>
    </row>
    <row r="177" spans="1:50" s="72" customFormat="1" x14ac:dyDescent="0.3">
      <c r="A177" s="72" t="s">
        <v>1532</v>
      </c>
      <c r="B177" s="72" t="s">
        <v>1476</v>
      </c>
      <c r="C177" s="72" t="s">
        <v>1531</v>
      </c>
      <c r="D177" s="83">
        <v>1</v>
      </c>
      <c r="E177" s="72">
        <v>3</v>
      </c>
      <c r="F177" s="72">
        <v>15</v>
      </c>
      <c r="G177" s="72">
        <v>2</v>
      </c>
      <c r="H177" s="72">
        <v>4</v>
      </c>
      <c r="I177" s="72">
        <v>5</v>
      </c>
      <c r="J177" s="72">
        <v>7</v>
      </c>
      <c r="K177" s="72">
        <v>2</v>
      </c>
      <c r="L177" s="72">
        <v>1</v>
      </c>
      <c r="M177" s="72">
        <v>2</v>
      </c>
      <c r="N177" s="124">
        <v>1</v>
      </c>
      <c r="O177" s="124">
        <v>1</v>
      </c>
      <c r="P177" s="72">
        <v>1</v>
      </c>
      <c r="Q177" s="72">
        <v>5</v>
      </c>
      <c r="R177" s="72">
        <v>1</v>
      </c>
      <c r="S177" s="72">
        <v>1</v>
      </c>
      <c r="T177" s="72">
        <v>1</v>
      </c>
      <c r="U177" s="72" t="s">
        <v>1530</v>
      </c>
      <c r="V177" s="72" t="s">
        <v>1529</v>
      </c>
      <c r="W177"/>
      <c r="X177"/>
      <c r="Y177"/>
      <c r="Z177"/>
      <c r="AA177"/>
      <c r="AB177"/>
      <c r="AC177"/>
      <c r="AD177"/>
      <c r="AE177"/>
      <c r="AF177"/>
      <c r="AG177"/>
      <c r="AH177"/>
      <c r="AI177"/>
      <c r="AJ177"/>
      <c r="AK177"/>
      <c r="AL177"/>
      <c r="AM177"/>
      <c r="AN177"/>
      <c r="AO177"/>
      <c r="AP177"/>
      <c r="AQ177"/>
      <c r="AR177"/>
      <c r="AS177"/>
      <c r="AT177"/>
      <c r="AU177"/>
      <c r="AV177"/>
      <c r="AW177"/>
      <c r="AX177"/>
    </row>
    <row r="178" spans="1:50" s="72" customFormat="1" x14ac:dyDescent="0.3">
      <c r="A178" s="72" t="s">
        <v>1528</v>
      </c>
      <c r="B178" s="72" t="s">
        <v>1476</v>
      </c>
      <c r="C178" s="72" t="s">
        <v>1527</v>
      </c>
      <c r="D178" s="83">
        <v>1</v>
      </c>
      <c r="E178" s="72">
        <v>1</v>
      </c>
      <c r="F178" s="72">
        <v>8</v>
      </c>
      <c r="G178" s="72">
        <v>1</v>
      </c>
      <c r="H178" s="72">
        <v>3</v>
      </c>
      <c r="I178" s="72">
        <v>6</v>
      </c>
      <c r="J178" s="72">
        <v>5</v>
      </c>
      <c r="K178" s="72">
        <v>1</v>
      </c>
      <c r="L178" s="72">
        <v>1</v>
      </c>
      <c r="M178" s="72">
        <v>1</v>
      </c>
      <c r="N178" s="124">
        <v>1</v>
      </c>
      <c r="O178" s="124">
        <v>1</v>
      </c>
      <c r="P178" s="72">
        <v>1</v>
      </c>
      <c r="Q178" s="72">
        <v>1</v>
      </c>
      <c r="R178" s="72">
        <v>1</v>
      </c>
      <c r="S178" s="72">
        <v>1</v>
      </c>
      <c r="T178" s="72">
        <v>2</v>
      </c>
      <c r="U178" s="72" t="s">
        <v>1526</v>
      </c>
      <c r="V178" s="72" t="s">
        <v>1525</v>
      </c>
      <c r="W178"/>
      <c r="X178"/>
      <c r="Y178"/>
      <c r="Z178"/>
      <c r="AA178"/>
      <c r="AB178"/>
      <c r="AC178"/>
      <c r="AD178"/>
      <c r="AE178"/>
      <c r="AF178"/>
      <c r="AG178"/>
      <c r="AH178"/>
      <c r="AI178"/>
      <c r="AJ178"/>
      <c r="AK178"/>
      <c r="AL178"/>
      <c r="AM178"/>
      <c r="AN178"/>
      <c r="AO178"/>
      <c r="AP178"/>
      <c r="AQ178"/>
      <c r="AR178"/>
      <c r="AS178"/>
      <c r="AT178"/>
      <c r="AU178"/>
      <c r="AV178"/>
      <c r="AW178"/>
      <c r="AX178"/>
    </row>
    <row r="179" spans="1:50" s="72" customFormat="1" x14ac:dyDescent="0.3">
      <c r="A179" s="72" t="s">
        <v>1524</v>
      </c>
      <c r="B179" s="72" t="s">
        <v>1476</v>
      </c>
      <c r="C179" s="72" t="s">
        <v>1523</v>
      </c>
      <c r="D179" s="83">
        <v>4</v>
      </c>
      <c r="E179" s="72">
        <v>2</v>
      </c>
      <c r="F179" s="72">
        <v>1</v>
      </c>
      <c r="G179" s="72">
        <v>5</v>
      </c>
      <c r="H179" s="72">
        <v>3</v>
      </c>
      <c r="I179" s="72">
        <v>11</v>
      </c>
      <c r="J179" s="72">
        <v>6</v>
      </c>
      <c r="K179" s="72">
        <v>2</v>
      </c>
      <c r="L179" s="72">
        <v>3</v>
      </c>
      <c r="M179" s="72">
        <v>3</v>
      </c>
      <c r="N179" s="124">
        <v>2</v>
      </c>
      <c r="O179" s="124">
        <v>2</v>
      </c>
      <c r="P179" s="72">
        <v>1</v>
      </c>
      <c r="Q179" s="72">
        <v>2</v>
      </c>
      <c r="R179" s="72">
        <v>3</v>
      </c>
      <c r="S179" s="72">
        <v>3</v>
      </c>
      <c r="T179" s="72">
        <v>1</v>
      </c>
      <c r="U179" s="72" t="s">
        <v>1518</v>
      </c>
      <c r="V179" s="72" t="s">
        <v>754</v>
      </c>
      <c r="W179"/>
      <c r="X179"/>
      <c r="Y179"/>
      <c r="Z179"/>
      <c r="AA179"/>
      <c r="AB179"/>
      <c r="AC179"/>
      <c r="AD179"/>
      <c r="AE179"/>
      <c r="AF179"/>
      <c r="AG179"/>
      <c r="AH179"/>
      <c r="AI179"/>
      <c r="AJ179"/>
      <c r="AK179"/>
      <c r="AL179"/>
      <c r="AM179"/>
      <c r="AN179"/>
      <c r="AO179"/>
      <c r="AP179"/>
      <c r="AQ179"/>
      <c r="AR179"/>
      <c r="AS179"/>
      <c r="AT179"/>
      <c r="AU179"/>
      <c r="AV179"/>
      <c r="AW179"/>
      <c r="AX179"/>
    </row>
    <row r="180" spans="1:50" s="72" customFormat="1" x14ac:dyDescent="0.3">
      <c r="A180" s="72" t="s">
        <v>1522</v>
      </c>
      <c r="B180" s="72" t="s">
        <v>1476</v>
      </c>
      <c r="C180" s="72" t="s">
        <v>1521</v>
      </c>
      <c r="D180" s="83">
        <v>4</v>
      </c>
      <c r="E180" s="72">
        <v>2</v>
      </c>
      <c r="F180" s="72">
        <v>1</v>
      </c>
      <c r="G180" s="72">
        <v>5</v>
      </c>
      <c r="H180" s="72">
        <v>3</v>
      </c>
      <c r="I180" s="72">
        <v>11</v>
      </c>
      <c r="J180" s="72">
        <v>6</v>
      </c>
      <c r="K180" s="72">
        <v>2</v>
      </c>
      <c r="L180" s="72">
        <v>3</v>
      </c>
      <c r="M180" s="72">
        <v>3</v>
      </c>
      <c r="N180" s="124">
        <v>2</v>
      </c>
      <c r="O180" s="124">
        <v>2</v>
      </c>
      <c r="P180" s="72">
        <v>1</v>
      </c>
      <c r="Q180" s="72">
        <v>2</v>
      </c>
      <c r="R180" s="72">
        <v>3</v>
      </c>
      <c r="S180" s="72">
        <v>3</v>
      </c>
      <c r="T180" s="72">
        <v>1</v>
      </c>
      <c r="U180" s="72" t="s">
        <v>1518</v>
      </c>
      <c r="V180" s="72" t="s">
        <v>754</v>
      </c>
      <c r="W180"/>
      <c r="X180"/>
      <c r="Y180"/>
      <c r="Z180"/>
      <c r="AA180"/>
      <c r="AB180"/>
      <c r="AC180"/>
      <c r="AD180"/>
      <c r="AE180"/>
      <c r="AF180"/>
      <c r="AG180"/>
      <c r="AH180"/>
      <c r="AI180"/>
      <c r="AJ180"/>
      <c r="AK180"/>
      <c r="AL180"/>
      <c r="AM180"/>
      <c r="AN180"/>
      <c r="AO180"/>
      <c r="AP180"/>
      <c r="AQ180"/>
      <c r="AR180"/>
      <c r="AS180"/>
      <c r="AT180"/>
      <c r="AU180"/>
      <c r="AV180"/>
      <c r="AW180"/>
      <c r="AX180"/>
    </row>
    <row r="181" spans="1:50" x14ac:dyDescent="0.3">
      <c r="A181" s="72" t="s">
        <v>1520</v>
      </c>
      <c r="B181" s="72" t="s">
        <v>1476</v>
      </c>
      <c r="C181" s="72" t="s">
        <v>1519</v>
      </c>
      <c r="D181" s="83">
        <v>4</v>
      </c>
      <c r="E181" s="72">
        <v>2</v>
      </c>
      <c r="F181" s="72">
        <v>1</v>
      </c>
      <c r="G181" s="72">
        <v>5</v>
      </c>
      <c r="H181" s="72">
        <v>3</v>
      </c>
      <c r="I181" s="72">
        <v>11</v>
      </c>
      <c r="J181" s="72">
        <v>6</v>
      </c>
      <c r="K181" s="72">
        <v>2</v>
      </c>
      <c r="L181" s="72">
        <v>3</v>
      </c>
      <c r="M181" s="72">
        <v>3</v>
      </c>
      <c r="N181" s="124">
        <v>2</v>
      </c>
      <c r="O181" s="124">
        <v>2</v>
      </c>
      <c r="P181" s="72">
        <v>1</v>
      </c>
      <c r="Q181" s="72">
        <v>2</v>
      </c>
      <c r="R181" s="72">
        <v>3</v>
      </c>
      <c r="S181" s="72">
        <v>3</v>
      </c>
      <c r="T181" s="72">
        <v>1</v>
      </c>
      <c r="U181" s="72" t="s">
        <v>1518</v>
      </c>
      <c r="V181" s="72" t="s">
        <v>754</v>
      </c>
    </row>
    <row r="182" spans="1:50" x14ac:dyDescent="0.3">
      <c r="A182" s="72" t="s">
        <v>1517</v>
      </c>
      <c r="B182" s="72" t="s">
        <v>1476</v>
      </c>
      <c r="C182" s="72" t="s">
        <v>1516</v>
      </c>
      <c r="D182" s="83">
        <v>3</v>
      </c>
      <c r="E182" s="72">
        <v>2</v>
      </c>
      <c r="F182" s="72">
        <v>2</v>
      </c>
      <c r="G182" s="72">
        <v>5</v>
      </c>
      <c r="H182" s="72">
        <v>4</v>
      </c>
      <c r="I182" s="72">
        <v>2</v>
      </c>
      <c r="J182" s="72">
        <v>6</v>
      </c>
      <c r="K182" s="72">
        <v>3</v>
      </c>
      <c r="L182" s="72">
        <v>3</v>
      </c>
      <c r="M182" s="72">
        <v>6</v>
      </c>
      <c r="N182" s="124">
        <v>1</v>
      </c>
      <c r="O182" s="124">
        <v>1</v>
      </c>
      <c r="P182" s="72">
        <v>4</v>
      </c>
      <c r="Q182" s="72">
        <v>3</v>
      </c>
      <c r="R182" s="72">
        <v>5</v>
      </c>
      <c r="S182" s="72">
        <v>3</v>
      </c>
      <c r="T182" s="72">
        <v>3</v>
      </c>
      <c r="U182" s="72" t="s">
        <v>1511</v>
      </c>
      <c r="V182" s="72" t="s">
        <v>1510</v>
      </c>
    </row>
    <row r="183" spans="1:50" x14ac:dyDescent="0.3">
      <c r="A183" s="72" t="s">
        <v>1515</v>
      </c>
      <c r="B183" s="72" t="s">
        <v>1476</v>
      </c>
      <c r="C183" s="72" t="s">
        <v>1514</v>
      </c>
      <c r="D183" s="83">
        <v>3</v>
      </c>
      <c r="E183" s="72">
        <v>2</v>
      </c>
      <c r="F183" s="72">
        <v>2</v>
      </c>
      <c r="G183" s="72">
        <v>5</v>
      </c>
      <c r="H183" s="72">
        <v>4</v>
      </c>
      <c r="I183" s="72">
        <v>2</v>
      </c>
      <c r="J183" s="72">
        <v>6</v>
      </c>
      <c r="K183" s="72">
        <v>3</v>
      </c>
      <c r="L183" s="72">
        <v>3</v>
      </c>
      <c r="M183" s="72">
        <v>6</v>
      </c>
      <c r="N183" s="124">
        <v>1</v>
      </c>
      <c r="O183" s="124">
        <v>1</v>
      </c>
      <c r="P183" s="72">
        <v>4</v>
      </c>
      <c r="Q183" s="72">
        <v>3</v>
      </c>
      <c r="R183" s="72">
        <v>5</v>
      </c>
      <c r="S183" s="72">
        <v>3</v>
      </c>
      <c r="T183" s="72">
        <v>3</v>
      </c>
      <c r="U183" s="72" t="s">
        <v>1511</v>
      </c>
      <c r="V183" s="72" t="s">
        <v>1510</v>
      </c>
    </row>
    <row r="184" spans="1:50" x14ac:dyDescent="0.3">
      <c r="A184" s="72" t="s">
        <v>1513</v>
      </c>
      <c r="B184" s="72" t="s">
        <v>1476</v>
      </c>
      <c r="C184" s="72" t="s">
        <v>1512</v>
      </c>
      <c r="D184" s="83">
        <v>3</v>
      </c>
      <c r="E184" s="72">
        <v>2</v>
      </c>
      <c r="F184" s="72">
        <v>2</v>
      </c>
      <c r="G184" s="72">
        <v>5</v>
      </c>
      <c r="H184" s="72">
        <v>4</v>
      </c>
      <c r="I184" s="72">
        <v>2</v>
      </c>
      <c r="J184" s="72">
        <v>6</v>
      </c>
      <c r="K184" s="72">
        <v>3</v>
      </c>
      <c r="L184" s="72">
        <v>3</v>
      </c>
      <c r="M184" s="72">
        <v>6</v>
      </c>
      <c r="N184" s="124">
        <v>1</v>
      </c>
      <c r="O184" s="124">
        <v>1</v>
      </c>
      <c r="P184" s="72">
        <v>4</v>
      </c>
      <c r="Q184" s="72">
        <v>3</v>
      </c>
      <c r="R184" s="72">
        <v>5</v>
      </c>
      <c r="S184" s="72">
        <v>3</v>
      </c>
      <c r="T184" s="72">
        <v>3</v>
      </c>
      <c r="U184" s="72" t="s">
        <v>1511</v>
      </c>
      <c r="V184" s="72" t="s">
        <v>1510</v>
      </c>
    </row>
    <row r="185" spans="1:50" x14ac:dyDescent="0.3">
      <c r="A185" s="72" t="s">
        <v>1509</v>
      </c>
      <c r="B185" s="72" t="s">
        <v>1476</v>
      </c>
      <c r="C185" s="72" t="s">
        <v>1508</v>
      </c>
      <c r="D185" s="83">
        <v>2</v>
      </c>
      <c r="E185" s="72">
        <v>2</v>
      </c>
      <c r="F185" s="72">
        <v>2</v>
      </c>
      <c r="G185" s="72">
        <v>2</v>
      </c>
      <c r="H185" s="72">
        <v>4</v>
      </c>
      <c r="I185" s="72">
        <v>2</v>
      </c>
      <c r="J185" s="72">
        <v>2</v>
      </c>
      <c r="K185" s="72">
        <v>2</v>
      </c>
      <c r="L185" s="72">
        <v>2</v>
      </c>
      <c r="M185" s="72">
        <v>5</v>
      </c>
      <c r="N185" s="124">
        <v>0</v>
      </c>
      <c r="O185" s="124">
        <v>0</v>
      </c>
      <c r="P185" s="72">
        <v>0</v>
      </c>
      <c r="Q185" s="72">
        <v>2</v>
      </c>
      <c r="R185" s="72">
        <v>2</v>
      </c>
      <c r="S185" s="72">
        <v>1</v>
      </c>
      <c r="T185" s="72">
        <v>0</v>
      </c>
      <c r="U185" s="72" t="s">
        <v>294</v>
      </c>
      <c r="V185" s="72" t="s">
        <v>294</v>
      </c>
      <c r="W185" s="7"/>
    </row>
    <row r="186" spans="1:50" x14ac:dyDescent="0.3">
      <c r="A186" s="72" t="s">
        <v>1507</v>
      </c>
      <c r="B186" s="72" t="s">
        <v>1476</v>
      </c>
      <c r="C186" s="72" t="s">
        <v>1506</v>
      </c>
      <c r="D186" s="83">
        <v>2</v>
      </c>
      <c r="E186" s="72">
        <v>2</v>
      </c>
      <c r="F186" s="72">
        <v>2</v>
      </c>
      <c r="G186" s="72">
        <v>2</v>
      </c>
      <c r="H186" s="72">
        <v>4</v>
      </c>
      <c r="I186" s="72">
        <v>2</v>
      </c>
      <c r="J186" s="72">
        <v>2</v>
      </c>
      <c r="K186" s="72">
        <v>2</v>
      </c>
      <c r="L186" s="72">
        <v>2</v>
      </c>
      <c r="M186" s="72">
        <v>5</v>
      </c>
      <c r="N186" s="124">
        <v>0</v>
      </c>
      <c r="O186" s="124">
        <v>0</v>
      </c>
      <c r="P186" s="72">
        <v>0</v>
      </c>
      <c r="Q186" s="72">
        <v>2</v>
      </c>
      <c r="R186" s="72">
        <v>2</v>
      </c>
      <c r="S186" s="72">
        <v>1</v>
      </c>
      <c r="T186" s="72">
        <v>0</v>
      </c>
      <c r="U186" s="72" t="s">
        <v>294</v>
      </c>
      <c r="V186" s="72" t="s">
        <v>294</v>
      </c>
      <c r="W186" s="7"/>
    </row>
    <row r="187" spans="1:50" x14ac:dyDescent="0.3">
      <c r="A187" s="72" t="s">
        <v>1505</v>
      </c>
      <c r="B187" s="72" t="s">
        <v>1476</v>
      </c>
      <c r="C187" s="72" t="s">
        <v>1504</v>
      </c>
      <c r="D187" s="83"/>
      <c r="E187" s="72"/>
      <c r="F187" s="72"/>
      <c r="G187" s="72"/>
      <c r="H187" s="72"/>
      <c r="I187" s="72"/>
      <c r="J187" s="72"/>
      <c r="K187" s="72"/>
      <c r="L187" s="72"/>
      <c r="M187" s="72"/>
      <c r="N187" s="124"/>
      <c r="O187" s="124"/>
      <c r="P187" s="72"/>
      <c r="Q187" s="72"/>
      <c r="R187" s="72"/>
      <c r="S187" s="72"/>
      <c r="T187" s="72"/>
      <c r="U187" s="72"/>
      <c r="V187" s="72"/>
    </row>
    <row r="188" spans="1:50" x14ac:dyDescent="0.3">
      <c r="A188" s="72" t="s">
        <v>1503</v>
      </c>
      <c r="B188" s="72" t="s">
        <v>1476</v>
      </c>
      <c r="C188" s="72" t="s">
        <v>1502</v>
      </c>
      <c r="D188" s="83">
        <v>1</v>
      </c>
      <c r="E188" s="72">
        <v>2</v>
      </c>
      <c r="F188" s="72">
        <v>1</v>
      </c>
      <c r="G188" s="72">
        <v>2</v>
      </c>
      <c r="H188" s="72">
        <v>5</v>
      </c>
      <c r="I188" s="72">
        <v>1</v>
      </c>
      <c r="J188" s="72">
        <v>1</v>
      </c>
      <c r="K188" s="72">
        <v>2</v>
      </c>
      <c r="L188" s="72">
        <v>2</v>
      </c>
      <c r="M188" s="72">
        <v>3</v>
      </c>
      <c r="N188" s="124">
        <v>0</v>
      </c>
      <c r="O188" s="124">
        <v>0</v>
      </c>
      <c r="P188" s="72">
        <v>1</v>
      </c>
      <c r="Q188" s="72">
        <v>2</v>
      </c>
      <c r="R188" s="72">
        <v>3</v>
      </c>
      <c r="S188" s="72">
        <v>1</v>
      </c>
      <c r="T188" s="72">
        <v>1</v>
      </c>
      <c r="U188" s="72" t="s">
        <v>294</v>
      </c>
      <c r="V188" s="72" t="s">
        <v>294</v>
      </c>
      <c r="W188" s="68"/>
    </row>
    <row r="189" spans="1:50" x14ac:dyDescent="0.3">
      <c r="A189" s="72" t="s">
        <v>1501</v>
      </c>
      <c r="B189" s="72" t="s">
        <v>1476</v>
      </c>
      <c r="C189" s="72" t="s">
        <v>1500</v>
      </c>
      <c r="D189" s="83">
        <v>3</v>
      </c>
      <c r="E189" s="72">
        <v>2</v>
      </c>
      <c r="F189" s="72">
        <v>7</v>
      </c>
      <c r="G189" s="72">
        <v>1</v>
      </c>
      <c r="H189" s="72">
        <v>1</v>
      </c>
      <c r="I189" s="72">
        <v>1</v>
      </c>
      <c r="J189" s="72">
        <v>3</v>
      </c>
      <c r="K189" s="72">
        <v>2</v>
      </c>
      <c r="L189" s="72">
        <v>3</v>
      </c>
      <c r="M189" s="72">
        <v>2</v>
      </c>
      <c r="N189" s="124">
        <v>0</v>
      </c>
      <c r="O189" s="124">
        <v>0</v>
      </c>
      <c r="P189" s="72">
        <v>1</v>
      </c>
      <c r="Q189" s="72">
        <v>1</v>
      </c>
      <c r="R189" s="72">
        <v>1</v>
      </c>
      <c r="S189" s="72">
        <v>2</v>
      </c>
      <c r="T189" s="72">
        <v>1</v>
      </c>
      <c r="U189" s="72" t="s">
        <v>294</v>
      </c>
      <c r="V189" s="72" t="s">
        <v>294</v>
      </c>
      <c r="W189" s="68"/>
    </row>
    <row r="190" spans="1:50" x14ac:dyDescent="0.3">
      <c r="A190" s="72" t="s">
        <v>1499</v>
      </c>
      <c r="B190" s="72" t="s">
        <v>1476</v>
      </c>
      <c r="C190" s="72" t="s">
        <v>1498</v>
      </c>
      <c r="D190" s="83">
        <v>3</v>
      </c>
      <c r="E190" s="72">
        <v>2</v>
      </c>
      <c r="F190" s="72">
        <v>7</v>
      </c>
      <c r="G190" s="72">
        <v>1</v>
      </c>
      <c r="H190" s="72">
        <v>1</v>
      </c>
      <c r="I190" s="72">
        <v>1</v>
      </c>
      <c r="J190" s="72">
        <v>3</v>
      </c>
      <c r="K190" s="72">
        <v>2</v>
      </c>
      <c r="L190" s="72">
        <v>3</v>
      </c>
      <c r="M190" s="72">
        <v>2</v>
      </c>
      <c r="N190" s="124">
        <v>0</v>
      </c>
      <c r="O190" s="124">
        <v>0</v>
      </c>
      <c r="P190" s="72">
        <v>1</v>
      </c>
      <c r="Q190" s="72">
        <v>1</v>
      </c>
      <c r="R190" s="72">
        <v>1</v>
      </c>
      <c r="S190" s="72">
        <v>2</v>
      </c>
      <c r="T190" s="72">
        <v>1</v>
      </c>
      <c r="U190" s="72" t="s">
        <v>294</v>
      </c>
      <c r="V190" s="72" t="s">
        <v>294</v>
      </c>
      <c r="W190" s="68"/>
    </row>
    <row r="191" spans="1:50" x14ac:dyDescent="0.3">
      <c r="A191" s="72" t="s">
        <v>1497</v>
      </c>
      <c r="B191" s="72" t="s">
        <v>1476</v>
      </c>
      <c r="C191" s="72" t="s">
        <v>1496</v>
      </c>
      <c r="D191" s="83">
        <v>5</v>
      </c>
      <c r="E191" s="72">
        <v>2</v>
      </c>
      <c r="F191" s="72">
        <v>1</v>
      </c>
      <c r="G191" s="72">
        <v>4</v>
      </c>
      <c r="H191" s="72">
        <v>1</v>
      </c>
      <c r="I191" s="72">
        <v>2</v>
      </c>
      <c r="J191" s="72">
        <v>2</v>
      </c>
      <c r="K191" s="72">
        <v>2</v>
      </c>
      <c r="L191" s="72">
        <v>2</v>
      </c>
      <c r="M191" s="72">
        <v>2</v>
      </c>
      <c r="N191" s="124">
        <v>1</v>
      </c>
      <c r="O191" s="124">
        <v>1</v>
      </c>
      <c r="P191" s="72">
        <v>1</v>
      </c>
      <c r="Q191" s="72">
        <v>2</v>
      </c>
      <c r="R191" s="72">
        <v>2</v>
      </c>
      <c r="S191" s="72">
        <v>2</v>
      </c>
      <c r="T191" s="72">
        <v>1</v>
      </c>
      <c r="U191" s="72" t="s">
        <v>1477</v>
      </c>
      <c r="V191" s="72" t="s">
        <v>782</v>
      </c>
    </row>
    <row r="192" spans="1:50" x14ac:dyDescent="0.3">
      <c r="A192" s="72" t="s">
        <v>1495</v>
      </c>
      <c r="B192" s="72" t="s">
        <v>1476</v>
      </c>
      <c r="C192" s="72" t="s">
        <v>1494</v>
      </c>
      <c r="D192" s="83">
        <v>5</v>
      </c>
      <c r="E192" s="72">
        <v>6</v>
      </c>
      <c r="F192" s="72">
        <v>3</v>
      </c>
      <c r="G192" s="72">
        <v>8</v>
      </c>
      <c r="H192" s="72">
        <v>13</v>
      </c>
      <c r="I192" s="72">
        <v>6</v>
      </c>
      <c r="J192" s="72">
        <v>11</v>
      </c>
      <c r="K192" s="72">
        <v>5</v>
      </c>
      <c r="L192" s="72">
        <v>2</v>
      </c>
      <c r="M192" s="72">
        <v>6</v>
      </c>
      <c r="N192" s="124">
        <v>1</v>
      </c>
      <c r="O192" s="124">
        <v>1</v>
      </c>
      <c r="P192" s="72">
        <v>3</v>
      </c>
      <c r="Q192" s="72">
        <v>3</v>
      </c>
      <c r="R192" s="72">
        <v>6</v>
      </c>
      <c r="S192" s="72">
        <v>1</v>
      </c>
      <c r="T192" s="72">
        <v>0</v>
      </c>
      <c r="U192" s="72" t="s">
        <v>1493</v>
      </c>
      <c r="V192" s="72" t="s">
        <v>1492</v>
      </c>
      <c r="W192" s="69"/>
    </row>
    <row r="193" spans="1:23" x14ac:dyDescent="0.3">
      <c r="A193" s="72" t="s">
        <v>1491</v>
      </c>
      <c r="B193" s="72" t="s">
        <v>1476</v>
      </c>
      <c r="C193" s="72" t="s">
        <v>2221</v>
      </c>
      <c r="D193" s="83">
        <v>3</v>
      </c>
      <c r="E193" s="72">
        <v>2</v>
      </c>
      <c r="F193" s="72">
        <v>1</v>
      </c>
      <c r="G193" s="72">
        <v>3</v>
      </c>
      <c r="H193" s="72">
        <v>3</v>
      </c>
      <c r="I193" s="72">
        <v>2</v>
      </c>
      <c r="J193" s="72">
        <v>5</v>
      </c>
      <c r="K193" s="72">
        <v>2</v>
      </c>
      <c r="L193" s="72">
        <v>2</v>
      </c>
      <c r="M193" s="72">
        <v>6</v>
      </c>
      <c r="N193" s="124">
        <v>2</v>
      </c>
      <c r="O193" s="124">
        <v>2</v>
      </c>
      <c r="P193" s="72">
        <v>2</v>
      </c>
      <c r="Q193" s="72">
        <v>1</v>
      </c>
      <c r="R193" s="72">
        <v>4</v>
      </c>
      <c r="S193" s="72">
        <v>2</v>
      </c>
      <c r="T193" s="72">
        <v>1</v>
      </c>
      <c r="U193" s="72" t="s">
        <v>2222</v>
      </c>
      <c r="V193" s="72" t="s">
        <v>2223</v>
      </c>
    </row>
    <row r="194" spans="1:23" x14ac:dyDescent="0.3">
      <c r="A194" s="72" t="s">
        <v>1490</v>
      </c>
      <c r="B194" s="72" t="s">
        <v>1476</v>
      </c>
      <c r="C194" s="72" t="s">
        <v>1489</v>
      </c>
      <c r="D194" s="83">
        <v>3</v>
      </c>
      <c r="E194" s="72">
        <v>2</v>
      </c>
      <c r="F194" s="72">
        <v>1</v>
      </c>
      <c r="G194" s="72">
        <v>3</v>
      </c>
      <c r="H194" s="72">
        <v>3</v>
      </c>
      <c r="I194" s="72">
        <v>2</v>
      </c>
      <c r="J194" s="72">
        <v>5</v>
      </c>
      <c r="K194" s="72">
        <v>2</v>
      </c>
      <c r="L194" s="72">
        <v>2</v>
      </c>
      <c r="M194" s="72">
        <v>6</v>
      </c>
      <c r="N194" s="124">
        <v>2</v>
      </c>
      <c r="O194" s="124">
        <v>2</v>
      </c>
      <c r="P194" s="72">
        <v>2</v>
      </c>
      <c r="Q194" s="72">
        <v>1</v>
      </c>
      <c r="R194" s="72">
        <v>4</v>
      </c>
      <c r="S194" s="72">
        <v>2</v>
      </c>
      <c r="T194" s="72">
        <v>1</v>
      </c>
      <c r="U194" s="72" t="s">
        <v>1486</v>
      </c>
      <c r="V194" s="125" t="s">
        <v>2223</v>
      </c>
    </row>
    <row r="195" spans="1:23" x14ac:dyDescent="0.3">
      <c r="A195" s="72" t="s">
        <v>1488</v>
      </c>
      <c r="B195" s="72" t="s">
        <v>1476</v>
      </c>
      <c r="C195" s="72" t="s">
        <v>1487</v>
      </c>
      <c r="D195" s="83">
        <v>3</v>
      </c>
      <c r="E195" s="72">
        <v>2</v>
      </c>
      <c r="F195" s="72">
        <v>1</v>
      </c>
      <c r="G195" s="72">
        <v>3</v>
      </c>
      <c r="H195" s="72">
        <v>3</v>
      </c>
      <c r="I195" s="72">
        <v>2</v>
      </c>
      <c r="J195" s="72">
        <v>5</v>
      </c>
      <c r="K195" s="72">
        <v>2</v>
      </c>
      <c r="L195" s="72">
        <v>2</v>
      </c>
      <c r="M195" s="72">
        <v>6</v>
      </c>
      <c r="N195" s="124">
        <v>2</v>
      </c>
      <c r="O195" s="124">
        <v>2</v>
      </c>
      <c r="P195" s="72">
        <v>2</v>
      </c>
      <c r="Q195" s="72">
        <v>1</v>
      </c>
      <c r="R195" s="72">
        <v>4</v>
      </c>
      <c r="S195" s="72">
        <v>2</v>
      </c>
      <c r="T195" s="72">
        <v>1</v>
      </c>
      <c r="U195" s="72" t="s">
        <v>1486</v>
      </c>
      <c r="V195" s="125" t="s">
        <v>2223</v>
      </c>
    </row>
    <row r="196" spans="1:23" x14ac:dyDescent="0.3">
      <c r="A196" s="72" t="s">
        <v>1485</v>
      </c>
      <c r="B196" s="72" t="s">
        <v>1476</v>
      </c>
      <c r="C196" s="72" t="s">
        <v>1484</v>
      </c>
      <c r="D196" s="83">
        <v>5</v>
      </c>
      <c r="E196" s="72">
        <v>2</v>
      </c>
      <c r="F196" s="72">
        <v>1</v>
      </c>
      <c r="G196" s="72">
        <v>4</v>
      </c>
      <c r="H196" s="72">
        <v>1</v>
      </c>
      <c r="I196" s="72">
        <v>2</v>
      </c>
      <c r="J196" s="72">
        <v>2</v>
      </c>
      <c r="K196" s="72">
        <v>2</v>
      </c>
      <c r="L196" s="72">
        <v>2</v>
      </c>
      <c r="M196" s="72">
        <v>2</v>
      </c>
      <c r="N196" s="124">
        <v>1</v>
      </c>
      <c r="O196" s="124">
        <v>1</v>
      </c>
      <c r="P196" s="72">
        <v>1</v>
      </c>
      <c r="Q196" s="72">
        <v>2</v>
      </c>
      <c r="R196" s="72">
        <v>2</v>
      </c>
      <c r="S196" s="72">
        <v>2</v>
      </c>
      <c r="T196" s="72">
        <v>1</v>
      </c>
      <c r="U196" s="72" t="s">
        <v>1477</v>
      </c>
      <c r="V196" s="72" t="s">
        <v>782</v>
      </c>
    </row>
    <row r="197" spans="1:23" x14ac:dyDescent="0.3">
      <c r="A197" s="72" t="s">
        <v>1483</v>
      </c>
      <c r="B197" s="72" t="s">
        <v>1476</v>
      </c>
      <c r="C197" s="72" t="s">
        <v>1482</v>
      </c>
      <c r="D197" s="83">
        <v>5</v>
      </c>
      <c r="E197" s="72">
        <v>2</v>
      </c>
      <c r="F197" s="72">
        <v>1</v>
      </c>
      <c r="G197" s="72">
        <v>4</v>
      </c>
      <c r="H197" s="72">
        <v>1</v>
      </c>
      <c r="I197" s="72">
        <v>2</v>
      </c>
      <c r="J197" s="72">
        <v>2</v>
      </c>
      <c r="K197" s="72">
        <v>2</v>
      </c>
      <c r="L197" s="72">
        <v>2</v>
      </c>
      <c r="M197" s="72">
        <v>2</v>
      </c>
      <c r="N197" s="124">
        <v>1</v>
      </c>
      <c r="O197" s="124">
        <v>1</v>
      </c>
      <c r="P197" s="72">
        <v>1</v>
      </c>
      <c r="Q197" s="72">
        <v>2</v>
      </c>
      <c r="R197" s="72">
        <v>2</v>
      </c>
      <c r="S197" s="72">
        <v>2</v>
      </c>
      <c r="T197" s="72">
        <v>1</v>
      </c>
      <c r="U197" s="72" t="s">
        <v>1477</v>
      </c>
      <c r="V197" s="72" t="s">
        <v>782</v>
      </c>
    </row>
    <row r="198" spans="1:23" x14ac:dyDescent="0.3">
      <c r="A198" s="72" t="s">
        <v>1481</v>
      </c>
      <c r="B198" s="72" t="s">
        <v>1476</v>
      </c>
      <c r="C198" s="72" t="s">
        <v>1480</v>
      </c>
      <c r="D198" s="83">
        <v>5</v>
      </c>
      <c r="E198" s="72">
        <v>2</v>
      </c>
      <c r="F198" s="72">
        <v>1</v>
      </c>
      <c r="G198" s="72">
        <v>4</v>
      </c>
      <c r="H198" s="72">
        <v>1</v>
      </c>
      <c r="I198" s="72">
        <v>2</v>
      </c>
      <c r="J198" s="72">
        <v>2</v>
      </c>
      <c r="K198" s="72">
        <v>2</v>
      </c>
      <c r="L198" s="72">
        <v>2</v>
      </c>
      <c r="M198" s="72">
        <v>2</v>
      </c>
      <c r="N198" s="124">
        <v>1</v>
      </c>
      <c r="O198" s="124">
        <v>1</v>
      </c>
      <c r="P198" s="72">
        <v>1</v>
      </c>
      <c r="Q198" s="72">
        <v>2</v>
      </c>
      <c r="R198" s="72">
        <v>2</v>
      </c>
      <c r="S198" s="72">
        <v>2</v>
      </c>
      <c r="T198" s="72">
        <v>1</v>
      </c>
      <c r="U198" s="72" t="s">
        <v>1477</v>
      </c>
      <c r="V198" s="72" t="s">
        <v>782</v>
      </c>
    </row>
    <row r="199" spans="1:23" x14ac:dyDescent="0.3">
      <c r="A199" s="72" t="s">
        <v>1479</v>
      </c>
      <c r="B199" s="72" t="s">
        <v>1476</v>
      </c>
      <c r="C199" s="72" t="s">
        <v>1478</v>
      </c>
      <c r="D199" s="83">
        <v>5</v>
      </c>
      <c r="E199" s="72">
        <v>2</v>
      </c>
      <c r="F199" s="72">
        <v>1</v>
      </c>
      <c r="G199" s="72">
        <v>4</v>
      </c>
      <c r="H199" s="72">
        <v>1</v>
      </c>
      <c r="I199" s="72">
        <v>2</v>
      </c>
      <c r="J199" s="72">
        <v>2</v>
      </c>
      <c r="K199" s="72">
        <v>2</v>
      </c>
      <c r="L199" s="72">
        <v>2</v>
      </c>
      <c r="M199" s="72">
        <v>2</v>
      </c>
      <c r="N199" s="124">
        <v>1</v>
      </c>
      <c r="O199" s="124">
        <v>1</v>
      </c>
      <c r="P199" s="72">
        <v>1</v>
      </c>
      <c r="Q199" s="72">
        <v>2</v>
      </c>
      <c r="R199" s="72">
        <v>2</v>
      </c>
      <c r="S199" s="72">
        <v>2</v>
      </c>
      <c r="T199" s="72">
        <v>1</v>
      </c>
      <c r="U199" s="72" t="s">
        <v>1477</v>
      </c>
      <c r="V199" s="72" t="s">
        <v>782</v>
      </c>
    </row>
    <row r="200" spans="1:23" x14ac:dyDescent="0.3">
      <c r="A200" s="72" t="s">
        <v>1144</v>
      </c>
      <c r="B200" s="72" t="s">
        <v>1476</v>
      </c>
      <c r="C200" s="72" t="s">
        <v>1143</v>
      </c>
      <c r="D200" s="83">
        <v>4</v>
      </c>
      <c r="E200" s="72">
        <v>4</v>
      </c>
      <c r="F200" s="72">
        <v>3</v>
      </c>
      <c r="G200" s="72">
        <v>6</v>
      </c>
      <c r="H200" s="72">
        <v>5</v>
      </c>
      <c r="I200" s="72">
        <v>4</v>
      </c>
      <c r="J200" s="72">
        <v>5</v>
      </c>
      <c r="K200" s="72">
        <v>5</v>
      </c>
      <c r="L200" s="72">
        <v>4</v>
      </c>
      <c r="M200" s="72">
        <v>5</v>
      </c>
      <c r="N200" s="124">
        <v>2</v>
      </c>
      <c r="O200" s="124">
        <v>2</v>
      </c>
      <c r="P200" s="72">
        <v>3</v>
      </c>
      <c r="Q200" s="72">
        <v>3</v>
      </c>
      <c r="R200" s="72">
        <v>3</v>
      </c>
      <c r="S200" s="72">
        <v>3</v>
      </c>
      <c r="T200" s="72">
        <v>2</v>
      </c>
      <c r="U200" s="125" t="s">
        <v>2096</v>
      </c>
      <c r="V200" s="125" t="s">
        <v>2097</v>
      </c>
    </row>
    <row r="201" spans="1:23" x14ac:dyDescent="0.3">
      <c r="A201" s="72" t="s">
        <v>1142</v>
      </c>
      <c r="B201" s="72" t="s">
        <v>1476</v>
      </c>
      <c r="C201" s="72" t="s">
        <v>1141</v>
      </c>
      <c r="D201" s="83">
        <v>4</v>
      </c>
      <c r="E201" s="72">
        <v>4</v>
      </c>
      <c r="F201" s="72">
        <v>3</v>
      </c>
      <c r="G201" s="72">
        <v>6</v>
      </c>
      <c r="H201" s="72">
        <v>5</v>
      </c>
      <c r="I201" s="72">
        <v>4</v>
      </c>
      <c r="J201" s="72">
        <v>5</v>
      </c>
      <c r="K201" s="72">
        <v>5</v>
      </c>
      <c r="L201" s="72">
        <v>4</v>
      </c>
      <c r="M201" s="72">
        <v>5</v>
      </c>
      <c r="N201" s="124">
        <v>2</v>
      </c>
      <c r="O201" s="124">
        <v>2</v>
      </c>
      <c r="P201" s="72">
        <v>3</v>
      </c>
      <c r="Q201" s="72">
        <v>3</v>
      </c>
      <c r="R201" s="72">
        <v>3</v>
      </c>
      <c r="S201" s="72">
        <v>3</v>
      </c>
      <c r="T201" s="72">
        <v>2</v>
      </c>
      <c r="U201" s="125" t="s">
        <v>2096</v>
      </c>
      <c r="V201" s="125" t="s">
        <v>2097</v>
      </c>
    </row>
    <row r="202" spans="1:23" x14ac:dyDescent="0.3">
      <c r="A202" s="72" t="s">
        <v>1140</v>
      </c>
      <c r="B202" s="72" t="s">
        <v>1476</v>
      </c>
      <c r="C202" s="72" t="s">
        <v>1139</v>
      </c>
      <c r="D202" s="83">
        <v>4</v>
      </c>
      <c r="E202" s="72">
        <v>4</v>
      </c>
      <c r="F202" s="72">
        <v>3</v>
      </c>
      <c r="G202" s="72">
        <v>6</v>
      </c>
      <c r="H202" s="72">
        <v>5</v>
      </c>
      <c r="I202" s="72">
        <v>4</v>
      </c>
      <c r="J202" s="72">
        <v>5</v>
      </c>
      <c r="K202" s="72">
        <v>5</v>
      </c>
      <c r="L202" s="72">
        <v>4</v>
      </c>
      <c r="M202" s="72">
        <v>5</v>
      </c>
      <c r="N202" s="124">
        <v>2</v>
      </c>
      <c r="O202" s="124">
        <v>2</v>
      </c>
      <c r="P202" s="72">
        <v>3</v>
      </c>
      <c r="Q202" s="72">
        <v>3</v>
      </c>
      <c r="R202" s="72">
        <v>3</v>
      </c>
      <c r="S202" s="72">
        <v>3</v>
      </c>
      <c r="T202" s="72">
        <v>2</v>
      </c>
      <c r="U202" s="125" t="s">
        <v>2096</v>
      </c>
      <c r="V202" s="125" t="s">
        <v>2097</v>
      </c>
    </row>
    <row r="203" spans="1:23" x14ac:dyDescent="0.3">
      <c r="A203" s="80" t="s">
        <v>1475</v>
      </c>
      <c r="B203" s="80" t="s">
        <v>1280</v>
      </c>
      <c r="C203" s="80" t="s">
        <v>1474</v>
      </c>
      <c r="D203" s="81">
        <v>2</v>
      </c>
      <c r="E203" s="80">
        <v>5</v>
      </c>
      <c r="F203" s="80">
        <v>2</v>
      </c>
      <c r="G203" s="80">
        <v>3</v>
      </c>
      <c r="H203" s="80">
        <v>2</v>
      </c>
      <c r="I203" s="80">
        <v>2</v>
      </c>
      <c r="J203" s="80">
        <v>5</v>
      </c>
      <c r="K203" s="80">
        <v>3</v>
      </c>
      <c r="L203" s="80">
        <v>3</v>
      </c>
      <c r="M203" s="80">
        <v>6</v>
      </c>
      <c r="N203" s="136">
        <v>1</v>
      </c>
      <c r="O203" s="136">
        <v>1</v>
      </c>
      <c r="P203" s="80">
        <v>1</v>
      </c>
      <c r="Q203" s="80">
        <v>2</v>
      </c>
      <c r="R203" s="80">
        <v>3</v>
      </c>
      <c r="S203" s="80">
        <v>2</v>
      </c>
      <c r="T203" s="80">
        <v>2</v>
      </c>
      <c r="U203" s="80" t="s">
        <v>1471</v>
      </c>
      <c r="V203" s="80" t="s">
        <v>1470</v>
      </c>
    </row>
    <row r="204" spans="1:23" x14ac:dyDescent="0.3">
      <c r="A204" s="80" t="s">
        <v>1473</v>
      </c>
      <c r="B204" s="80" t="s">
        <v>1280</v>
      </c>
      <c r="C204" s="80" t="s">
        <v>1472</v>
      </c>
      <c r="D204" s="81">
        <v>2</v>
      </c>
      <c r="E204" s="80">
        <v>5</v>
      </c>
      <c r="F204" s="80">
        <v>2</v>
      </c>
      <c r="G204" s="80">
        <v>3</v>
      </c>
      <c r="H204" s="80">
        <v>2</v>
      </c>
      <c r="I204" s="80">
        <v>2</v>
      </c>
      <c r="J204" s="80">
        <v>5</v>
      </c>
      <c r="K204" s="80">
        <v>3</v>
      </c>
      <c r="L204" s="80">
        <v>3</v>
      </c>
      <c r="M204" s="80">
        <v>6</v>
      </c>
      <c r="N204" s="136">
        <v>1</v>
      </c>
      <c r="O204" s="136">
        <v>1</v>
      </c>
      <c r="P204" s="80">
        <v>1</v>
      </c>
      <c r="Q204" s="80">
        <v>2</v>
      </c>
      <c r="R204" s="80">
        <v>3</v>
      </c>
      <c r="S204" s="80">
        <v>2</v>
      </c>
      <c r="T204" s="80">
        <v>2</v>
      </c>
      <c r="U204" s="80" t="s">
        <v>1471</v>
      </c>
      <c r="V204" s="80" t="s">
        <v>1470</v>
      </c>
    </row>
    <row r="205" spans="1:23" x14ac:dyDescent="0.3">
      <c r="A205" s="80" t="s">
        <v>1469</v>
      </c>
      <c r="B205" s="80" t="s">
        <v>1280</v>
      </c>
      <c r="C205" s="80" t="s">
        <v>1468</v>
      </c>
      <c r="D205" s="81">
        <v>1</v>
      </c>
      <c r="E205" s="80">
        <v>2</v>
      </c>
      <c r="F205" s="80">
        <v>1</v>
      </c>
      <c r="G205" s="80">
        <v>2</v>
      </c>
      <c r="H205" s="80">
        <v>1</v>
      </c>
      <c r="I205" s="80">
        <v>1</v>
      </c>
      <c r="J205" s="80">
        <v>1</v>
      </c>
      <c r="K205" s="80">
        <v>1</v>
      </c>
      <c r="L205" s="80">
        <v>1</v>
      </c>
      <c r="M205" s="80">
        <v>2</v>
      </c>
      <c r="N205" s="136">
        <v>0</v>
      </c>
      <c r="O205" s="136">
        <v>0</v>
      </c>
      <c r="P205" s="80">
        <v>1</v>
      </c>
      <c r="Q205" s="80">
        <v>1</v>
      </c>
      <c r="R205" s="80">
        <v>1</v>
      </c>
      <c r="S205" s="80">
        <v>2</v>
      </c>
      <c r="T205" s="80">
        <v>0</v>
      </c>
      <c r="U205" s="80" t="s">
        <v>294</v>
      </c>
      <c r="V205" s="80" t="s">
        <v>294</v>
      </c>
      <c r="W205" s="7"/>
    </row>
    <row r="206" spans="1:23" x14ac:dyDescent="0.3">
      <c r="A206" s="80" t="s">
        <v>1467</v>
      </c>
      <c r="B206" s="80" t="s">
        <v>1280</v>
      </c>
      <c r="C206" s="80" t="s">
        <v>1466</v>
      </c>
      <c r="D206" s="81">
        <v>4</v>
      </c>
      <c r="E206" s="80">
        <v>2</v>
      </c>
      <c r="F206" s="80">
        <v>1</v>
      </c>
      <c r="G206" s="80">
        <v>4</v>
      </c>
      <c r="H206" s="80">
        <v>4</v>
      </c>
      <c r="I206" s="80">
        <v>2</v>
      </c>
      <c r="J206" s="80">
        <v>5</v>
      </c>
      <c r="K206" s="80">
        <v>2</v>
      </c>
      <c r="L206" s="80">
        <v>2</v>
      </c>
      <c r="M206" s="80">
        <v>7</v>
      </c>
      <c r="N206" s="136">
        <v>0</v>
      </c>
      <c r="O206" s="136">
        <v>0</v>
      </c>
      <c r="P206" s="80">
        <v>0</v>
      </c>
      <c r="Q206" s="80">
        <v>1</v>
      </c>
      <c r="R206" s="80">
        <v>1</v>
      </c>
      <c r="S206" s="80">
        <v>0</v>
      </c>
      <c r="T206" s="80">
        <v>0</v>
      </c>
      <c r="U206" s="80" t="s">
        <v>294</v>
      </c>
      <c r="V206" s="80" t="s">
        <v>294</v>
      </c>
      <c r="W206" s="7"/>
    </row>
    <row r="207" spans="1:23" x14ac:dyDescent="0.3">
      <c r="A207" s="80" t="s">
        <v>1465</v>
      </c>
      <c r="B207" s="80" t="s">
        <v>1280</v>
      </c>
      <c r="C207" s="80" t="s">
        <v>1464</v>
      </c>
      <c r="D207" s="81">
        <v>2</v>
      </c>
      <c r="E207" s="80"/>
      <c r="F207" s="80"/>
      <c r="G207" s="80"/>
      <c r="H207" s="80"/>
      <c r="I207" s="80"/>
      <c r="J207" s="80"/>
      <c r="K207" s="80"/>
      <c r="L207" s="80"/>
      <c r="M207" s="80"/>
      <c r="N207" s="136">
        <v>0</v>
      </c>
      <c r="O207" s="136">
        <v>0</v>
      </c>
      <c r="P207" s="80"/>
      <c r="Q207" s="80"/>
      <c r="R207" s="80"/>
      <c r="S207" s="80"/>
      <c r="T207" s="80">
        <v>0</v>
      </c>
      <c r="U207" s="126" t="s">
        <v>294</v>
      </c>
      <c r="V207" s="126" t="s">
        <v>294</v>
      </c>
      <c r="W207" s="7"/>
    </row>
    <row r="208" spans="1:23" x14ac:dyDescent="0.3">
      <c r="A208" s="80" t="s">
        <v>1463</v>
      </c>
      <c r="B208" s="80" t="s">
        <v>1280</v>
      </c>
      <c r="C208" s="80" t="s">
        <v>1462</v>
      </c>
      <c r="D208" s="81">
        <v>1</v>
      </c>
      <c r="E208" s="80">
        <v>1</v>
      </c>
      <c r="F208" s="80">
        <v>1</v>
      </c>
      <c r="G208" s="80">
        <v>1</v>
      </c>
      <c r="H208" s="80">
        <v>1</v>
      </c>
      <c r="I208" s="80">
        <v>1</v>
      </c>
      <c r="J208" s="80">
        <v>2</v>
      </c>
      <c r="K208" s="80">
        <v>1</v>
      </c>
      <c r="L208" s="80">
        <v>2</v>
      </c>
      <c r="M208" s="80">
        <v>2</v>
      </c>
      <c r="N208" s="136">
        <v>2</v>
      </c>
      <c r="O208" s="136">
        <v>2</v>
      </c>
      <c r="P208" s="80">
        <v>1</v>
      </c>
      <c r="Q208" s="80">
        <v>1</v>
      </c>
      <c r="R208" s="80">
        <v>1</v>
      </c>
      <c r="S208" s="80">
        <v>1</v>
      </c>
      <c r="T208" s="80">
        <v>2</v>
      </c>
      <c r="U208" s="80" t="s">
        <v>1461</v>
      </c>
      <c r="V208" s="80" t="s">
        <v>1460</v>
      </c>
    </row>
    <row r="209" spans="1:23" x14ac:dyDescent="0.3">
      <c r="A209" s="80" t="s">
        <v>1459</v>
      </c>
      <c r="B209" s="80" t="s">
        <v>1280</v>
      </c>
      <c r="C209" s="80" t="s">
        <v>2224</v>
      </c>
      <c r="D209" s="81">
        <v>1</v>
      </c>
      <c r="E209" s="80">
        <v>4</v>
      </c>
      <c r="F209" s="80">
        <v>1</v>
      </c>
      <c r="G209" s="80">
        <v>1</v>
      </c>
      <c r="H209" s="80">
        <v>1</v>
      </c>
      <c r="I209" s="80">
        <v>2</v>
      </c>
      <c r="J209" s="80">
        <v>3</v>
      </c>
      <c r="K209" s="80">
        <v>2</v>
      </c>
      <c r="L209" s="80">
        <v>2</v>
      </c>
      <c r="M209" s="80">
        <v>1</v>
      </c>
      <c r="N209" s="136">
        <v>1</v>
      </c>
      <c r="O209" s="136">
        <v>2</v>
      </c>
      <c r="P209" s="80">
        <v>2</v>
      </c>
      <c r="Q209" s="80">
        <v>1</v>
      </c>
      <c r="R209" s="80">
        <v>2</v>
      </c>
      <c r="S209" s="80">
        <v>2</v>
      </c>
      <c r="T209" s="80">
        <v>1</v>
      </c>
      <c r="U209" s="80" t="s">
        <v>1458</v>
      </c>
      <c r="V209" s="80" t="s">
        <v>760</v>
      </c>
    </row>
    <row r="210" spans="1:23" x14ac:dyDescent="0.3">
      <c r="A210" s="80" t="s">
        <v>1457</v>
      </c>
      <c r="B210" s="80" t="s">
        <v>1280</v>
      </c>
      <c r="C210" s="80" t="s">
        <v>1456</v>
      </c>
      <c r="D210" s="81">
        <v>2</v>
      </c>
      <c r="E210" s="80">
        <v>1</v>
      </c>
      <c r="F210" s="80">
        <v>1</v>
      </c>
      <c r="G210" s="80">
        <v>3</v>
      </c>
      <c r="H210" s="80">
        <v>3</v>
      </c>
      <c r="I210" s="80">
        <v>4</v>
      </c>
      <c r="J210" s="80">
        <v>1</v>
      </c>
      <c r="K210" s="80">
        <v>1</v>
      </c>
      <c r="L210" s="80">
        <v>3</v>
      </c>
      <c r="M210" s="80">
        <v>3</v>
      </c>
      <c r="N210" s="136">
        <v>0</v>
      </c>
      <c r="O210" s="136">
        <v>0</v>
      </c>
      <c r="P210" s="80">
        <v>2</v>
      </c>
      <c r="Q210" s="80">
        <v>2</v>
      </c>
      <c r="R210" s="80">
        <v>2</v>
      </c>
      <c r="S210" s="80">
        <v>2</v>
      </c>
      <c r="T210" s="80">
        <v>0</v>
      </c>
      <c r="U210" s="80" t="s">
        <v>294</v>
      </c>
      <c r="V210" s="80" t="s">
        <v>294</v>
      </c>
      <c r="W210" s="7"/>
    </row>
    <row r="211" spans="1:23" x14ac:dyDescent="0.3">
      <c r="A211" s="80" t="s">
        <v>1455</v>
      </c>
      <c r="B211" s="80" t="s">
        <v>1280</v>
      </c>
      <c r="C211" s="80" t="s">
        <v>1454</v>
      </c>
      <c r="D211" s="81">
        <v>11</v>
      </c>
      <c r="E211" s="80">
        <v>1</v>
      </c>
      <c r="F211" s="80">
        <v>3</v>
      </c>
      <c r="G211" s="80">
        <v>3</v>
      </c>
      <c r="H211" s="80">
        <v>20</v>
      </c>
      <c r="I211" s="80">
        <v>1</v>
      </c>
      <c r="J211" s="80">
        <v>2</v>
      </c>
      <c r="K211" s="80">
        <v>1</v>
      </c>
      <c r="L211" s="80">
        <v>2</v>
      </c>
      <c r="M211" s="80">
        <v>1</v>
      </c>
      <c r="N211" s="136">
        <v>1</v>
      </c>
      <c r="O211" s="136">
        <v>1</v>
      </c>
      <c r="P211" s="80">
        <v>1</v>
      </c>
      <c r="Q211" s="80">
        <v>0</v>
      </c>
      <c r="R211" s="80">
        <v>1</v>
      </c>
      <c r="S211" s="80">
        <v>0</v>
      </c>
      <c r="T211" s="80">
        <v>0</v>
      </c>
      <c r="U211" s="80" t="s">
        <v>1453</v>
      </c>
      <c r="V211" s="80" t="s">
        <v>1452</v>
      </c>
      <c r="W211" s="69"/>
    </row>
    <row r="212" spans="1:23" x14ac:dyDescent="0.3">
      <c r="A212" s="80" t="s">
        <v>1451</v>
      </c>
      <c r="B212" s="80" t="s">
        <v>1280</v>
      </c>
      <c r="C212" s="80" t="s">
        <v>1450</v>
      </c>
      <c r="D212" s="81">
        <v>2</v>
      </c>
      <c r="E212" s="80">
        <v>1</v>
      </c>
      <c r="F212" s="80">
        <v>2</v>
      </c>
      <c r="G212" s="80">
        <v>2</v>
      </c>
      <c r="H212" s="80">
        <v>1</v>
      </c>
      <c r="I212" s="80">
        <v>2</v>
      </c>
      <c r="J212" s="80">
        <v>1</v>
      </c>
      <c r="K212" s="80">
        <v>2</v>
      </c>
      <c r="L212" s="80">
        <v>2</v>
      </c>
      <c r="M212" s="80">
        <v>6</v>
      </c>
      <c r="N212" s="136">
        <v>1</v>
      </c>
      <c r="O212" s="136">
        <v>1</v>
      </c>
      <c r="P212" s="80">
        <v>1</v>
      </c>
      <c r="Q212" s="80">
        <v>2</v>
      </c>
      <c r="R212" s="80">
        <v>1</v>
      </c>
      <c r="S212" s="80">
        <v>2</v>
      </c>
      <c r="T212" s="80">
        <v>0</v>
      </c>
      <c r="U212" s="80" t="s">
        <v>1449</v>
      </c>
      <c r="V212" s="104" t="s">
        <v>2042</v>
      </c>
      <c r="W212" s="69"/>
    </row>
    <row r="213" spans="1:23" x14ac:dyDescent="0.3">
      <c r="A213" s="80" t="s">
        <v>1448</v>
      </c>
      <c r="B213" s="80" t="s">
        <v>1280</v>
      </c>
      <c r="C213" s="80" t="s">
        <v>1447</v>
      </c>
      <c r="D213" s="81">
        <v>3</v>
      </c>
      <c r="E213" s="80">
        <v>3</v>
      </c>
      <c r="F213" s="80">
        <v>1</v>
      </c>
      <c r="G213" s="80">
        <v>5</v>
      </c>
      <c r="H213" s="80">
        <v>8</v>
      </c>
      <c r="I213" s="80">
        <v>4</v>
      </c>
      <c r="J213" s="80">
        <v>4</v>
      </c>
      <c r="K213" s="80">
        <v>4</v>
      </c>
      <c r="L213" s="80">
        <v>5</v>
      </c>
      <c r="M213" s="80">
        <v>5</v>
      </c>
      <c r="N213" s="136">
        <v>1</v>
      </c>
      <c r="O213" s="136">
        <v>1</v>
      </c>
      <c r="P213" s="80">
        <v>1</v>
      </c>
      <c r="Q213" s="80">
        <v>4</v>
      </c>
      <c r="R213" s="80">
        <v>5</v>
      </c>
      <c r="S213" s="80">
        <v>5</v>
      </c>
      <c r="T213" s="80">
        <v>1</v>
      </c>
      <c r="U213" s="80" t="s">
        <v>1442</v>
      </c>
      <c r="V213" s="80" t="s">
        <v>1441</v>
      </c>
    </row>
    <row r="214" spans="1:23" x14ac:dyDescent="0.3">
      <c r="A214" s="80" t="s">
        <v>1446</v>
      </c>
      <c r="B214" s="80" t="s">
        <v>1280</v>
      </c>
      <c r="C214" s="80" t="s">
        <v>1445</v>
      </c>
      <c r="D214" s="81">
        <v>3</v>
      </c>
      <c r="E214" s="80">
        <v>3</v>
      </c>
      <c r="F214" s="80">
        <v>1</v>
      </c>
      <c r="G214" s="80">
        <v>5</v>
      </c>
      <c r="H214" s="80">
        <v>8</v>
      </c>
      <c r="I214" s="80">
        <v>4</v>
      </c>
      <c r="J214" s="80">
        <v>4</v>
      </c>
      <c r="K214" s="80">
        <v>4</v>
      </c>
      <c r="L214" s="80">
        <v>5</v>
      </c>
      <c r="M214" s="80">
        <v>5</v>
      </c>
      <c r="N214" s="136">
        <v>1</v>
      </c>
      <c r="O214" s="136">
        <v>1</v>
      </c>
      <c r="P214" s="80">
        <v>1</v>
      </c>
      <c r="Q214" s="80">
        <v>4</v>
      </c>
      <c r="R214" s="80">
        <v>5</v>
      </c>
      <c r="S214" s="80">
        <v>5</v>
      </c>
      <c r="T214" s="80">
        <v>1</v>
      </c>
      <c r="U214" s="80" t="s">
        <v>1442</v>
      </c>
      <c r="V214" s="80" t="s">
        <v>1441</v>
      </c>
    </row>
    <row r="215" spans="1:23" x14ac:dyDescent="0.3">
      <c r="A215" s="80" t="s">
        <v>1444</v>
      </c>
      <c r="B215" s="80" t="s">
        <v>1280</v>
      </c>
      <c r="C215" s="80" t="s">
        <v>1443</v>
      </c>
      <c r="D215" s="81">
        <v>3</v>
      </c>
      <c r="E215" s="80">
        <v>3</v>
      </c>
      <c r="F215" s="80">
        <v>1</v>
      </c>
      <c r="G215" s="80">
        <v>5</v>
      </c>
      <c r="H215" s="80">
        <v>8</v>
      </c>
      <c r="I215" s="80">
        <v>4</v>
      </c>
      <c r="J215" s="80">
        <v>4</v>
      </c>
      <c r="K215" s="80">
        <v>4</v>
      </c>
      <c r="L215" s="80">
        <v>5</v>
      </c>
      <c r="M215" s="80">
        <v>5</v>
      </c>
      <c r="N215" s="136">
        <v>1</v>
      </c>
      <c r="O215" s="136">
        <v>1</v>
      </c>
      <c r="P215" s="80">
        <v>1</v>
      </c>
      <c r="Q215" s="80">
        <v>4</v>
      </c>
      <c r="R215" s="80">
        <v>5</v>
      </c>
      <c r="S215" s="80">
        <v>5</v>
      </c>
      <c r="T215" s="80">
        <v>1</v>
      </c>
      <c r="U215" s="80" t="s">
        <v>1442</v>
      </c>
      <c r="V215" s="80" t="s">
        <v>1441</v>
      </c>
    </row>
    <row r="216" spans="1:23" x14ac:dyDescent="0.3">
      <c r="A216" s="80" t="s">
        <v>1440</v>
      </c>
      <c r="B216" s="80" t="s">
        <v>1280</v>
      </c>
      <c r="C216" s="80" t="s">
        <v>1439</v>
      </c>
      <c r="D216" s="81">
        <v>2</v>
      </c>
      <c r="E216" s="80">
        <v>2</v>
      </c>
      <c r="F216" s="80">
        <v>1</v>
      </c>
      <c r="G216" s="80">
        <v>2</v>
      </c>
      <c r="H216" s="80">
        <v>1</v>
      </c>
      <c r="I216" s="80">
        <v>1</v>
      </c>
      <c r="J216" s="80">
        <v>2</v>
      </c>
      <c r="K216" s="80">
        <v>1</v>
      </c>
      <c r="L216" s="80">
        <v>2</v>
      </c>
      <c r="M216" s="80">
        <v>3</v>
      </c>
      <c r="N216" s="136">
        <v>1</v>
      </c>
      <c r="O216" s="136">
        <v>1</v>
      </c>
      <c r="P216" s="80">
        <v>1</v>
      </c>
      <c r="Q216" s="80">
        <v>1</v>
      </c>
      <c r="R216" s="80">
        <v>1</v>
      </c>
      <c r="S216" s="80">
        <v>2</v>
      </c>
      <c r="T216" s="80">
        <v>0</v>
      </c>
      <c r="U216" s="80" t="s">
        <v>1438</v>
      </c>
      <c r="V216" s="80" t="s">
        <v>784</v>
      </c>
      <c r="W216" s="69"/>
    </row>
    <row r="217" spans="1:23" x14ac:dyDescent="0.3">
      <c r="A217" s="80" t="s">
        <v>1437</v>
      </c>
      <c r="B217" s="80" t="s">
        <v>1280</v>
      </c>
      <c r="C217" s="80" t="s">
        <v>2255</v>
      </c>
      <c r="D217" s="81"/>
      <c r="E217" s="80"/>
      <c r="F217" s="80"/>
      <c r="G217" s="80"/>
      <c r="H217" s="80"/>
      <c r="I217" s="80"/>
      <c r="J217" s="80"/>
      <c r="K217" s="80"/>
      <c r="L217" s="80"/>
      <c r="M217" s="80"/>
      <c r="N217" s="136"/>
      <c r="O217" s="136"/>
      <c r="P217" s="80"/>
      <c r="Q217" s="80"/>
      <c r="R217" s="80"/>
      <c r="S217" s="80"/>
      <c r="T217" s="80"/>
      <c r="U217" s="80"/>
      <c r="V217" s="80"/>
    </row>
    <row r="218" spans="1:23" s="133" customFormat="1" x14ac:dyDescent="0.3">
      <c r="A218" s="136" t="s">
        <v>1436</v>
      </c>
      <c r="B218" s="136" t="s">
        <v>1280</v>
      </c>
      <c r="C218" s="136" t="s">
        <v>1435</v>
      </c>
      <c r="D218" s="136">
        <v>1</v>
      </c>
      <c r="E218" s="136">
        <v>2</v>
      </c>
      <c r="F218" s="136">
        <v>2</v>
      </c>
      <c r="G218" s="136">
        <v>3</v>
      </c>
      <c r="H218" s="136">
        <v>2</v>
      </c>
      <c r="I218" s="136">
        <v>2</v>
      </c>
      <c r="J218" s="136">
        <v>4</v>
      </c>
      <c r="K218" s="136">
        <v>2</v>
      </c>
      <c r="L218" s="136">
        <v>1</v>
      </c>
      <c r="M218" s="136">
        <v>5</v>
      </c>
      <c r="N218" s="136">
        <v>1</v>
      </c>
      <c r="O218" s="136">
        <v>1</v>
      </c>
      <c r="P218" s="136">
        <v>1</v>
      </c>
      <c r="Q218" s="136">
        <v>2</v>
      </c>
      <c r="R218" s="136">
        <v>1</v>
      </c>
      <c r="S218" s="136">
        <v>1</v>
      </c>
      <c r="T218" s="136">
        <v>1</v>
      </c>
      <c r="U218" s="136" t="s">
        <v>2225</v>
      </c>
      <c r="V218" s="104" t="s">
        <v>2226</v>
      </c>
    </row>
    <row r="219" spans="1:23" x14ac:dyDescent="0.3">
      <c r="A219" s="80" t="s">
        <v>1434</v>
      </c>
      <c r="B219" s="80" t="s">
        <v>1280</v>
      </c>
      <c r="C219" s="80" t="s">
        <v>1433</v>
      </c>
      <c r="D219" s="81">
        <v>3</v>
      </c>
      <c r="E219" s="80"/>
      <c r="F219" s="80"/>
      <c r="G219" s="80"/>
      <c r="H219" s="80"/>
      <c r="I219" s="80"/>
      <c r="J219" s="80"/>
      <c r="K219" s="80"/>
      <c r="L219" s="80"/>
      <c r="M219" s="80"/>
      <c r="N219" s="136">
        <v>1</v>
      </c>
      <c r="O219" s="136">
        <v>1</v>
      </c>
      <c r="P219" s="80"/>
      <c r="Q219" s="80"/>
      <c r="R219" s="80"/>
      <c r="S219" s="80"/>
      <c r="T219" s="80">
        <v>1</v>
      </c>
      <c r="U219" s="80" t="s">
        <v>1432</v>
      </c>
      <c r="V219" s="80" t="s">
        <v>1431</v>
      </c>
    </row>
    <row r="220" spans="1:23" x14ac:dyDescent="0.3">
      <c r="A220" s="80" t="s">
        <v>1430</v>
      </c>
      <c r="B220" s="80" t="s">
        <v>1280</v>
      </c>
      <c r="C220" s="80" t="s">
        <v>1429</v>
      </c>
      <c r="D220" s="81">
        <v>1</v>
      </c>
      <c r="E220" s="80">
        <v>2</v>
      </c>
      <c r="F220" s="80">
        <v>1</v>
      </c>
      <c r="G220" s="80">
        <v>3</v>
      </c>
      <c r="H220" s="80">
        <v>1</v>
      </c>
      <c r="I220" s="80">
        <v>2</v>
      </c>
      <c r="J220" s="80">
        <v>3</v>
      </c>
      <c r="K220" s="80">
        <v>2</v>
      </c>
      <c r="L220" s="80">
        <v>2</v>
      </c>
      <c r="M220" s="80">
        <v>1</v>
      </c>
      <c r="N220" s="136">
        <v>0</v>
      </c>
      <c r="O220" s="136">
        <v>0</v>
      </c>
      <c r="P220" s="80">
        <v>2</v>
      </c>
      <c r="Q220" s="80">
        <v>1</v>
      </c>
      <c r="R220" s="80">
        <v>1</v>
      </c>
      <c r="S220" s="80">
        <v>2</v>
      </c>
      <c r="T220" s="80">
        <v>0</v>
      </c>
      <c r="U220" s="126" t="s">
        <v>294</v>
      </c>
      <c r="V220" s="126" t="s">
        <v>294</v>
      </c>
      <c r="W220" s="7"/>
    </row>
    <row r="221" spans="1:23" x14ac:dyDescent="0.3">
      <c r="A221" s="80" t="s">
        <v>1428</v>
      </c>
      <c r="B221" s="80" t="s">
        <v>1280</v>
      </c>
      <c r="C221" s="80" t="s">
        <v>2031</v>
      </c>
      <c r="D221" s="81">
        <v>2</v>
      </c>
      <c r="E221" s="80">
        <v>2</v>
      </c>
      <c r="F221" s="80">
        <v>2</v>
      </c>
      <c r="G221" s="80">
        <v>3</v>
      </c>
      <c r="H221" s="80">
        <v>2</v>
      </c>
      <c r="I221" s="80">
        <v>1</v>
      </c>
      <c r="J221" s="80">
        <v>2</v>
      </c>
      <c r="K221" s="80">
        <v>1</v>
      </c>
      <c r="L221" s="80">
        <v>2</v>
      </c>
      <c r="M221" s="80">
        <v>2</v>
      </c>
      <c r="N221" s="136">
        <v>1</v>
      </c>
      <c r="O221" s="136">
        <v>1</v>
      </c>
      <c r="P221" s="80">
        <v>1</v>
      </c>
      <c r="Q221" s="80">
        <v>1</v>
      </c>
      <c r="R221" s="80">
        <v>1</v>
      </c>
      <c r="S221" s="80">
        <v>0</v>
      </c>
      <c r="T221" s="80">
        <v>0</v>
      </c>
      <c r="U221" s="80" t="s">
        <v>1427</v>
      </c>
      <c r="V221" s="80" t="s">
        <v>1426</v>
      </c>
      <c r="W221" s="69"/>
    </row>
    <row r="222" spans="1:23" x14ac:dyDescent="0.3">
      <c r="A222" s="80" t="s">
        <v>1425</v>
      </c>
      <c r="B222" s="80" t="s">
        <v>1280</v>
      </c>
      <c r="C222" s="80" t="s">
        <v>1424</v>
      </c>
      <c r="D222" s="81">
        <v>3</v>
      </c>
      <c r="E222" s="80">
        <v>2</v>
      </c>
      <c r="F222" s="80">
        <v>1</v>
      </c>
      <c r="G222" s="80">
        <v>3</v>
      </c>
      <c r="H222" s="80">
        <v>1</v>
      </c>
      <c r="I222" s="80">
        <v>1</v>
      </c>
      <c r="J222" s="80">
        <v>2</v>
      </c>
      <c r="K222" s="80">
        <v>1</v>
      </c>
      <c r="L222" s="80">
        <v>1</v>
      </c>
      <c r="M222" s="80">
        <v>1</v>
      </c>
      <c r="N222" s="136">
        <v>0</v>
      </c>
      <c r="O222" s="136">
        <v>0</v>
      </c>
      <c r="P222" s="80">
        <v>0</v>
      </c>
      <c r="Q222" s="80">
        <v>1</v>
      </c>
      <c r="R222" s="80">
        <v>1</v>
      </c>
      <c r="S222" s="80">
        <v>1</v>
      </c>
      <c r="T222" s="80">
        <v>0</v>
      </c>
      <c r="U222" s="80" t="s">
        <v>294</v>
      </c>
      <c r="V222" s="80" t="s">
        <v>294</v>
      </c>
      <c r="W222" s="7"/>
    </row>
    <row r="223" spans="1:23" x14ac:dyDescent="0.3">
      <c r="A223" s="80" t="s">
        <v>1423</v>
      </c>
      <c r="B223" s="80" t="s">
        <v>1280</v>
      </c>
      <c r="C223" s="80" t="s">
        <v>1422</v>
      </c>
      <c r="D223" s="81">
        <v>3</v>
      </c>
      <c r="E223" s="80">
        <v>2</v>
      </c>
      <c r="F223" s="80">
        <v>1</v>
      </c>
      <c r="G223" s="80">
        <v>4</v>
      </c>
      <c r="H223" s="80">
        <v>3</v>
      </c>
      <c r="I223" s="80">
        <v>2</v>
      </c>
      <c r="J223" s="80">
        <v>3</v>
      </c>
      <c r="K223" s="80">
        <v>2</v>
      </c>
      <c r="L223" s="80">
        <v>4</v>
      </c>
      <c r="M223" s="80">
        <v>5</v>
      </c>
      <c r="N223" s="136">
        <v>0</v>
      </c>
      <c r="O223" s="136">
        <v>0</v>
      </c>
      <c r="P223" s="80">
        <v>2</v>
      </c>
      <c r="Q223" s="80">
        <v>2</v>
      </c>
      <c r="R223" s="80">
        <v>2</v>
      </c>
      <c r="S223" s="80">
        <v>1</v>
      </c>
      <c r="T223" s="80">
        <v>1</v>
      </c>
      <c r="U223" s="80" t="s">
        <v>294</v>
      </c>
      <c r="V223" s="80" t="s">
        <v>294</v>
      </c>
      <c r="W223" s="68"/>
    </row>
    <row r="224" spans="1:23" s="133" customFormat="1" x14ac:dyDescent="0.3">
      <c r="A224" s="136" t="s">
        <v>1421</v>
      </c>
      <c r="B224" s="136" t="s">
        <v>1280</v>
      </c>
      <c r="C224" s="136" t="s">
        <v>2227</v>
      </c>
      <c r="D224" s="136">
        <v>2</v>
      </c>
      <c r="E224" s="136">
        <v>3</v>
      </c>
      <c r="F224" s="136">
        <v>2</v>
      </c>
      <c r="G224" s="136">
        <v>3</v>
      </c>
      <c r="H224" s="136">
        <v>2</v>
      </c>
      <c r="I224" s="136">
        <v>1</v>
      </c>
      <c r="J224" s="136">
        <v>8</v>
      </c>
      <c r="K224" s="136">
        <v>3</v>
      </c>
      <c r="L224" s="136">
        <v>2</v>
      </c>
      <c r="M224" s="136">
        <v>5</v>
      </c>
      <c r="N224" s="136">
        <v>1</v>
      </c>
      <c r="O224" s="136">
        <v>1</v>
      </c>
      <c r="P224" s="136">
        <v>1</v>
      </c>
      <c r="Q224" s="136">
        <v>4</v>
      </c>
      <c r="R224" s="136">
        <v>3</v>
      </c>
      <c r="S224" s="136">
        <v>1</v>
      </c>
      <c r="T224" s="136">
        <v>1</v>
      </c>
      <c r="U224" s="136" t="s">
        <v>1420</v>
      </c>
      <c r="V224" s="104" t="s">
        <v>2228</v>
      </c>
    </row>
    <row r="225" spans="1:24" x14ac:dyDescent="0.3">
      <c r="A225" s="80" t="s">
        <v>1419</v>
      </c>
      <c r="B225" s="80" t="s">
        <v>1280</v>
      </c>
      <c r="C225" s="80" t="s">
        <v>2229</v>
      </c>
      <c r="D225" s="81">
        <v>1</v>
      </c>
      <c r="E225" s="80">
        <v>2</v>
      </c>
      <c r="F225" s="80">
        <v>1</v>
      </c>
      <c r="G225" s="80">
        <v>2</v>
      </c>
      <c r="H225" s="80">
        <v>1</v>
      </c>
      <c r="I225" s="80">
        <v>4</v>
      </c>
      <c r="J225" s="80">
        <v>2</v>
      </c>
      <c r="K225" s="80">
        <v>2</v>
      </c>
      <c r="L225" s="80">
        <v>2</v>
      </c>
      <c r="M225" s="80">
        <v>2</v>
      </c>
      <c r="N225" s="136">
        <v>1</v>
      </c>
      <c r="O225" s="136">
        <v>1</v>
      </c>
      <c r="P225" s="80">
        <v>2</v>
      </c>
      <c r="Q225" s="80">
        <v>1</v>
      </c>
      <c r="R225" s="80">
        <v>1</v>
      </c>
      <c r="S225" s="80">
        <v>1</v>
      </c>
      <c r="T225" s="80">
        <v>2</v>
      </c>
      <c r="U225" s="104" t="s">
        <v>2230</v>
      </c>
      <c r="V225" s="80" t="s">
        <v>1418</v>
      </c>
    </row>
    <row r="226" spans="1:24" x14ac:dyDescent="0.3">
      <c r="A226" s="80" t="s">
        <v>1417</v>
      </c>
      <c r="B226" s="80" t="s">
        <v>1280</v>
      </c>
      <c r="C226" s="80" t="s">
        <v>1416</v>
      </c>
      <c r="D226" s="81">
        <v>6</v>
      </c>
      <c r="E226" s="80">
        <v>2</v>
      </c>
      <c r="F226" s="80">
        <v>1</v>
      </c>
      <c r="G226" s="80">
        <v>3</v>
      </c>
      <c r="H226" s="80">
        <v>3</v>
      </c>
      <c r="I226" s="80">
        <v>2</v>
      </c>
      <c r="J226" s="80">
        <v>3</v>
      </c>
      <c r="K226" s="80">
        <v>2</v>
      </c>
      <c r="L226" s="80">
        <v>2</v>
      </c>
      <c r="M226" s="80">
        <v>4</v>
      </c>
      <c r="N226" s="136">
        <v>1</v>
      </c>
      <c r="O226" s="136">
        <v>1</v>
      </c>
      <c r="P226" s="80">
        <v>2</v>
      </c>
      <c r="Q226" s="80">
        <v>2</v>
      </c>
      <c r="R226" s="80">
        <v>3</v>
      </c>
      <c r="S226" s="80">
        <v>1</v>
      </c>
      <c r="T226" s="80">
        <v>1</v>
      </c>
      <c r="U226" s="80" t="s">
        <v>1415</v>
      </c>
      <c r="V226" s="80" t="s">
        <v>1414</v>
      </c>
    </row>
    <row r="227" spans="1:24" x14ac:dyDescent="0.3">
      <c r="A227" s="80" t="s">
        <v>1413</v>
      </c>
      <c r="B227" s="80" t="s">
        <v>1280</v>
      </c>
      <c r="C227" s="80" t="s">
        <v>1412</v>
      </c>
      <c r="D227" s="81">
        <v>3</v>
      </c>
      <c r="E227" s="80">
        <v>2</v>
      </c>
      <c r="F227" s="80">
        <v>2</v>
      </c>
      <c r="G227" s="80">
        <v>2</v>
      </c>
      <c r="H227" s="80">
        <v>1</v>
      </c>
      <c r="I227" s="80">
        <v>1</v>
      </c>
      <c r="J227" s="80">
        <v>4</v>
      </c>
      <c r="K227" s="80">
        <v>1</v>
      </c>
      <c r="L227" s="80">
        <v>1</v>
      </c>
      <c r="M227" s="80">
        <v>4</v>
      </c>
      <c r="N227" s="136">
        <v>1</v>
      </c>
      <c r="O227" s="136">
        <v>1</v>
      </c>
      <c r="P227" s="80">
        <v>2</v>
      </c>
      <c r="Q227" s="80">
        <v>1</v>
      </c>
      <c r="R227" s="80">
        <v>2</v>
      </c>
      <c r="S227" s="80">
        <v>2</v>
      </c>
      <c r="T227" s="80">
        <v>1</v>
      </c>
      <c r="U227" s="80" t="s">
        <v>1411</v>
      </c>
      <c r="V227" s="80" t="s">
        <v>1410</v>
      </c>
    </row>
    <row r="228" spans="1:24" x14ac:dyDescent="0.3">
      <c r="A228" s="80" t="s">
        <v>1409</v>
      </c>
      <c r="B228" s="80" t="s">
        <v>1280</v>
      </c>
      <c r="C228" s="80" t="s">
        <v>1408</v>
      </c>
      <c r="D228" s="81">
        <v>1</v>
      </c>
      <c r="E228" s="80">
        <v>2</v>
      </c>
      <c r="F228" s="80">
        <v>1</v>
      </c>
      <c r="G228" s="80">
        <v>2</v>
      </c>
      <c r="H228" s="80">
        <v>1</v>
      </c>
      <c r="I228" s="80">
        <v>1</v>
      </c>
      <c r="J228" s="80">
        <v>1</v>
      </c>
      <c r="K228" s="80">
        <v>1</v>
      </c>
      <c r="L228" s="80">
        <v>1</v>
      </c>
      <c r="M228" s="80">
        <v>2</v>
      </c>
      <c r="N228" s="136">
        <v>0</v>
      </c>
      <c r="O228" s="136">
        <v>0</v>
      </c>
      <c r="P228" s="80">
        <v>1</v>
      </c>
      <c r="Q228" s="80">
        <v>1</v>
      </c>
      <c r="R228" s="80">
        <v>1</v>
      </c>
      <c r="S228" s="80">
        <v>2</v>
      </c>
      <c r="T228" s="80">
        <v>0</v>
      </c>
      <c r="U228" s="80" t="s">
        <v>294</v>
      </c>
      <c r="V228" s="80" t="s">
        <v>294</v>
      </c>
      <c r="W228" s="7"/>
    </row>
    <row r="229" spans="1:24" x14ac:dyDescent="0.3">
      <c r="A229" s="80" t="s">
        <v>1407</v>
      </c>
      <c r="B229" s="80" t="s">
        <v>1280</v>
      </c>
      <c r="C229" s="80" t="s">
        <v>1406</v>
      </c>
      <c r="D229" s="81">
        <v>1</v>
      </c>
      <c r="E229" s="80">
        <v>2</v>
      </c>
      <c r="F229" s="80">
        <v>1</v>
      </c>
      <c r="G229" s="80">
        <v>1</v>
      </c>
      <c r="H229" s="80">
        <v>2</v>
      </c>
      <c r="I229" s="80">
        <v>1</v>
      </c>
      <c r="J229" s="80">
        <v>1</v>
      </c>
      <c r="K229" s="80">
        <v>1</v>
      </c>
      <c r="L229" s="80">
        <v>0</v>
      </c>
      <c r="M229" s="80">
        <v>2</v>
      </c>
      <c r="N229" s="136">
        <v>0</v>
      </c>
      <c r="O229" s="136">
        <v>0</v>
      </c>
      <c r="P229" s="80">
        <v>1</v>
      </c>
      <c r="Q229" s="80">
        <v>1</v>
      </c>
      <c r="R229" s="80">
        <v>1</v>
      </c>
      <c r="S229" s="80">
        <v>1</v>
      </c>
      <c r="T229" s="80">
        <v>0</v>
      </c>
      <c r="U229" s="80" t="s">
        <v>294</v>
      </c>
      <c r="V229" s="80" t="s">
        <v>294</v>
      </c>
      <c r="W229" s="7"/>
    </row>
    <row r="230" spans="1:24" x14ac:dyDescent="0.3">
      <c r="A230" s="80" t="s">
        <v>1405</v>
      </c>
      <c r="B230" s="80" t="s">
        <v>1280</v>
      </c>
      <c r="C230" s="80" t="s">
        <v>1404</v>
      </c>
      <c r="D230" s="81">
        <v>1</v>
      </c>
      <c r="E230" s="80">
        <v>1</v>
      </c>
      <c r="F230" s="80">
        <v>1</v>
      </c>
      <c r="G230" s="80">
        <v>1</v>
      </c>
      <c r="H230" s="80">
        <v>1</v>
      </c>
      <c r="I230" s="80">
        <v>1</v>
      </c>
      <c r="J230" s="80">
        <v>1</v>
      </c>
      <c r="K230" s="80">
        <v>1</v>
      </c>
      <c r="L230" s="80">
        <v>1</v>
      </c>
      <c r="M230" s="80">
        <v>1</v>
      </c>
      <c r="N230" s="136">
        <v>1</v>
      </c>
      <c r="O230" s="136">
        <v>1</v>
      </c>
      <c r="P230" s="80">
        <v>1</v>
      </c>
      <c r="Q230" s="80">
        <v>1</v>
      </c>
      <c r="R230" s="80">
        <v>1</v>
      </c>
      <c r="S230" s="80">
        <v>1</v>
      </c>
      <c r="T230" s="80">
        <v>1</v>
      </c>
      <c r="U230" s="80" t="s">
        <v>1403</v>
      </c>
      <c r="V230" s="80" t="s">
        <v>1402</v>
      </c>
    </row>
    <row r="231" spans="1:24" x14ac:dyDescent="0.3">
      <c r="A231" s="80" t="s">
        <v>1401</v>
      </c>
      <c r="B231" s="80" t="s">
        <v>1280</v>
      </c>
      <c r="C231" s="80" t="s">
        <v>1400</v>
      </c>
      <c r="D231" s="81">
        <v>2</v>
      </c>
      <c r="E231" s="80">
        <v>0</v>
      </c>
      <c r="F231" s="80">
        <v>0</v>
      </c>
      <c r="G231" s="80">
        <v>0</v>
      </c>
      <c r="H231" s="80">
        <v>0</v>
      </c>
      <c r="I231" s="80">
        <v>0</v>
      </c>
      <c r="J231" s="80">
        <v>0</v>
      </c>
      <c r="K231" s="80">
        <v>0</v>
      </c>
      <c r="L231" s="80">
        <v>0</v>
      </c>
      <c r="M231" s="80">
        <v>0</v>
      </c>
      <c r="N231" s="136">
        <v>0</v>
      </c>
      <c r="O231" s="136">
        <v>0</v>
      </c>
      <c r="P231" s="80">
        <v>0</v>
      </c>
      <c r="Q231" s="80">
        <v>0</v>
      </c>
      <c r="R231" s="80">
        <v>0</v>
      </c>
      <c r="S231" s="80">
        <v>0</v>
      </c>
      <c r="T231" s="80">
        <v>0</v>
      </c>
      <c r="U231" s="126" t="s">
        <v>294</v>
      </c>
      <c r="V231" s="126" t="s">
        <v>294</v>
      </c>
    </row>
    <row r="232" spans="1:24" x14ac:dyDescent="0.3">
      <c r="A232" s="80" t="s">
        <v>1399</v>
      </c>
      <c r="B232" s="80" t="s">
        <v>1280</v>
      </c>
      <c r="C232" s="80" t="s">
        <v>1398</v>
      </c>
      <c r="D232" s="81">
        <v>2</v>
      </c>
      <c r="E232" s="80">
        <v>3</v>
      </c>
      <c r="F232" s="80">
        <v>1</v>
      </c>
      <c r="G232" s="80">
        <v>5</v>
      </c>
      <c r="H232" s="80">
        <v>2</v>
      </c>
      <c r="I232" s="80">
        <v>4</v>
      </c>
      <c r="J232" s="80">
        <v>4</v>
      </c>
      <c r="K232" s="80">
        <v>3</v>
      </c>
      <c r="L232" s="80">
        <v>3</v>
      </c>
      <c r="M232" s="80">
        <v>7</v>
      </c>
      <c r="N232" s="136">
        <v>1</v>
      </c>
      <c r="O232" s="136">
        <v>1</v>
      </c>
      <c r="P232" s="80">
        <v>2</v>
      </c>
      <c r="Q232" s="80">
        <v>3</v>
      </c>
      <c r="R232" s="80">
        <v>4</v>
      </c>
      <c r="S232" s="80">
        <v>4</v>
      </c>
      <c r="T232" s="80">
        <v>2</v>
      </c>
      <c r="U232" s="80" t="s">
        <v>1397</v>
      </c>
      <c r="V232" s="80" t="s">
        <v>1396</v>
      </c>
    </row>
    <row r="233" spans="1:24" x14ac:dyDescent="0.3">
      <c r="A233" s="80" t="s">
        <v>1395</v>
      </c>
      <c r="B233" s="80" t="s">
        <v>1280</v>
      </c>
      <c r="C233" s="80" t="s">
        <v>1394</v>
      </c>
      <c r="D233" s="81">
        <v>2</v>
      </c>
      <c r="E233" s="80">
        <v>3</v>
      </c>
      <c r="F233" s="80">
        <v>2</v>
      </c>
      <c r="G233" s="80">
        <v>3</v>
      </c>
      <c r="H233" s="80">
        <v>8</v>
      </c>
      <c r="I233" s="80">
        <v>2</v>
      </c>
      <c r="J233" s="80">
        <v>5</v>
      </c>
      <c r="K233" s="80">
        <v>2</v>
      </c>
      <c r="L233" s="80">
        <v>2</v>
      </c>
      <c r="M233" s="80">
        <v>5</v>
      </c>
      <c r="N233" s="136">
        <v>1</v>
      </c>
      <c r="O233" s="136">
        <v>1</v>
      </c>
      <c r="P233" s="80">
        <v>1</v>
      </c>
      <c r="Q233" s="80">
        <v>1</v>
      </c>
      <c r="R233" s="80">
        <v>2</v>
      </c>
      <c r="S233" s="80">
        <v>2</v>
      </c>
      <c r="T233" s="80">
        <v>2</v>
      </c>
      <c r="U233" s="80" t="s">
        <v>1393</v>
      </c>
      <c r="V233" s="80" t="s">
        <v>1392</v>
      </c>
    </row>
    <row r="234" spans="1:24" x14ac:dyDescent="0.3">
      <c r="A234" s="80" t="s">
        <v>1391</v>
      </c>
      <c r="B234" s="80" t="s">
        <v>1280</v>
      </c>
      <c r="C234" s="80" t="s">
        <v>1390</v>
      </c>
      <c r="D234" s="81">
        <v>2</v>
      </c>
      <c r="E234" s="80">
        <v>2</v>
      </c>
      <c r="F234" s="80">
        <v>1</v>
      </c>
      <c r="G234" s="80">
        <v>4</v>
      </c>
      <c r="H234" s="80">
        <v>1</v>
      </c>
      <c r="I234" s="80">
        <v>1</v>
      </c>
      <c r="J234" s="80">
        <v>9</v>
      </c>
      <c r="K234" s="80">
        <v>2</v>
      </c>
      <c r="L234" s="80">
        <v>1</v>
      </c>
      <c r="M234" s="80">
        <v>5</v>
      </c>
      <c r="N234" s="136">
        <v>0</v>
      </c>
      <c r="O234" s="136">
        <v>0</v>
      </c>
      <c r="P234" s="80">
        <v>1</v>
      </c>
      <c r="Q234" s="80">
        <v>1</v>
      </c>
      <c r="R234" s="80">
        <v>1</v>
      </c>
      <c r="S234" s="80">
        <v>2</v>
      </c>
      <c r="T234" s="80">
        <v>0</v>
      </c>
      <c r="U234" s="80" t="s">
        <v>294</v>
      </c>
      <c r="V234" s="80" t="s">
        <v>294</v>
      </c>
      <c r="W234" s="7"/>
    </row>
    <row r="235" spans="1:24" x14ac:dyDescent="0.3">
      <c r="A235" s="80" t="s">
        <v>1389</v>
      </c>
      <c r="B235" s="80" t="s">
        <v>1280</v>
      </c>
      <c r="C235" s="80" t="s">
        <v>1388</v>
      </c>
      <c r="D235" s="81">
        <v>1</v>
      </c>
      <c r="E235" s="80">
        <v>1</v>
      </c>
      <c r="F235" s="80">
        <v>1</v>
      </c>
      <c r="G235" s="80">
        <v>1</v>
      </c>
      <c r="H235" s="80">
        <v>1</v>
      </c>
      <c r="I235" s="80">
        <v>1</v>
      </c>
      <c r="J235" s="80">
        <v>3</v>
      </c>
      <c r="K235" s="80">
        <v>2</v>
      </c>
      <c r="L235" s="80">
        <v>1</v>
      </c>
      <c r="M235" s="80">
        <v>2</v>
      </c>
      <c r="N235" s="136">
        <v>1</v>
      </c>
      <c r="O235" s="136">
        <v>1</v>
      </c>
      <c r="P235" s="80">
        <v>1</v>
      </c>
      <c r="Q235" s="80">
        <v>0</v>
      </c>
      <c r="R235" s="80">
        <v>1</v>
      </c>
      <c r="S235" s="80">
        <v>1</v>
      </c>
      <c r="T235" s="80">
        <v>2</v>
      </c>
      <c r="U235" s="80" t="s">
        <v>1387</v>
      </c>
      <c r="V235" s="80" t="s">
        <v>1386</v>
      </c>
    </row>
    <row r="236" spans="1:24" x14ac:dyDescent="0.3">
      <c r="A236" s="80" t="s">
        <v>1385</v>
      </c>
      <c r="B236" s="80" t="s">
        <v>1280</v>
      </c>
      <c r="C236" s="80" t="s">
        <v>1384</v>
      </c>
      <c r="D236" s="81">
        <v>2</v>
      </c>
      <c r="E236" s="80">
        <v>1</v>
      </c>
      <c r="F236" s="80">
        <v>1</v>
      </c>
      <c r="G236" s="80">
        <v>1</v>
      </c>
      <c r="H236" s="80">
        <v>1</v>
      </c>
      <c r="I236" s="80">
        <v>1</v>
      </c>
      <c r="J236" s="80">
        <v>1</v>
      </c>
      <c r="K236" s="80">
        <v>1</v>
      </c>
      <c r="L236" s="80">
        <v>1</v>
      </c>
      <c r="M236" s="80">
        <v>2</v>
      </c>
      <c r="N236" s="136">
        <v>1</v>
      </c>
      <c r="O236" s="136">
        <v>1</v>
      </c>
      <c r="P236" s="80">
        <v>1</v>
      </c>
      <c r="Q236" s="80">
        <v>1</v>
      </c>
      <c r="R236" s="80">
        <v>1</v>
      </c>
      <c r="S236" s="80">
        <v>1</v>
      </c>
      <c r="T236" s="80">
        <v>0</v>
      </c>
      <c r="U236" s="80" t="s">
        <v>2047</v>
      </c>
      <c r="V236" s="80" t="s">
        <v>1383</v>
      </c>
      <c r="W236" s="69"/>
      <c r="X236" s="102"/>
    </row>
    <row r="237" spans="1:24" x14ac:dyDescent="0.3">
      <c r="A237" s="80" t="s">
        <v>1382</v>
      </c>
      <c r="B237" s="80" t="s">
        <v>1280</v>
      </c>
      <c r="C237" s="80" t="s">
        <v>1381</v>
      </c>
      <c r="D237" s="81">
        <v>2</v>
      </c>
      <c r="E237" s="80">
        <v>1</v>
      </c>
      <c r="F237" s="80">
        <v>1</v>
      </c>
      <c r="G237" s="80">
        <v>1</v>
      </c>
      <c r="H237" s="80">
        <v>1</v>
      </c>
      <c r="I237" s="80">
        <v>1</v>
      </c>
      <c r="J237" s="80">
        <v>1</v>
      </c>
      <c r="K237" s="80">
        <v>1</v>
      </c>
      <c r="L237" s="80">
        <v>1</v>
      </c>
      <c r="M237" s="80">
        <v>2</v>
      </c>
      <c r="N237" s="136">
        <v>1</v>
      </c>
      <c r="O237" s="136">
        <v>1</v>
      </c>
      <c r="P237" s="80">
        <v>1</v>
      </c>
      <c r="Q237" s="80">
        <v>1</v>
      </c>
      <c r="R237" s="80">
        <v>1</v>
      </c>
      <c r="S237" s="80">
        <v>1</v>
      </c>
      <c r="T237" s="80">
        <v>0</v>
      </c>
      <c r="U237" s="80" t="s">
        <v>2047</v>
      </c>
      <c r="V237" s="80" t="s">
        <v>1380</v>
      </c>
      <c r="W237" s="69"/>
      <c r="X237" s="102"/>
    </row>
    <row r="238" spans="1:24" x14ac:dyDescent="0.3">
      <c r="A238" s="80" t="s">
        <v>1379</v>
      </c>
      <c r="B238" s="80" t="s">
        <v>1280</v>
      </c>
      <c r="C238" s="80" t="s">
        <v>1378</v>
      </c>
      <c r="D238" s="81">
        <v>2</v>
      </c>
      <c r="E238" s="80">
        <v>2</v>
      </c>
      <c r="F238" s="80">
        <v>3</v>
      </c>
      <c r="G238" s="80">
        <v>6</v>
      </c>
      <c r="H238" s="80">
        <v>8</v>
      </c>
      <c r="I238" s="80">
        <v>3</v>
      </c>
      <c r="J238" s="80">
        <v>8</v>
      </c>
      <c r="K238" s="80">
        <v>3</v>
      </c>
      <c r="L238" s="80">
        <v>3</v>
      </c>
      <c r="M238" s="80">
        <v>4</v>
      </c>
      <c r="N238" s="136">
        <v>0</v>
      </c>
      <c r="O238" s="136">
        <v>0</v>
      </c>
      <c r="P238" s="80">
        <v>3</v>
      </c>
      <c r="Q238" s="80">
        <v>3</v>
      </c>
      <c r="R238" s="80">
        <v>4</v>
      </c>
      <c r="S238" s="80">
        <v>1</v>
      </c>
      <c r="T238" s="80">
        <v>0</v>
      </c>
      <c r="U238" s="80" t="s">
        <v>1129</v>
      </c>
      <c r="V238" s="80" t="s">
        <v>1129</v>
      </c>
      <c r="W238" s="7"/>
      <c r="X238" s="102"/>
    </row>
    <row r="239" spans="1:24" x14ac:dyDescent="0.3">
      <c r="A239" s="80" t="s">
        <v>1377</v>
      </c>
      <c r="B239" s="80" t="s">
        <v>1280</v>
      </c>
      <c r="C239" s="80" t="s">
        <v>1376</v>
      </c>
      <c r="D239" s="81">
        <v>2</v>
      </c>
      <c r="E239" s="80">
        <v>2</v>
      </c>
      <c r="F239" s="80">
        <v>3</v>
      </c>
      <c r="G239" s="80">
        <v>6</v>
      </c>
      <c r="H239" s="80">
        <v>8</v>
      </c>
      <c r="I239" s="80">
        <v>3</v>
      </c>
      <c r="J239" s="80">
        <v>8</v>
      </c>
      <c r="K239" s="80">
        <v>3</v>
      </c>
      <c r="L239" s="80">
        <v>3</v>
      </c>
      <c r="M239" s="80">
        <v>4</v>
      </c>
      <c r="N239" s="136">
        <v>0</v>
      </c>
      <c r="O239" s="136">
        <v>0</v>
      </c>
      <c r="P239" s="80">
        <v>3</v>
      </c>
      <c r="Q239" s="80">
        <v>3</v>
      </c>
      <c r="R239" s="80">
        <v>4</v>
      </c>
      <c r="S239" s="80">
        <v>1</v>
      </c>
      <c r="T239" s="80">
        <v>0</v>
      </c>
      <c r="U239" s="80" t="s">
        <v>294</v>
      </c>
      <c r="V239" s="80" t="s">
        <v>294</v>
      </c>
      <c r="W239" s="7"/>
    </row>
    <row r="240" spans="1:24" x14ac:dyDescent="0.3">
      <c r="A240" s="80" t="s">
        <v>1375</v>
      </c>
      <c r="B240" s="80" t="s">
        <v>1280</v>
      </c>
      <c r="C240" s="80" t="s">
        <v>1374</v>
      </c>
      <c r="D240" s="81">
        <v>2</v>
      </c>
      <c r="E240" s="80">
        <v>4</v>
      </c>
      <c r="F240" s="80">
        <v>1</v>
      </c>
      <c r="G240" s="80">
        <v>2</v>
      </c>
      <c r="H240" s="80">
        <v>3</v>
      </c>
      <c r="I240" s="80">
        <v>2</v>
      </c>
      <c r="J240" s="80">
        <v>4</v>
      </c>
      <c r="K240" s="80">
        <v>3</v>
      </c>
      <c r="L240" s="80">
        <v>2</v>
      </c>
      <c r="M240" s="80">
        <v>5</v>
      </c>
      <c r="N240" s="136">
        <v>1</v>
      </c>
      <c r="O240" s="136">
        <v>1</v>
      </c>
      <c r="P240" s="80">
        <v>1</v>
      </c>
      <c r="Q240" s="80">
        <v>2</v>
      </c>
      <c r="R240" s="80">
        <v>2</v>
      </c>
      <c r="S240" s="80">
        <v>2</v>
      </c>
      <c r="T240" s="80">
        <v>0</v>
      </c>
      <c r="U240" s="80" t="s">
        <v>1373</v>
      </c>
      <c r="V240" s="80" t="s">
        <v>1372</v>
      </c>
      <c r="W240" s="69"/>
    </row>
    <row r="241" spans="1:23" x14ac:dyDescent="0.3">
      <c r="A241" s="80" t="s">
        <v>1371</v>
      </c>
      <c r="B241" s="80" t="s">
        <v>1280</v>
      </c>
      <c r="C241" s="80" t="s">
        <v>1370</v>
      </c>
      <c r="D241" s="81">
        <v>2</v>
      </c>
      <c r="E241" s="80">
        <v>4</v>
      </c>
      <c r="F241" s="80">
        <v>1</v>
      </c>
      <c r="G241" s="80">
        <v>2</v>
      </c>
      <c r="H241" s="80">
        <v>3</v>
      </c>
      <c r="I241" s="80">
        <v>2</v>
      </c>
      <c r="J241" s="80">
        <v>4</v>
      </c>
      <c r="K241" s="80">
        <v>3</v>
      </c>
      <c r="L241" s="80">
        <v>2</v>
      </c>
      <c r="M241" s="80">
        <v>5</v>
      </c>
      <c r="N241" s="136">
        <v>1</v>
      </c>
      <c r="O241" s="136">
        <v>1</v>
      </c>
      <c r="P241" s="80">
        <v>1</v>
      </c>
      <c r="Q241" s="80">
        <v>2</v>
      </c>
      <c r="R241" s="80">
        <v>2</v>
      </c>
      <c r="S241" s="80">
        <v>2</v>
      </c>
      <c r="T241" s="80">
        <v>0</v>
      </c>
      <c r="U241" s="128" t="s">
        <v>2098</v>
      </c>
      <c r="V241" s="128" t="s">
        <v>2099</v>
      </c>
      <c r="W241" s="69"/>
    </row>
    <row r="242" spans="1:23" x14ac:dyDescent="0.3">
      <c r="A242" s="80" t="s">
        <v>1369</v>
      </c>
      <c r="B242" s="80" t="s">
        <v>1280</v>
      </c>
      <c r="C242" s="80" t="s">
        <v>1368</v>
      </c>
      <c r="D242" s="81">
        <v>3</v>
      </c>
      <c r="E242" s="80">
        <v>3</v>
      </c>
      <c r="F242" s="80">
        <v>1</v>
      </c>
      <c r="G242" s="80">
        <v>3</v>
      </c>
      <c r="H242" s="80">
        <v>2</v>
      </c>
      <c r="I242" s="80">
        <v>2</v>
      </c>
      <c r="J242" s="80">
        <v>5</v>
      </c>
      <c r="K242" s="80">
        <v>3</v>
      </c>
      <c r="L242" s="80">
        <v>2</v>
      </c>
      <c r="M242" s="80">
        <v>4</v>
      </c>
      <c r="N242" s="136">
        <v>0</v>
      </c>
      <c r="O242" s="136">
        <v>0</v>
      </c>
      <c r="P242" s="80">
        <v>1</v>
      </c>
      <c r="Q242" s="80">
        <v>2</v>
      </c>
      <c r="R242" s="80">
        <v>2</v>
      </c>
      <c r="S242" s="80">
        <v>2</v>
      </c>
      <c r="T242" s="80">
        <v>0</v>
      </c>
      <c r="U242" s="126" t="s">
        <v>294</v>
      </c>
      <c r="V242" s="126" t="s">
        <v>294</v>
      </c>
      <c r="W242" s="7"/>
    </row>
    <row r="243" spans="1:23" x14ac:dyDescent="0.3">
      <c r="A243" s="80" t="s">
        <v>1367</v>
      </c>
      <c r="B243" s="80" t="s">
        <v>1280</v>
      </c>
      <c r="C243" s="80" t="s">
        <v>1366</v>
      </c>
      <c r="D243" s="81">
        <v>2</v>
      </c>
      <c r="E243" s="80">
        <v>2</v>
      </c>
      <c r="F243" s="80">
        <v>1</v>
      </c>
      <c r="G243" s="80">
        <v>2</v>
      </c>
      <c r="H243" s="80">
        <v>3</v>
      </c>
      <c r="I243" s="80">
        <v>2</v>
      </c>
      <c r="J243" s="80">
        <v>2</v>
      </c>
      <c r="K243" s="80">
        <v>2</v>
      </c>
      <c r="L243" s="80">
        <v>2</v>
      </c>
      <c r="M243" s="80">
        <v>2</v>
      </c>
      <c r="N243" s="136">
        <v>1</v>
      </c>
      <c r="O243" s="136">
        <v>1</v>
      </c>
      <c r="P243" s="80">
        <v>1</v>
      </c>
      <c r="Q243" s="80">
        <v>2</v>
      </c>
      <c r="R243" s="80">
        <v>1</v>
      </c>
      <c r="S243" s="80">
        <v>2</v>
      </c>
      <c r="T243" s="80">
        <v>2</v>
      </c>
      <c r="U243" s="80" t="s">
        <v>2111</v>
      </c>
      <c r="V243" s="111" t="s">
        <v>2112</v>
      </c>
    </row>
    <row r="244" spans="1:23" x14ac:dyDescent="0.3">
      <c r="A244" s="80" t="s">
        <v>1365</v>
      </c>
      <c r="B244" s="80" t="s">
        <v>1280</v>
      </c>
      <c r="C244" s="80" t="s">
        <v>1364</v>
      </c>
      <c r="D244" s="81">
        <v>1</v>
      </c>
      <c r="E244" s="80">
        <v>2</v>
      </c>
      <c r="F244" s="80">
        <v>1</v>
      </c>
      <c r="G244" s="80">
        <v>2</v>
      </c>
      <c r="H244" s="80">
        <v>1</v>
      </c>
      <c r="I244" s="80">
        <v>2</v>
      </c>
      <c r="J244" s="80">
        <v>1</v>
      </c>
      <c r="K244" s="80">
        <v>1</v>
      </c>
      <c r="L244" s="80">
        <v>3</v>
      </c>
      <c r="M244" s="80">
        <v>2</v>
      </c>
      <c r="N244" s="136">
        <v>0</v>
      </c>
      <c r="O244" s="136">
        <v>0</v>
      </c>
      <c r="P244" s="80">
        <v>1</v>
      </c>
      <c r="Q244" s="80">
        <v>1</v>
      </c>
      <c r="R244" s="80">
        <v>1</v>
      </c>
      <c r="S244" s="80">
        <v>1</v>
      </c>
      <c r="T244" s="80">
        <v>0</v>
      </c>
      <c r="U244" s="80" t="s">
        <v>294</v>
      </c>
      <c r="V244" s="80" t="s">
        <v>294</v>
      </c>
      <c r="W244" s="7"/>
    </row>
    <row r="245" spans="1:23" s="118" customFormat="1" x14ac:dyDescent="0.3">
      <c r="A245" s="114" t="s">
        <v>1363</v>
      </c>
      <c r="B245" s="114" t="s">
        <v>1280</v>
      </c>
      <c r="C245" s="114" t="s">
        <v>1362</v>
      </c>
      <c r="D245" s="114">
        <v>3</v>
      </c>
      <c r="E245" s="114">
        <v>2</v>
      </c>
      <c r="F245" s="114">
        <v>1</v>
      </c>
      <c r="G245" s="114">
        <v>4</v>
      </c>
      <c r="H245" s="114">
        <v>2</v>
      </c>
      <c r="I245" s="114">
        <v>2</v>
      </c>
      <c r="J245" s="114">
        <v>1</v>
      </c>
      <c r="K245" s="114">
        <v>1</v>
      </c>
      <c r="L245" s="114">
        <v>1</v>
      </c>
      <c r="M245" s="114">
        <v>4</v>
      </c>
      <c r="N245" s="114">
        <v>1</v>
      </c>
      <c r="O245" s="114">
        <v>2</v>
      </c>
      <c r="P245" s="114">
        <v>3</v>
      </c>
      <c r="Q245" s="114">
        <v>1</v>
      </c>
      <c r="R245" s="114">
        <v>2</v>
      </c>
      <c r="S245" s="114">
        <v>1</v>
      </c>
      <c r="T245" s="114">
        <v>0</v>
      </c>
      <c r="U245" s="114" t="s">
        <v>1361</v>
      </c>
      <c r="V245" s="114" t="s">
        <v>2231</v>
      </c>
      <c r="W245" s="154"/>
    </row>
    <row r="246" spans="1:23" x14ac:dyDescent="0.3">
      <c r="A246" s="80" t="s">
        <v>1360</v>
      </c>
      <c r="B246" s="80" t="s">
        <v>1280</v>
      </c>
      <c r="C246" s="80" t="s">
        <v>1359</v>
      </c>
      <c r="D246" s="81"/>
      <c r="E246" s="80"/>
      <c r="F246" s="80"/>
      <c r="G246" s="80"/>
      <c r="H246" s="80"/>
      <c r="I246" s="80"/>
      <c r="J246" s="80"/>
      <c r="K246" s="80"/>
      <c r="L246" s="80"/>
      <c r="M246" s="80"/>
      <c r="N246" s="136"/>
      <c r="O246" s="136"/>
      <c r="P246" s="80"/>
      <c r="Q246" s="80"/>
      <c r="R246" s="80"/>
      <c r="S246" s="80"/>
      <c r="T246" s="80"/>
      <c r="U246" s="80"/>
      <c r="V246" s="80"/>
    </row>
    <row r="247" spans="1:23" x14ac:dyDescent="0.3">
      <c r="A247" s="80" t="s">
        <v>1358</v>
      </c>
      <c r="B247" s="80" t="s">
        <v>1280</v>
      </c>
      <c r="C247" s="80" t="s">
        <v>1357</v>
      </c>
      <c r="D247" s="81">
        <v>2</v>
      </c>
      <c r="E247" s="80">
        <v>1</v>
      </c>
      <c r="F247" s="80">
        <v>1</v>
      </c>
      <c r="G247" s="80">
        <v>1</v>
      </c>
      <c r="H247" s="80">
        <v>1</v>
      </c>
      <c r="I247" s="80">
        <v>1</v>
      </c>
      <c r="J247" s="80">
        <v>4</v>
      </c>
      <c r="K247" s="80">
        <v>1</v>
      </c>
      <c r="L247" s="80">
        <v>1</v>
      </c>
      <c r="M247" s="80">
        <v>3</v>
      </c>
      <c r="N247" s="136">
        <v>0</v>
      </c>
      <c r="O247" s="136">
        <v>0</v>
      </c>
      <c r="P247" s="80">
        <v>1</v>
      </c>
      <c r="Q247" s="80">
        <v>1</v>
      </c>
      <c r="R247" s="80">
        <v>1</v>
      </c>
      <c r="S247" s="80">
        <v>1</v>
      </c>
      <c r="T247" s="80">
        <v>0</v>
      </c>
      <c r="U247" s="80" t="s">
        <v>294</v>
      </c>
      <c r="V247" s="80" t="s">
        <v>294</v>
      </c>
      <c r="W247" s="7"/>
    </row>
    <row r="248" spans="1:23" x14ac:dyDescent="0.3">
      <c r="A248" s="80" t="s">
        <v>1356</v>
      </c>
      <c r="B248" s="80" t="s">
        <v>1280</v>
      </c>
      <c r="C248" s="80" t="s">
        <v>1355</v>
      </c>
      <c r="D248" s="81">
        <v>3</v>
      </c>
      <c r="E248" s="80">
        <v>3</v>
      </c>
      <c r="F248" s="80">
        <v>1</v>
      </c>
      <c r="G248" s="80">
        <v>3</v>
      </c>
      <c r="H248" s="80">
        <v>2</v>
      </c>
      <c r="I248" s="80">
        <v>2</v>
      </c>
      <c r="J248" s="80">
        <v>5</v>
      </c>
      <c r="K248" s="80">
        <v>3</v>
      </c>
      <c r="L248" s="80">
        <v>2</v>
      </c>
      <c r="M248" s="80">
        <v>4</v>
      </c>
      <c r="N248" s="136">
        <v>0</v>
      </c>
      <c r="O248" s="136">
        <v>0</v>
      </c>
      <c r="P248" s="80">
        <v>1</v>
      </c>
      <c r="Q248" s="80">
        <v>2</v>
      </c>
      <c r="R248" s="80">
        <v>2</v>
      </c>
      <c r="S248" s="80">
        <v>2</v>
      </c>
      <c r="T248" s="80">
        <v>0</v>
      </c>
      <c r="U248" s="128" t="s">
        <v>294</v>
      </c>
      <c r="V248" s="128" t="s">
        <v>294</v>
      </c>
      <c r="W248" s="7"/>
    </row>
    <row r="249" spans="1:23" x14ac:dyDescent="0.3">
      <c r="A249" s="80" t="s">
        <v>1156</v>
      </c>
      <c r="B249" s="80" t="s">
        <v>1280</v>
      </c>
      <c r="C249" s="80" t="s">
        <v>1155</v>
      </c>
      <c r="D249" s="81"/>
      <c r="E249" s="80"/>
      <c r="F249" s="80"/>
      <c r="G249" s="80"/>
      <c r="H249" s="80"/>
      <c r="I249" s="80"/>
      <c r="J249" s="80"/>
      <c r="K249" s="80"/>
      <c r="L249" s="80"/>
      <c r="M249" s="80"/>
      <c r="N249" s="136"/>
      <c r="O249" s="136"/>
      <c r="P249" s="80"/>
      <c r="Q249" s="80"/>
      <c r="R249" s="80"/>
      <c r="S249" s="80"/>
      <c r="T249" s="80"/>
      <c r="U249" s="80"/>
      <c r="V249" s="80"/>
    </row>
    <row r="250" spans="1:23" x14ac:dyDescent="0.3">
      <c r="A250" s="80" t="s">
        <v>1154</v>
      </c>
      <c r="B250" s="80" t="s">
        <v>1280</v>
      </c>
      <c r="C250" s="80" t="s">
        <v>1153</v>
      </c>
      <c r="D250" s="81"/>
      <c r="E250" s="80"/>
      <c r="F250" s="80"/>
      <c r="G250" s="80"/>
      <c r="H250" s="80"/>
      <c r="I250" s="80"/>
      <c r="J250" s="80"/>
      <c r="K250" s="80"/>
      <c r="L250" s="80"/>
      <c r="M250" s="80"/>
      <c r="N250" s="136"/>
      <c r="O250" s="136"/>
      <c r="P250" s="80"/>
      <c r="Q250" s="80"/>
      <c r="R250" s="80"/>
      <c r="S250" s="80"/>
      <c r="T250" s="80"/>
      <c r="U250" s="80"/>
      <c r="V250" s="80"/>
    </row>
    <row r="251" spans="1:23" x14ac:dyDescent="0.3">
      <c r="A251" s="80" t="s">
        <v>1152</v>
      </c>
      <c r="B251" s="80" t="s">
        <v>1280</v>
      </c>
      <c r="C251" s="80" t="s">
        <v>1151</v>
      </c>
      <c r="D251" s="81"/>
      <c r="E251" s="80"/>
      <c r="F251" s="80"/>
      <c r="G251" s="80"/>
      <c r="H251" s="80"/>
      <c r="I251" s="80"/>
      <c r="J251" s="80"/>
      <c r="K251" s="80"/>
      <c r="L251" s="80"/>
      <c r="M251" s="80"/>
      <c r="N251" s="136"/>
      <c r="O251" s="136"/>
      <c r="P251" s="80"/>
      <c r="Q251" s="80"/>
      <c r="R251" s="80"/>
      <c r="S251" s="80"/>
      <c r="T251" s="80"/>
      <c r="U251" s="80"/>
      <c r="V251" s="80"/>
    </row>
    <row r="252" spans="1:23" x14ac:dyDescent="0.3">
      <c r="A252" s="80" t="s">
        <v>1354</v>
      </c>
      <c r="B252" s="80" t="s">
        <v>1280</v>
      </c>
      <c r="C252" s="80" t="s">
        <v>1353</v>
      </c>
      <c r="D252" s="81">
        <v>2</v>
      </c>
      <c r="E252" s="80">
        <v>2</v>
      </c>
      <c r="F252" s="80">
        <v>1</v>
      </c>
      <c r="G252" s="80">
        <v>2</v>
      </c>
      <c r="H252" s="80">
        <v>2</v>
      </c>
      <c r="I252" s="80">
        <v>1</v>
      </c>
      <c r="J252" s="80">
        <v>2</v>
      </c>
      <c r="K252" s="80">
        <v>1</v>
      </c>
      <c r="L252" s="80">
        <v>1</v>
      </c>
      <c r="M252" s="80">
        <v>3</v>
      </c>
      <c r="N252" s="136">
        <v>0</v>
      </c>
      <c r="O252" s="136">
        <v>0</v>
      </c>
      <c r="P252" s="80">
        <v>1</v>
      </c>
      <c r="Q252" s="80">
        <v>1</v>
      </c>
      <c r="R252" s="80">
        <v>0</v>
      </c>
      <c r="S252" s="80">
        <v>1</v>
      </c>
      <c r="T252" s="80">
        <v>0</v>
      </c>
      <c r="U252" s="80" t="s">
        <v>294</v>
      </c>
      <c r="V252" s="80" t="s">
        <v>294</v>
      </c>
      <c r="W252" s="7"/>
    </row>
    <row r="253" spans="1:23" x14ac:dyDescent="0.3">
      <c r="A253" s="80" t="s">
        <v>1352</v>
      </c>
      <c r="B253" s="80" t="s">
        <v>1280</v>
      </c>
      <c r="C253" s="80" t="s">
        <v>1351</v>
      </c>
      <c r="D253" s="81">
        <v>2</v>
      </c>
      <c r="E253" s="80">
        <v>2</v>
      </c>
      <c r="F253" s="80">
        <v>1</v>
      </c>
      <c r="G253" s="80">
        <v>2</v>
      </c>
      <c r="H253" s="80">
        <v>2</v>
      </c>
      <c r="I253" s="80">
        <v>1</v>
      </c>
      <c r="J253" s="80">
        <v>2</v>
      </c>
      <c r="K253" s="80">
        <v>1</v>
      </c>
      <c r="L253" s="80">
        <v>1</v>
      </c>
      <c r="M253" s="80">
        <v>3</v>
      </c>
      <c r="N253" s="136">
        <v>0</v>
      </c>
      <c r="O253" s="136">
        <v>0</v>
      </c>
      <c r="P253" s="80">
        <v>1</v>
      </c>
      <c r="Q253" s="80">
        <v>1</v>
      </c>
      <c r="R253" s="80">
        <v>0</v>
      </c>
      <c r="S253" s="80">
        <v>1</v>
      </c>
      <c r="T253" s="80">
        <v>0</v>
      </c>
      <c r="U253" s="80" t="s">
        <v>294</v>
      </c>
      <c r="V253" s="80" t="s">
        <v>294</v>
      </c>
      <c r="W253" s="7"/>
    </row>
    <row r="254" spans="1:23" x14ac:dyDescent="0.3">
      <c r="A254" s="80" t="s">
        <v>1350</v>
      </c>
      <c r="B254" s="80" t="s">
        <v>1280</v>
      </c>
      <c r="C254" s="80" t="s">
        <v>1349</v>
      </c>
      <c r="D254" s="81">
        <v>2</v>
      </c>
      <c r="E254" s="80">
        <v>2</v>
      </c>
      <c r="F254" s="80">
        <v>1</v>
      </c>
      <c r="G254" s="80">
        <v>3</v>
      </c>
      <c r="H254" s="80">
        <v>2</v>
      </c>
      <c r="I254" s="80">
        <v>2</v>
      </c>
      <c r="J254" s="80">
        <v>6</v>
      </c>
      <c r="K254" s="80">
        <v>3</v>
      </c>
      <c r="L254" s="80">
        <v>3</v>
      </c>
      <c r="M254" s="80">
        <v>5</v>
      </c>
      <c r="N254" s="136">
        <v>0</v>
      </c>
      <c r="O254" s="136">
        <v>0</v>
      </c>
      <c r="P254" s="80">
        <v>1</v>
      </c>
      <c r="Q254" s="80">
        <v>2</v>
      </c>
      <c r="R254" s="80">
        <v>3</v>
      </c>
      <c r="S254" s="80">
        <v>1</v>
      </c>
      <c r="T254" s="80">
        <v>1</v>
      </c>
      <c r="U254" s="80" t="s">
        <v>294</v>
      </c>
      <c r="V254" s="80" t="s">
        <v>294</v>
      </c>
      <c r="W254" s="68"/>
    </row>
    <row r="255" spans="1:23" x14ac:dyDescent="0.3">
      <c r="A255" s="80" t="s">
        <v>1348</v>
      </c>
      <c r="B255" s="80" t="s">
        <v>1280</v>
      </c>
      <c r="C255" s="80" t="s">
        <v>2232</v>
      </c>
      <c r="D255" s="81">
        <v>2</v>
      </c>
      <c r="E255" s="80">
        <v>1</v>
      </c>
      <c r="F255" s="80">
        <v>1</v>
      </c>
      <c r="G255" s="80">
        <v>2</v>
      </c>
      <c r="H255" s="80">
        <v>1</v>
      </c>
      <c r="I255" s="80">
        <v>1</v>
      </c>
      <c r="J255" s="80">
        <v>1</v>
      </c>
      <c r="K255" s="80">
        <v>1</v>
      </c>
      <c r="L255" s="80">
        <v>1</v>
      </c>
      <c r="M255" s="80">
        <v>2</v>
      </c>
      <c r="N255" s="136">
        <v>1</v>
      </c>
      <c r="O255" s="136">
        <v>1</v>
      </c>
      <c r="P255" s="80">
        <v>1</v>
      </c>
      <c r="Q255" s="80">
        <v>1</v>
      </c>
      <c r="R255" s="80">
        <v>2</v>
      </c>
      <c r="S255" s="80">
        <v>1</v>
      </c>
      <c r="T255" s="80">
        <v>0</v>
      </c>
      <c r="U255" s="80" t="s">
        <v>1347</v>
      </c>
      <c r="V255" s="80" t="s">
        <v>2233</v>
      </c>
      <c r="W255" s="69"/>
    </row>
    <row r="256" spans="1:23" x14ac:dyDescent="0.3">
      <c r="A256" s="80" t="s">
        <v>1346</v>
      </c>
      <c r="B256" s="80" t="s">
        <v>1280</v>
      </c>
      <c r="C256" s="80" t="s">
        <v>1345</v>
      </c>
      <c r="D256" s="81">
        <v>3</v>
      </c>
      <c r="E256" s="80">
        <v>2</v>
      </c>
      <c r="F256" s="80">
        <v>1</v>
      </c>
      <c r="G256" s="80">
        <v>2</v>
      </c>
      <c r="H256" s="80">
        <v>3</v>
      </c>
      <c r="I256" s="80">
        <v>2</v>
      </c>
      <c r="J256" s="80">
        <v>4</v>
      </c>
      <c r="K256" s="80">
        <v>3</v>
      </c>
      <c r="L256" s="80">
        <v>2</v>
      </c>
      <c r="M256" s="80">
        <v>3</v>
      </c>
      <c r="N256" s="136">
        <v>1</v>
      </c>
      <c r="O256" s="136">
        <v>1</v>
      </c>
      <c r="P256" s="80">
        <v>2</v>
      </c>
      <c r="Q256" s="80">
        <v>2</v>
      </c>
      <c r="R256" s="80">
        <v>2</v>
      </c>
      <c r="S256" s="80">
        <v>2</v>
      </c>
      <c r="T256" s="80">
        <v>1</v>
      </c>
      <c r="U256" s="80" t="s">
        <v>1344</v>
      </c>
      <c r="V256" s="80" t="s">
        <v>1343</v>
      </c>
    </row>
    <row r="257" spans="1:23" x14ac:dyDescent="0.3">
      <c r="A257" s="80" t="s">
        <v>1342</v>
      </c>
      <c r="B257" s="80" t="s">
        <v>1280</v>
      </c>
      <c r="C257" s="80" t="s">
        <v>1341</v>
      </c>
      <c r="D257" s="81"/>
      <c r="E257" s="80"/>
      <c r="F257" s="80"/>
      <c r="G257" s="80"/>
      <c r="H257" s="80"/>
      <c r="I257" s="80"/>
      <c r="J257" s="80"/>
      <c r="K257" s="80"/>
      <c r="L257" s="80"/>
      <c r="M257" s="80"/>
      <c r="N257" s="136"/>
      <c r="O257" s="136"/>
      <c r="P257" s="80"/>
      <c r="Q257" s="80"/>
      <c r="R257" s="80"/>
      <c r="S257" s="80"/>
      <c r="T257" s="80"/>
      <c r="U257" s="80"/>
      <c r="V257" s="80"/>
    </row>
    <row r="258" spans="1:23" x14ac:dyDescent="0.3">
      <c r="A258" s="80" t="s">
        <v>1340</v>
      </c>
      <c r="B258" s="80" t="s">
        <v>1280</v>
      </c>
      <c r="C258" s="80" t="s">
        <v>1339</v>
      </c>
      <c r="D258" s="81"/>
      <c r="E258" s="80"/>
      <c r="F258" s="80"/>
      <c r="G258" s="80"/>
      <c r="H258" s="80"/>
      <c r="I258" s="80"/>
      <c r="J258" s="80"/>
      <c r="K258" s="80"/>
      <c r="L258" s="80"/>
      <c r="M258" s="80"/>
      <c r="N258" s="136"/>
      <c r="O258" s="136"/>
      <c r="P258" s="80"/>
      <c r="Q258" s="80"/>
      <c r="R258" s="80"/>
      <c r="S258" s="80"/>
      <c r="T258" s="80"/>
      <c r="U258" s="80"/>
      <c r="V258" s="80"/>
    </row>
    <row r="259" spans="1:23" x14ac:dyDescent="0.3">
      <c r="A259" s="80" t="s">
        <v>1338</v>
      </c>
      <c r="B259" s="80" t="s">
        <v>1280</v>
      </c>
      <c r="C259" s="80" t="s">
        <v>1337</v>
      </c>
      <c r="D259" s="81"/>
      <c r="E259" s="80"/>
      <c r="F259" s="80"/>
      <c r="G259" s="80"/>
      <c r="H259" s="80"/>
      <c r="I259" s="80"/>
      <c r="J259" s="80"/>
      <c r="K259" s="80"/>
      <c r="L259" s="80"/>
      <c r="M259" s="80"/>
      <c r="N259" s="136"/>
      <c r="O259" s="136"/>
      <c r="P259" s="80"/>
      <c r="Q259" s="80"/>
      <c r="R259" s="80"/>
      <c r="S259" s="80"/>
      <c r="T259" s="80"/>
      <c r="U259" s="80"/>
      <c r="V259" s="80"/>
    </row>
    <row r="260" spans="1:23" x14ac:dyDescent="0.3">
      <c r="A260" s="80" t="s">
        <v>1336</v>
      </c>
      <c r="B260" s="80" t="s">
        <v>1280</v>
      </c>
      <c r="C260" s="80" t="s">
        <v>1335</v>
      </c>
      <c r="D260" s="81"/>
      <c r="E260" s="80"/>
      <c r="F260" s="80"/>
      <c r="G260" s="80"/>
      <c r="H260" s="80"/>
      <c r="I260" s="80"/>
      <c r="J260" s="80"/>
      <c r="K260" s="80"/>
      <c r="L260" s="80"/>
      <c r="M260" s="80"/>
      <c r="N260" s="136"/>
      <c r="O260" s="136"/>
      <c r="P260" s="80"/>
      <c r="Q260" s="80"/>
      <c r="R260" s="80"/>
      <c r="S260" s="80"/>
      <c r="T260" s="80"/>
      <c r="U260" s="80"/>
      <c r="V260" s="80"/>
    </row>
    <row r="261" spans="1:23" x14ac:dyDescent="0.3">
      <c r="A261" s="80" t="s">
        <v>1334</v>
      </c>
      <c r="B261" s="80" t="s">
        <v>1280</v>
      </c>
      <c r="C261" s="80" t="s">
        <v>1333</v>
      </c>
      <c r="D261" s="81"/>
      <c r="E261" s="80"/>
      <c r="F261" s="80"/>
      <c r="G261" s="80"/>
      <c r="H261" s="80"/>
      <c r="I261" s="80"/>
      <c r="J261" s="80"/>
      <c r="K261" s="80"/>
      <c r="L261" s="80"/>
      <c r="M261" s="80"/>
      <c r="N261" s="136"/>
      <c r="O261" s="136"/>
      <c r="P261" s="80"/>
      <c r="Q261" s="80"/>
      <c r="R261" s="80"/>
      <c r="S261" s="80"/>
      <c r="T261" s="80"/>
      <c r="U261" s="80"/>
      <c r="V261" s="80"/>
    </row>
    <row r="262" spans="1:23" x14ac:dyDescent="0.3">
      <c r="A262" s="80" t="s">
        <v>1332</v>
      </c>
      <c r="B262" s="80" t="s">
        <v>1280</v>
      </c>
      <c r="C262" s="80" t="s">
        <v>2234</v>
      </c>
      <c r="D262" s="81">
        <v>1</v>
      </c>
      <c r="E262" s="80">
        <v>1</v>
      </c>
      <c r="F262" s="80">
        <v>1</v>
      </c>
      <c r="G262" s="80">
        <v>1</v>
      </c>
      <c r="H262" s="80">
        <v>4</v>
      </c>
      <c r="I262" s="80">
        <v>1</v>
      </c>
      <c r="J262" s="80">
        <v>3</v>
      </c>
      <c r="K262" s="80">
        <v>2</v>
      </c>
      <c r="L262" s="80">
        <v>1</v>
      </c>
      <c r="M262" s="80">
        <v>2</v>
      </c>
      <c r="N262" s="136">
        <v>2</v>
      </c>
      <c r="O262" s="136">
        <v>2</v>
      </c>
      <c r="P262" s="80">
        <v>1</v>
      </c>
      <c r="Q262" s="80">
        <v>1</v>
      </c>
      <c r="R262" s="80">
        <v>2</v>
      </c>
      <c r="S262" s="80">
        <v>1</v>
      </c>
      <c r="T262" s="80">
        <v>1</v>
      </c>
      <c r="U262" s="80" t="s">
        <v>1331</v>
      </c>
      <c r="V262" s="80" t="s">
        <v>2235</v>
      </c>
    </row>
    <row r="263" spans="1:23" x14ac:dyDescent="0.3">
      <c r="A263" s="80" t="s">
        <v>1330</v>
      </c>
      <c r="B263" s="80" t="s">
        <v>1280</v>
      </c>
      <c r="C263" s="80" t="s">
        <v>1329</v>
      </c>
      <c r="D263" s="81">
        <v>1</v>
      </c>
      <c r="E263" s="80">
        <v>1</v>
      </c>
      <c r="F263" s="80">
        <v>1</v>
      </c>
      <c r="G263" s="80">
        <v>1</v>
      </c>
      <c r="H263" s="80">
        <v>4</v>
      </c>
      <c r="I263" s="80">
        <v>1</v>
      </c>
      <c r="J263" s="80">
        <v>3</v>
      </c>
      <c r="K263" s="80">
        <v>1</v>
      </c>
      <c r="L263" s="80">
        <v>1</v>
      </c>
      <c r="M263" s="80">
        <v>2</v>
      </c>
      <c r="N263" s="136">
        <v>1</v>
      </c>
      <c r="O263" s="136">
        <v>1</v>
      </c>
      <c r="P263" s="80">
        <v>1</v>
      </c>
      <c r="Q263" s="80">
        <v>1</v>
      </c>
      <c r="R263" s="80">
        <v>1</v>
      </c>
      <c r="S263" s="80">
        <v>2</v>
      </c>
      <c r="T263" s="80">
        <v>2</v>
      </c>
      <c r="U263" s="80" t="s">
        <v>1328</v>
      </c>
      <c r="V263" s="80" t="s">
        <v>1327</v>
      </c>
    </row>
    <row r="264" spans="1:23" x14ac:dyDescent="0.3">
      <c r="A264" s="80" t="s">
        <v>1326</v>
      </c>
      <c r="B264" s="80" t="s">
        <v>1280</v>
      </c>
      <c r="C264" s="80" t="s">
        <v>1325</v>
      </c>
      <c r="D264" s="81">
        <v>1</v>
      </c>
      <c r="E264" s="80">
        <v>1</v>
      </c>
      <c r="F264" s="80">
        <v>1</v>
      </c>
      <c r="G264" s="80">
        <v>1</v>
      </c>
      <c r="H264" s="80">
        <v>1</v>
      </c>
      <c r="I264" s="80">
        <v>1</v>
      </c>
      <c r="J264" s="80">
        <v>1</v>
      </c>
      <c r="K264" s="80">
        <v>1</v>
      </c>
      <c r="L264" s="80">
        <v>2</v>
      </c>
      <c r="M264" s="80">
        <v>2</v>
      </c>
      <c r="N264" s="136">
        <v>1</v>
      </c>
      <c r="O264" s="136">
        <v>1</v>
      </c>
      <c r="P264" s="80">
        <v>1</v>
      </c>
      <c r="Q264" s="80">
        <v>2</v>
      </c>
      <c r="R264" s="80">
        <v>1</v>
      </c>
      <c r="S264" s="80">
        <v>1</v>
      </c>
      <c r="T264" s="80">
        <v>0</v>
      </c>
      <c r="U264" s="80" t="s">
        <v>1324</v>
      </c>
      <c r="V264" s="80" t="s">
        <v>1323</v>
      </c>
      <c r="W264" s="69"/>
    </row>
    <row r="265" spans="1:23" x14ac:dyDescent="0.3">
      <c r="A265" s="80" t="s">
        <v>1322</v>
      </c>
      <c r="B265" s="80" t="s">
        <v>1280</v>
      </c>
      <c r="C265" s="80" t="s">
        <v>1321</v>
      </c>
      <c r="D265" s="81">
        <v>2</v>
      </c>
      <c r="E265" s="80">
        <v>1</v>
      </c>
      <c r="F265" s="80">
        <v>1</v>
      </c>
      <c r="G265" s="80">
        <v>2</v>
      </c>
      <c r="H265" s="80">
        <v>1</v>
      </c>
      <c r="I265" s="80">
        <v>1</v>
      </c>
      <c r="J265" s="80">
        <v>3</v>
      </c>
      <c r="K265" s="80">
        <v>1</v>
      </c>
      <c r="L265" s="80">
        <v>1</v>
      </c>
      <c r="M265" s="80">
        <v>1</v>
      </c>
      <c r="N265" s="136">
        <v>0</v>
      </c>
      <c r="O265" s="136">
        <v>0</v>
      </c>
      <c r="P265" s="80">
        <v>3</v>
      </c>
      <c r="Q265" s="80">
        <v>1</v>
      </c>
      <c r="R265" s="80">
        <v>1</v>
      </c>
      <c r="S265" s="80">
        <v>1</v>
      </c>
      <c r="T265" s="80">
        <v>1</v>
      </c>
      <c r="U265" s="80" t="s">
        <v>294</v>
      </c>
      <c r="V265" s="80" t="s">
        <v>294</v>
      </c>
      <c r="W265" s="68"/>
    </row>
    <row r="266" spans="1:23" x14ac:dyDescent="0.3">
      <c r="A266" s="80" t="s">
        <v>1320</v>
      </c>
      <c r="B266" s="80" t="s">
        <v>1280</v>
      </c>
      <c r="C266" s="80" t="s">
        <v>1319</v>
      </c>
      <c r="D266" s="81">
        <v>1</v>
      </c>
      <c r="E266" s="80">
        <v>2</v>
      </c>
      <c r="F266" s="80">
        <v>1</v>
      </c>
      <c r="G266" s="80">
        <v>1</v>
      </c>
      <c r="H266" s="80">
        <v>0</v>
      </c>
      <c r="I266" s="80">
        <v>1</v>
      </c>
      <c r="J266" s="80">
        <v>1</v>
      </c>
      <c r="K266" s="80">
        <v>1</v>
      </c>
      <c r="L266" s="80">
        <v>1</v>
      </c>
      <c r="M266" s="80">
        <v>1</v>
      </c>
      <c r="N266" s="136">
        <v>0</v>
      </c>
      <c r="O266" s="136">
        <v>0</v>
      </c>
      <c r="P266" s="80">
        <v>1</v>
      </c>
      <c r="Q266" s="80">
        <v>1</v>
      </c>
      <c r="R266" s="80">
        <v>1</v>
      </c>
      <c r="S266" s="80">
        <v>0</v>
      </c>
      <c r="T266" s="80">
        <v>1</v>
      </c>
      <c r="U266" s="80" t="s">
        <v>294</v>
      </c>
      <c r="V266" s="80" t="s">
        <v>294</v>
      </c>
      <c r="W266" s="68"/>
    </row>
    <row r="267" spans="1:23" x14ac:dyDescent="0.3">
      <c r="A267" s="80" t="s">
        <v>1318</v>
      </c>
      <c r="B267" s="80" t="s">
        <v>1280</v>
      </c>
      <c r="C267" s="80" t="s">
        <v>1317</v>
      </c>
      <c r="D267" s="81">
        <v>2</v>
      </c>
      <c r="E267" s="80">
        <v>1</v>
      </c>
      <c r="F267" s="80">
        <v>1</v>
      </c>
      <c r="G267" s="80">
        <v>2</v>
      </c>
      <c r="H267" s="80">
        <v>1</v>
      </c>
      <c r="I267" s="80">
        <v>1</v>
      </c>
      <c r="J267" s="80">
        <v>3</v>
      </c>
      <c r="K267" s="80">
        <v>1</v>
      </c>
      <c r="L267" s="80">
        <v>1</v>
      </c>
      <c r="M267" s="80">
        <v>1</v>
      </c>
      <c r="N267" s="136">
        <v>0</v>
      </c>
      <c r="O267" s="136">
        <v>0</v>
      </c>
      <c r="P267" s="80">
        <v>3</v>
      </c>
      <c r="Q267" s="80">
        <v>1</v>
      </c>
      <c r="R267" s="80">
        <v>1</v>
      </c>
      <c r="S267" s="80">
        <v>1</v>
      </c>
      <c r="T267" s="80">
        <v>1</v>
      </c>
      <c r="U267" s="80" t="s">
        <v>294</v>
      </c>
      <c r="V267" s="80" t="s">
        <v>294</v>
      </c>
      <c r="W267" s="68"/>
    </row>
    <row r="268" spans="1:23" x14ac:dyDescent="0.3">
      <c r="A268" s="80" t="s">
        <v>1316</v>
      </c>
      <c r="B268" s="80" t="s">
        <v>1280</v>
      </c>
      <c r="C268" s="80" t="s">
        <v>1315</v>
      </c>
      <c r="D268" s="81">
        <v>1</v>
      </c>
      <c r="E268" s="80">
        <v>1</v>
      </c>
      <c r="F268" s="80">
        <v>1</v>
      </c>
      <c r="G268" s="80">
        <v>1</v>
      </c>
      <c r="H268" s="80">
        <v>1</v>
      </c>
      <c r="I268" s="80">
        <v>0</v>
      </c>
      <c r="J268" s="80">
        <v>2</v>
      </c>
      <c r="K268" s="80">
        <v>1</v>
      </c>
      <c r="L268" s="80">
        <v>1</v>
      </c>
      <c r="M268" s="80">
        <v>1</v>
      </c>
      <c r="N268" s="136">
        <v>0</v>
      </c>
      <c r="O268" s="136">
        <v>0</v>
      </c>
      <c r="P268" s="80">
        <v>1</v>
      </c>
      <c r="Q268" s="80">
        <v>1</v>
      </c>
      <c r="R268" s="80">
        <v>0</v>
      </c>
      <c r="S268" s="80">
        <v>0</v>
      </c>
      <c r="T268" s="80">
        <v>0</v>
      </c>
      <c r="U268" s="80" t="s">
        <v>294</v>
      </c>
      <c r="V268" s="80" t="s">
        <v>294</v>
      </c>
      <c r="W268" s="7"/>
    </row>
    <row r="269" spans="1:23" x14ac:dyDescent="0.3">
      <c r="A269" s="80" t="s">
        <v>1314</v>
      </c>
      <c r="B269" s="80" t="s">
        <v>1280</v>
      </c>
      <c r="C269" s="80" t="s">
        <v>1313</v>
      </c>
      <c r="D269" s="81">
        <v>3</v>
      </c>
      <c r="E269" s="80">
        <v>2</v>
      </c>
      <c r="F269" s="80">
        <v>2</v>
      </c>
      <c r="G269" s="80">
        <v>2</v>
      </c>
      <c r="H269" s="80">
        <v>2</v>
      </c>
      <c r="I269" s="80">
        <v>1</v>
      </c>
      <c r="J269" s="80">
        <v>4</v>
      </c>
      <c r="K269" s="80">
        <v>2</v>
      </c>
      <c r="L269" s="80">
        <v>1</v>
      </c>
      <c r="M269" s="80">
        <v>4</v>
      </c>
      <c r="N269" s="136">
        <v>1</v>
      </c>
      <c r="O269" s="136">
        <v>1</v>
      </c>
      <c r="P269" s="80">
        <v>1</v>
      </c>
      <c r="Q269" s="80">
        <v>2</v>
      </c>
      <c r="R269" s="80">
        <v>2</v>
      </c>
      <c r="S269" s="80">
        <v>3</v>
      </c>
      <c r="T269" s="80">
        <v>0</v>
      </c>
      <c r="U269" s="104" t="s">
        <v>2053</v>
      </c>
      <c r="V269" s="80" t="s">
        <v>2236</v>
      </c>
      <c r="W269" s="69"/>
    </row>
    <row r="270" spans="1:23" x14ac:dyDescent="0.3">
      <c r="A270" s="80" t="s">
        <v>1312</v>
      </c>
      <c r="B270" s="80" t="s">
        <v>1280</v>
      </c>
      <c r="C270" s="80" t="s">
        <v>1311</v>
      </c>
      <c r="D270" s="81">
        <v>2</v>
      </c>
      <c r="E270" s="80">
        <v>2</v>
      </c>
      <c r="F270" s="80">
        <v>1</v>
      </c>
      <c r="G270" s="80">
        <v>2</v>
      </c>
      <c r="H270" s="80">
        <v>0</v>
      </c>
      <c r="I270" s="80">
        <v>0</v>
      </c>
      <c r="J270" s="80">
        <v>2</v>
      </c>
      <c r="K270" s="80">
        <v>2</v>
      </c>
      <c r="L270" s="80">
        <v>1</v>
      </c>
      <c r="M270" s="80">
        <v>2</v>
      </c>
      <c r="N270" s="136">
        <v>0</v>
      </c>
      <c r="O270" s="136">
        <v>0</v>
      </c>
      <c r="P270" s="80">
        <v>1</v>
      </c>
      <c r="Q270" s="80">
        <v>1</v>
      </c>
      <c r="R270" s="80">
        <v>1</v>
      </c>
      <c r="S270" s="80">
        <v>1</v>
      </c>
      <c r="T270" s="80">
        <v>0</v>
      </c>
      <c r="U270" s="128" t="s">
        <v>294</v>
      </c>
      <c r="V270" s="128" t="s">
        <v>294</v>
      </c>
      <c r="W270" s="7"/>
    </row>
    <row r="271" spans="1:23" x14ac:dyDescent="0.3">
      <c r="A271" s="80" t="s">
        <v>1150</v>
      </c>
      <c r="B271" s="80" t="s">
        <v>1280</v>
      </c>
      <c r="C271" s="80" t="s">
        <v>1310</v>
      </c>
      <c r="D271" s="81"/>
      <c r="E271" s="80"/>
      <c r="F271" s="80"/>
      <c r="G271" s="80"/>
      <c r="H271" s="80"/>
      <c r="I271" s="80"/>
      <c r="J271" s="80"/>
      <c r="K271" s="80"/>
      <c r="L271" s="80"/>
      <c r="M271" s="80"/>
      <c r="N271" s="136"/>
      <c r="O271" s="136"/>
      <c r="P271" s="80"/>
      <c r="Q271" s="80"/>
      <c r="R271" s="80"/>
      <c r="S271" s="80"/>
      <c r="T271" s="80"/>
      <c r="U271" s="80"/>
      <c r="V271" s="80"/>
    </row>
    <row r="272" spans="1:23" x14ac:dyDescent="0.3">
      <c r="A272" s="80" t="s">
        <v>1148</v>
      </c>
      <c r="B272" s="80" t="s">
        <v>1280</v>
      </c>
      <c r="C272" s="80" t="s">
        <v>1147</v>
      </c>
      <c r="D272" s="81"/>
      <c r="E272" s="80"/>
      <c r="F272" s="80"/>
      <c r="G272" s="80"/>
      <c r="H272" s="80"/>
      <c r="I272" s="80"/>
      <c r="J272" s="80"/>
      <c r="K272" s="80"/>
      <c r="L272" s="80"/>
      <c r="M272" s="80"/>
      <c r="N272" s="136"/>
      <c r="O272" s="136"/>
      <c r="P272" s="80"/>
      <c r="Q272" s="80"/>
      <c r="R272" s="80"/>
      <c r="S272" s="80"/>
      <c r="T272" s="80"/>
      <c r="U272" s="80"/>
      <c r="V272" s="80"/>
    </row>
    <row r="273" spans="1:23" x14ac:dyDescent="0.3">
      <c r="A273" s="80" t="s">
        <v>1309</v>
      </c>
      <c r="B273" s="80" t="s">
        <v>1280</v>
      </c>
      <c r="C273" s="80" t="s">
        <v>1308</v>
      </c>
      <c r="D273" s="81">
        <v>2</v>
      </c>
      <c r="E273" s="80">
        <v>1</v>
      </c>
      <c r="F273" s="80">
        <v>2</v>
      </c>
      <c r="G273" s="80">
        <v>2</v>
      </c>
      <c r="H273" s="80">
        <v>2</v>
      </c>
      <c r="I273" s="80">
        <v>2</v>
      </c>
      <c r="J273" s="80">
        <v>4</v>
      </c>
      <c r="K273" s="80">
        <v>2</v>
      </c>
      <c r="L273" s="80">
        <v>1</v>
      </c>
      <c r="M273" s="80">
        <v>2</v>
      </c>
      <c r="N273" s="136">
        <v>1</v>
      </c>
      <c r="O273" s="136">
        <v>1</v>
      </c>
      <c r="P273" s="80">
        <v>1</v>
      </c>
      <c r="Q273" s="80">
        <v>2</v>
      </c>
      <c r="R273" s="80">
        <v>1</v>
      </c>
      <c r="S273" s="80">
        <v>1</v>
      </c>
      <c r="T273" s="80">
        <v>2</v>
      </c>
      <c r="U273" s="80" t="s">
        <v>1307</v>
      </c>
      <c r="V273" s="80" t="s">
        <v>1306</v>
      </c>
    </row>
    <row r="274" spans="1:23" x14ac:dyDescent="0.3">
      <c r="A274" s="80" t="s">
        <v>1305</v>
      </c>
      <c r="B274" s="80" t="s">
        <v>1280</v>
      </c>
      <c r="C274" s="80" t="s">
        <v>1304</v>
      </c>
      <c r="D274" s="81">
        <v>2</v>
      </c>
      <c r="E274" s="80">
        <v>2</v>
      </c>
      <c r="F274" s="80">
        <v>2</v>
      </c>
      <c r="G274" s="80">
        <v>2</v>
      </c>
      <c r="H274" s="80">
        <v>1</v>
      </c>
      <c r="I274" s="80">
        <v>1</v>
      </c>
      <c r="J274" s="80">
        <v>6</v>
      </c>
      <c r="K274" s="80">
        <v>2</v>
      </c>
      <c r="L274" s="80">
        <v>1</v>
      </c>
      <c r="M274" s="80">
        <v>1</v>
      </c>
      <c r="N274" s="136">
        <v>1</v>
      </c>
      <c r="O274" s="136">
        <v>1</v>
      </c>
      <c r="P274" s="80">
        <v>1</v>
      </c>
      <c r="Q274" s="80">
        <v>1</v>
      </c>
      <c r="R274" s="80">
        <v>2</v>
      </c>
      <c r="S274" s="80">
        <v>1</v>
      </c>
      <c r="T274" s="80">
        <v>0</v>
      </c>
      <c r="U274" s="80" t="s">
        <v>1301</v>
      </c>
      <c r="V274" s="80" t="s">
        <v>1300</v>
      </c>
      <c r="W274" s="69"/>
    </row>
    <row r="275" spans="1:23" x14ac:dyDescent="0.3">
      <c r="A275" s="80" t="s">
        <v>1303</v>
      </c>
      <c r="B275" s="80" t="s">
        <v>1280</v>
      </c>
      <c r="C275" s="80" t="s">
        <v>1302</v>
      </c>
      <c r="D275" s="81">
        <v>2</v>
      </c>
      <c r="E275" s="80">
        <v>2</v>
      </c>
      <c r="F275" s="80">
        <v>2</v>
      </c>
      <c r="G275" s="80">
        <v>2</v>
      </c>
      <c r="H275" s="80">
        <v>1</v>
      </c>
      <c r="I275" s="80">
        <v>1</v>
      </c>
      <c r="J275" s="80">
        <v>6</v>
      </c>
      <c r="K275" s="80">
        <v>2</v>
      </c>
      <c r="L275" s="80">
        <v>1</v>
      </c>
      <c r="M275" s="80">
        <v>1</v>
      </c>
      <c r="N275" s="136">
        <v>1</v>
      </c>
      <c r="O275" s="136">
        <v>1</v>
      </c>
      <c r="P275" s="80">
        <v>1</v>
      </c>
      <c r="Q275" s="80">
        <v>1</v>
      </c>
      <c r="R275" s="80">
        <v>2</v>
      </c>
      <c r="S275" s="80">
        <v>1</v>
      </c>
      <c r="T275" s="80">
        <v>0</v>
      </c>
      <c r="U275" s="80" t="s">
        <v>1301</v>
      </c>
      <c r="V275" s="80" t="s">
        <v>1300</v>
      </c>
      <c r="W275" s="69"/>
    </row>
    <row r="276" spans="1:23" x14ac:dyDescent="0.3">
      <c r="A276" s="80" t="s">
        <v>1144</v>
      </c>
      <c r="B276" s="80" t="s">
        <v>1280</v>
      </c>
      <c r="C276" s="80" t="s">
        <v>1143</v>
      </c>
      <c r="D276" s="81">
        <v>4</v>
      </c>
      <c r="E276" s="80">
        <v>4</v>
      </c>
      <c r="F276" s="80">
        <v>3</v>
      </c>
      <c r="G276" s="80">
        <v>6</v>
      </c>
      <c r="H276" s="80">
        <v>5</v>
      </c>
      <c r="I276" s="80">
        <v>4</v>
      </c>
      <c r="J276" s="80">
        <v>5</v>
      </c>
      <c r="K276" s="80">
        <v>5</v>
      </c>
      <c r="L276" s="80">
        <v>4</v>
      </c>
      <c r="M276" s="80">
        <v>5</v>
      </c>
      <c r="N276" s="136">
        <v>2</v>
      </c>
      <c r="O276" s="136">
        <v>2</v>
      </c>
      <c r="P276" s="80">
        <v>3</v>
      </c>
      <c r="Q276" s="80">
        <v>3</v>
      </c>
      <c r="R276" s="80">
        <v>3</v>
      </c>
      <c r="S276" s="80">
        <v>3</v>
      </c>
      <c r="T276" s="80">
        <v>2</v>
      </c>
      <c r="U276" s="129" t="s">
        <v>2096</v>
      </c>
      <c r="V276" s="129" t="s">
        <v>2097</v>
      </c>
    </row>
    <row r="277" spans="1:23" s="41" customFormat="1" x14ac:dyDescent="0.3">
      <c r="A277" s="80" t="s">
        <v>1142</v>
      </c>
      <c r="B277" s="80" t="s">
        <v>1280</v>
      </c>
      <c r="C277" s="80" t="s">
        <v>1141</v>
      </c>
      <c r="D277" s="81">
        <v>4</v>
      </c>
      <c r="E277" s="80">
        <v>4</v>
      </c>
      <c r="F277" s="80">
        <v>3</v>
      </c>
      <c r="G277" s="80">
        <v>6</v>
      </c>
      <c r="H277" s="80">
        <v>5</v>
      </c>
      <c r="I277" s="80">
        <v>4</v>
      </c>
      <c r="J277" s="80">
        <v>5</v>
      </c>
      <c r="K277" s="80">
        <v>5</v>
      </c>
      <c r="L277" s="80">
        <v>4</v>
      </c>
      <c r="M277" s="80">
        <v>5</v>
      </c>
      <c r="N277" s="136">
        <v>2</v>
      </c>
      <c r="O277" s="136">
        <v>2</v>
      </c>
      <c r="P277" s="80">
        <v>3</v>
      </c>
      <c r="Q277" s="80">
        <v>3</v>
      </c>
      <c r="R277" s="80">
        <v>3</v>
      </c>
      <c r="S277" s="80">
        <v>3</v>
      </c>
      <c r="T277" s="80">
        <v>2</v>
      </c>
      <c r="U277" s="129" t="s">
        <v>2096</v>
      </c>
      <c r="V277" s="129" t="s">
        <v>2097</v>
      </c>
    </row>
    <row r="278" spans="1:23" x14ac:dyDescent="0.3">
      <c r="A278" s="80" t="s">
        <v>1140</v>
      </c>
      <c r="B278" s="80" t="s">
        <v>1280</v>
      </c>
      <c r="C278" s="80" t="s">
        <v>1139</v>
      </c>
      <c r="D278" s="81">
        <v>4</v>
      </c>
      <c r="E278" s="80">
        <v>4</v>
      </c>
      <c r="F278" s="80">
        <v>3</v>
      </c>
      <c r="G278" s="80">
        <v>6</v>
      </c>
      <c r="H278" s="80">
        <v>5</v>
      </c>
      <c r="I278" s="80">
        <v>4</v>
      </c>
      <c r="J278" s="80">
        <v>5</v>
      </c>
      <c r="K278" s="80">
        <v>5</v>
      </c>
      <c r="L278" s="80">
        <v>4</v>
      </c>
      <c r="M278" s="80">
        <v>5</v>
      </c>
      <c r="N278" s="136">
        <v>2</v>
      </c>
      <c r="O278" s="136">
        <v>2</v>
      </c>
      <c r="P278" s="80">
        <v>3</v>
      </c>
      <c r="Q278" s="80">
        <v>3</v>
      </c>
      <c r="R278" s="80">
        <v>3</v>
      </c>
      <c r="S278" s="80">
        <v>3</v>
      </c>
      <c r="T278" s="80">
        <v>2</v>
      </c>
      <c r="U278" s="129" t="s">
        <v>2096</v>
      </c>
      <c r="V278" s="129" t="s">
        <v>2097</v>
      </c>
    </row>
    <row r="279" spans="1:23" x14ac:dyDescent="0.3">
      <c r="A279" s="80" t="s">
        <v>1299</v>
      </c>
      <c r="B279" s="80" t="s">
        <v>1280</v>
      </c>
      <c r="C279" s="80" t="s">
        <v>1298</v>
      </c>
      <c r="D279" s="81">
        <v>1</v>
      </c>
      <c r="E279" s="80">
        <v>1</v>
      </c>
      <c r="F279" s="80">
        <v>1</v>
      </c>
      <c r="G279" s="80">
        <v>2</v>
      </c>
      <c r="H279" s="80">
        <v>1</v>
      </c>
      <c r="I279" s="80">
        <v>2</v>
      </c>
      <c r="J279" s="80">
        <v>2</v>
      </c>
      <c r="K279" s="80">
        <v>1</v>
      </c>
      <c r="L279" s="80">
        <v>1</v>
      </c>
      <c r="M279" s="80">
        <v>1</v>
      </c>
      <c r="N279" s="136">
        <v>1</v>
      </c>
      <c r="O279" s="136">
        <v>1</v>
      </c>
      <c r="P279" s="80">
        <v>1</v>
      </c>
      <c r="Q279" s="80">
        <v>1</v>
      </c>
      <c r="R279" s="80">
        <v>4</v>
      </c>
      <c r="S279" s="80">
        <v>3</v>
      </c>
      <c r="T279" s="80">
        <v>1</v>
      </c>
      <c r="U279" s="80" t="s">
        <v>1297</v>
      </c>
      <c r="V279" s="80" t="s">
        <v>1296</v>
      </c>
    </row>
    <row r="280" spans="1:23" x14ac:dyDescent="0.3">
      <c r="A280" s="80" t="s">
        <v>1295</v>
      </c>
      <c r="B280" s="80" t="s">
        <v>1280</v>
      </c>
      <c r="C280" s="80" t="s">
        <v>1294</v>
      </c>
      <c r="D280" s="81">
        <v>2</v>
      </c>
      <c r="E280" s="80">
        <v>2</v>
      </c>
      <c r="F280" s="80">
        <v>1</v>
      </c>
      <c r="G280" s="80">
        <v>1</v>
      </c>
      <c r="H280" s="80">
        <v>2</v>
      </c>
      <c r="I280" s="80">
        <v>1</v>
      </c>
      <c r="J280" s="80">
        <v>3</v>
      </c>
      <c r="K280" s="80">
        <v>1</v>
      </c>
      <c r="L280" s="80">
        <v>1</v>
      </c>
      <c r="M280" s="80">
        <v>1</v>
      </c>
      <c r="N280" s="136">
        <v>0</v>
      </c>
      <c r="O280" s="136">
        <v>0</v>
      </c>
      <c r="P280" s="80">
        <v>1</v>
      </c>
      <c r="Q280" s="80">
        <v>1</v>
      </c>
      <c r="R280" s="80">
        <v>2</v>
      </c>
      <c r="S280" s="80">
        <v>1</v>
      </c>
      <c r="T280" s="80">
        <v>0</v>
      </c>
      <c r="U280" s="80" t="s">
        <v>294</v>
      </c>
      <c r="V280" s="80" t="s">
        <v>294</v>
      </c>
      <c r="W280" s="7"/>
    </row>
    <row r="281" spans="1:23" ht="15" customHeight="1" x14ac:dyDescent="0.3">
      <c r="A281" s="80" t="s">
        <v>1293</v>
      </c>
      <c r="B281" s="80" t="s">
        <v>1280</v>
      </c>
      <c r="C281" s="80" t="s">
        <v>1292</v>
      </c>
      <c r="D281" s="81">
        <v>4</v>
      </c>
      <c r="E281" s="80">
        <v>2</v>
      </c>
      <c r="F281" s="80">
        <v>2</v>
      </c>
      <c r="G281" s="80">
        <v>2</v>
      </c>
      <c r="H281" s="80">
        <v>2</v>
      </c>
      <c r="I281" s="80">
        <v>1</v>
      </c>
      <c r="J281" s="80">
        <v>4</v>
      </c>
      <c r="K281" s="80">
        <v>2</v>
      </c>
      <c r="L281" s="80">
        <v>2</v>
      </c>
      <c r="M281" s="80">
        <v>3</v>
      </c>
      <c r="N281" s="136">
        <v>1</v>
      </c>
      <c r="O281" s="136">
        <v>1</v>
      </c>
      <c r="P281" s="80">
        <v>2</v>
      </c>
      <c r="Q281" s="80">
        <v>1</v>
      </c>
      <c r="R281" s="80">
        <v>1</v>
      </c>
      <c r="S281" s="80">
        <v>2</v>
      </c>
      <c r="T281" s="80">
        <v>1</v>
      </c>
      <c r="U281" s="80" t="s">
        <v>1289</v>
      </c>
      <c r="V281" s="80" t="s">
        <v>1288</v>
      </c>
    </row>
    <row r="282" spans="1:23" x14ac:dyDescent="0.3">
      <c r="A282" s="80" t="s">
        <v>1291</v>
      </c>
      <c r="B282" s="80" t="s">
        <v>1280</v>
      </c>
      <c r="C282" s="80" t="s">
        <v>1290</v>
      </c>
      <c r="D282" s="81">
        <v>4</v>
      </c>
      <c r="E282" s="80">
        <v>2</v>
      </c>
      <c r="F282" s="80">
        <v>2</v>
      </c>
      <c r="G282" s="80">
        <v>2</v>
      </c>
      <c r="H282" s="80">
        <v>2</v>
      </c>
      <c r="I282" s="80">
        <v>1</v>
      </c>
      <c r="J282" s="80">
        <v>4</v>
      </c>
      <c r="K282" s="80">
        <v>2</v>
      </c>
      <c r="L282" s="80">
        <v>2</v>
      </c>
      <c r="M282" s="80">
        <v>3</v>
      </c>
      <c r="N282" s="136">
        <v>1</v>
      </c>
      <c r="O282" s="136">
        <v>1</v>
      </c>
      <c r="P282" s="80">
        <v>2</v>
      </c>
      <c r="Q282" s="80">
        <v>1</v>
      </c>
      <c r="R282" s="80">
        <v>1</v>
      </c>
      <c r="S282" s="80">
        <v>2</v>
      </c>
      <c r="T282" s="80">
        <v>1</v>
      </c>
      <c r="U282" s="80" t="s">
        <v>1289</v>
      </c>
      <c r="V282" s="80" t="s">
        <v>1288</v>
      </c>
    </row>
    <row r="283" spans="1:23" x14ac:dyDescent="0.3">
      <c r="A283" s="80" t="s">
        <v>1136</v>
      </c>
      <c r="B283" s="80" t="s">
        <v>1280</v>
      </c>
      <c r="C283" s="80" t="s">
        <v>1135</v>
      </c>
      <c r="D283" s="81">
        <v>1</v>
      </c>
      <c r="E283" s="80">
        <v>2</v>
      </c>
      <c r="F283" s="80">
        <v>1</v>
      </c>
      <c r="G283" s="80">
        <v>5</v>
      </c>
      <c r="H283" s="80">
        <v>4</v>
      </c>
      <c r="I283" s="80">
        <v>2</v>
      </c>
      <c r="J283" s="80">
        <v>8</v>
      </c>
      <c r="K283" s="80">
        <v>3</v>
      </c>
      <c r="L283" s="80">
        <v>3</v>
      </c>
      <c r="M283" s="80">
        <v>4</v>
      </c>
      <c r="N283" s="136">
        <v>1</v>
      </c>
      <c r="O283" s="114">
        <v>1</v>
      </c>
      <c r="P283" s="80">
        <v>4</v>
      </c>
      <c r="Q283" s="80">
        <v>3</v>
      </c>
      <c r="R283" s="80">
        <v>4</v>
      </c>
      <c r="S283" s="80">
        <v>3</v>
      </c>
      <c r="T283" s="80">
        <v>1</v>
      </c>
      <c r="U283" s="80" t="s">
        <v>1134</v>
      </c>
      <c r="V283" s="80" t="s">
        <v>2238</v>
      </c>
    </row>
    <row r="284" spans="1:23" x14ac:dyDescent="0.3">
      <c r="A284" s="80" t="s">
        <v>1133</v>
      </c>
      <c r="B284" s="80" t="s">
        <v>1280</v>
      </c>
      <c r="C284" s="80" t="s">
        <v>1132</v>
      </c>
      <c r="D284" s="81"/>
      <c r="E284" s="80"/>
      <c r="F284" s="80"/>
      <c r="G284" s="80"/>
      <c r="H284" s="80"/>
      <c r="I284" s="80"/>
      <c r="J284" s="80"/>
      <c r="K284" s="80"/>
      <c r="L284" s="80"/>
      <c r="M284" s="80"/>
      <c r="N284" s="136"/>
      <c r="O284" s="136"/>
      <c r="P284" s="80"/>
      <c r="Q284" s="80"/>
      <c r="R284" s="80"/>
      <c r="S284" s="80"/>
      <c r="T284" s="80"/>
      <c r="U284" s="80"/>
      <c r="V284" s="80"/>
    </row>
    <row r="285" spans="1:23" x14ac:dyDescent="0.3">
      <c r="A285" s="80" t="s">
        <v>1131</v>
      </c>
      <c r="B285" s="80" t="s">
        <v>1280</v>
      </c>
      <c r="C285" s="80" t="s">
        <v>1130</v>
      </c>
      <c r="D285" s="81">
        <v>2</v>
      </c>
      <c r="E285" s="80">
        <v>2</v>
      </c>
      <c r="F285" s="80">
        <v>2</v>
      </c>
      <c r="G285" s="80">
        <v>2</v>
      </c>
      <c r="H285" s="80">
        <v>2</v>
      </c>
      <c r="I285" s="80">
        <v>1</v>
      </c>
      <c r="J285" s="80">
        <v>6</v>
      </c>
      <c r="K285" s="80">
        <v>1</v>
      </c>
      <c r="L285" s="80">
        <v>2</v>
      </c>
      <c r="M285" s="80">
        <v>4</v>
      </c>
      <c r="N285" s="114">
        <v>0</v>
      </c>
      <c r="O285" s="114">
        <v>0</v>
      </c>
      <c r="P285" s="82">
        <v>1</v>
      </c>
      <c r="Q285" s="82">
        <v>1</v>
      </c>
      <c r="R285" s="82">
        <v>1</v>
      </c>
      <c r="S285" s="82">
        <v>1</v>
      </c>
      <c r="T285" s="82">
        <v>0</v>
      </c>
      <c r="U285" s="82" t="s">
        <v>1129</v>
      </c>
      <c r="V285" s="80" t="s">
        <v>1129</v>
      </c>
      <c r="W285" s="7"/>
    </row>
    <row r="286" spans="1:23" x14ac:dyDescent="0.3">
      <c r="A286" s="80" t="s">
        <v>1128</v>
      </c>
      <c r="B286" s="80" t="s">
        <v>1280</v>
      </c>
      <c r="C286" s="80" t="s">
        <v>2239</v>
      </c>
      <c r="D286" s="81">
        <v>3</v>
      </c>
      <c r="E286" s="80"/>
      <c r="F286" s="80"/>
      <c r="G286" s="80"/>
      <c r="H286" s="80"/>
      <c r="I286" s="80"/>
      <c r="J286" s="80"/>
      <c r="K286" s="80"/>
      <c r="L286" s="80"/>
      <c r="M286" s="80"/>
      <c r="N286" s="136">
        <v>2</v>
      </c>
      <c r="O286" s="136">
        <v>1</v>
      </c>
      <c r="P286" s="80"/>
      <c r="Q286" s="80"/>
      <c r="R286" s="80"/>
      <c r="S286" s="80"/>
      <c r="T286" s="80">
        <v>1</v>
      </c>
      <c r="U286" s="130" t="s">
        <v>2237</v>
      </c>
      <c r="V286" s="130" t="s">
        <v>2100</v>
      </c>
    </row>
    <row r="287" spans="1:23" x14ac:dyDescent="0.3">
      <c r="A287" s="80" t="s">
        <v>1287</v>
      </c>
      <c r="B287" s="80" t="s">
        <v>1280</v>
      </c>
      <c r="C287" s="80" t="s">
        <v>1286</v>
      </c>
      <c r="D287" s="81">
        <v>1</v>
      </c>
      <c r="E287" s="80">
        <v>1</v>
      </c>
      <c r="F287" s="80">
        <v>1</v>
      </c>
      <c r="G287" s="80">
        <v>2</v>
      </c>
      <c r="H287" s="80">
        <v>1</v>
      </c>
      <c r="I287" s="80">
        <v>2</v>
      </c>
      <c r="J287" s="80">
        <v>3</v>
      </c>
      <c r="K287" s="80">
        <v>2</v>
      </c>
      <c r="L287" s="80">
        <v>1</v>
      </c>
      <c r="M287" s="80">
        <v>3</v>
      </c>
      <c r="N287" s="136">
        <v>1</v>
      </c>
      <c r="O287" s="136">
        <v>1</v>
      </c>
      <c r="P287" s="80">
        <v>2</v>
      </c>
      <c r="Q287" s="80">
        <v>2</v>
      </c>
      <c r="R287" s="80">
        <v>2</v>
      </c>
      <c r="S287" s="80">
        <v>3</v>
      </c>
      <c r="T287" s="80">
        <v>1</v>
      </c>
      <c r="U287" s="80" t="s">
        <v>1285</v>
      </c>
      <c r="V287" s="80" t="s">
        <v>1284</v>
      </c>
    </row>
    <row r="288" spans="1:23" x14ac:dyDescent="0.3">
      <c r="A288" s="80" t="s">
        <v>1283</v>
      </c>
      <c r="B288" s="80" t="s">
        <v>1280</v>
      </c>
      <c r="C288" s="80" t="s">
        <v>1282</v>
      </c>
      <c r="D288" s="81"/>
      <c r="E288" s="80"/>
      <c r="F288" s="80"/>
      <c r="G288" s="80"/>
      <c r="H288" s="80"/>
      <c r="I288" s="80"/>
      <c r="J288" s="80"/>
      <c r="K288" s="80"/>
      <c r="L288" s="80"/>
      <c r="M288" s="80"/>
      <c r="N288" s="136"/>
      <c r="O288" s="136"/>
      <c r="P288" s="80"/>
      <c r="Q288" s="80"/>
      <c r="R288" s="80"/>
      <c r="S288" s="80"/>
      <c r="T288" s="80"/>
      <c r="U288" s="80"/>
      <c r="V288" s="80"/>
    </row>
    <row r="289" spans="1:50" x14ac:dyDescent="0.3">
      <c r="A289" s="80" t="s">
        <v>1281</v>
      </c>
      <c r="B289" s="80" t="s">
        <v>1280</v>
      </c>
      <c r="C289" s="80" t="s">
        <v>1279</v>
      </c>
      <c r="D289" s="81">
        <v>1</v>
      </c>
      <c r="E289" s="80">
        <v>1</v>
      </c>
      <c r="F289" s="80">
        <v>1</v>
      </c>
      <c r="G289" s="80">
        <v>2</v>
      </c>
      <c r="H289" s="80">
        <v>1</v>
      </c>
      <c r="I289" s="80">
        <v>1</v>
      </c>
      <c r="J289" s="80">
        <v>3</v>
      </c>
      <c r="K289" s="80">
        <v>2</v>
      </c>
      <c r="L289" s="80">
        <v>1</v>
      </c>
      <c r="M289" s="80">
        <v>2</v>
      </c>
      <c r="N289" s="136">
        <v>0</v>
      </c>
      <c r="O289" s="136">
        <v>0</v>
      </c>
      <c r="P289" s="80">
        <v>1</v>
      </c>
      <c r="Q289" s="80">
        <v>1</v>
      </c>
      <c r="R289" s="80">
        <v>1</v>
      </c>
      <c r="S289" s="80">
        <v>1</v>
      </c>
      <c r="T289" s="80">
        <v>0</v>
      </c>
      <c r="U289" s="80" t="s">
        <v>294</v>
      </c>
      <c r="V289" s="80" t="s">
        <v>294</v>
      </c>
      <c r="W289" s="7"/>
    </row>
    <row r="290" spans="1:50" x14ac:dyDescent="0.3">
      <c r="A290" s="78" t="s">
        <v>1278</v>
      </c>
      <c r="B290" s="78" t="s">
        <v>1257</v>
      </c>
      <c r="C290" s="78" t="s">
        <v>1277</v>
      </c>
      <c r="D290" s="79">
        <v>1</v>
      </c>
      <c r="E290" s="78">
        <v>2</v>
      </c>
      <c r="F290" s="78">
        <v>1</v>
      </c>
      <c r="G290" s="78">
        <v>2</v>
      </c>
      <c r="H290" s="78">
        <v>2</v>
      </c>
      <c r="I290" s="78">
        <v>1</v>
      </c>
      <c r="J290" s="78">
        <v>4</v>
      </c>
      <c r="K290" s="78">
        <v>1</v>
      </c>
      <c r="L290" s="78">
        <v>1</v>
      </c>
      <c r="M290" s="78">
        <v>4</v>
      </c>
      <c r="N290" s="79">
        <v>0</v>
      </c>
      <c r="O290" s="79">
        <v>0</v>
      </c>
      <c r="P290" s="78">
        <v>1</v>
      </c>
      <c r="Q290" s="78">
        <v>1</v>
      </c>
      <c r="R290" s="78">
        <v>1</v>
      </c>
      <c r="S290" s="78">
        <v>1</v>
      </c>
      <c r="T290" s="78">
        <v>0</v>
      </c>
      <c r="U290" s="78" t="s">
        <v>294</v>
      </c>
      <c r="V290" s="78" t="s">
        <v>294</v>
      </c>
      <c r="W290" s="7"/>
    </row>
    <row r="291" spans="1:50" x14ac:dyDescent="0.3">
      <c r="A291" s="78" t="s">
        <v>1276</v>
      </c>
      <c r="B291" s="78" t="s">
        <v>1257</v>
      </c>
      <c r="C291" s="78" t="s">
        <v>1275</v>
      </c>
      <c r="D291" s="79">
        <v>2</v>
      </c>
      <c r="E291" s="78">
        <v>2</v>
      </c>
      <c r="F291" s="78">
        <v>3</v>
      </c>
      <c r="G291" s="78">
        <v>2</v>
      </c>
      <c r="H291" s="78">
        <v>4</v>
      </c>
      <c r="I291" s="78">
        <v>2</v>
      </c>
      <c r="J291" s="78">
        <v>5</v>
      </c>
      <c r="K291" s="78">
        <v>2</v>
      </c>
      <c r="L291" s="78">
        <v>1</v>
      </c>
      <c r="M291" s="78">
        <v>2</v>
      </c>
      <c r="N291" s="79">
        <v>1</v>
      </c>
      <c r="O291" s="79">
        <v>1</v>
      </c>
      <c r="P291" s="78">
        <v>1</v>
      </c>
      <c r="Q291" s="78">
        <v>1</v>
      </c>
      <c r="R291" s="78">
        <v>3</v>
      </c>
      <c r="S291" s="78">
        <v>1</v>
      </c>
      <c r="T291" s="78">
        <v>1</v>
      </c>
      <c r="U291" s="78" t="s">
        <v>1274</v>
      </c>
      <c r="V291" s="78" t="s">
        <v>1273</v>
      </c>
    </row>
    <row r="292" spans="1:50" x14ac:dyDescent="0.3">
      <c r="A292" s="78" t="s">
        <v>1272</v>
      </c>
      <c r="B292" s="78" t="s">
        <v>1257</v>
      </c>
      <c r="C292" s="78" t="s">
        <v>1271</v>
      </c>
      <c r="D292" s="79">
        <v>2</v>
      </c>
      <c r="E292" s="78">
        <v>2</v>
      </c>
      <c r="F292" s="78">
        <v>2</v>
      </c>
      <c r="G292" s="78">
        <v>3</v>
      </c>
      <c r="H292" s="78">
        <v>3</v>
      </c>
      <c r="I292" s="78">
        <v>3</v>
      </c>
      <c r="J292" s="78">
        <v>6</v>
      </c>
      <c r="K292" s="78">
        <v>2</v>
      </c>
      <c r="L292" s="78">
        <v>3</v>
      </c>
      <c r="M292" s="78">
        <v>5</v>
      </c>
      <c r="N292" s="79">
        <v>1</v>
      </c>
      <c r="O292" s="79">
        <v>1</v>
      </c>
      <c r="P292" s="78">
        <v>2</v>
      </c>
      <c r="Q292" s="78">
        <v>2</v>
      </c>
      <c r="R292" s="78">
        <v>2</v>
      </c>
      <c r="S292" s="78">
        <v>2</v>
      </c>
      <c r="T292" s="78">
        <v>1</v>
      </c>
      <c r="U292" s="78" t="s">
        <v>2113</v>
      </c>
      <c r="V292" s="122" t="s">
        <v>2114</v>
      </c>
    </row>
    <row r="293" spans="1:50" x14ac:dyDescent="0.3">
      <c r="A293" s="78" t="s">
        <v>1270</v>
      </c>
      <c r="B293" s="78" t="s">
        <v>1257</v>
      </c>
      <c r="C293" s="78" t="s">
        <v>1269</v>
      </c>
      <c r="D293" s="79">
        <v>2</v>
      </c>
      <c r="E293" s="78">
        <v>2</v>
      </c>
      <c r="F293" s="78">
        <v>2</v>
      </c>
      <c r="G293" s="78">
        <v>2</v>
      </c>
      <c r="H293" s="78">
        <v>1</v>
      </c>
      <c r="I293" s="78">
        <v>1</v>
      </c>
      <c r="J293" s="78">
        <v>1</v>
      </c>
      <c r="K293" s="78">
        <v>1</v>
      </c>
      <c r="L293" s="78">
        <v>2</v>
      </c>
      <c r="M293" s="78">
        <v>2</v>
      </c>
      <c r="N293" s="79">
        <v>0</v>
      </c>
      <c r="O293" s="79">
        <v>0</v>
      </c>
      <c r="P293" s="78">
        <v>1</v>
      </c>
      <c r="Q293" s="78">
        <v>1</v>
      </c>
      <c r="R293" s="78">
        <v>1</v>
      </c>
      <c r="S293" s="78">
        <v>0</v>
      </c>
      <c r="T293" s="78">
        <v>0</v>
      </c>
      <c r="U293" s="78" t="s">
        <v>294</v>
      </c>
      <c r="V293" s="78" t="s">
        <v>294</v>
      </c>
      <c r="W293" s="7"/>
    </row>
    <row r="294" spans="1:50" x14ac:dyDescent="0.3">
      <c r="A294" s="78" t="s">
        <v>1268</v>
      </c>
      <c r="B294" s="78" t="s">
        <v>1257</v>
      </c>
      <c r="C294" s="78" t="s">
        <v>1267</v>
      </c>
      <c r="D294" s="79">
        <v>1</v>
      </c>
      <c r="E294" s="78">
        <v>2</v>
      </c>
      <c r="F294" s="78">
        <v>1</v>
      </c>
      <c r="G294" s="78">
        <v>1</v>
      </c>
      <c r="H294" s="78">
        <v>1</v>
      </c>
      <c r="I294" s="78">
        <v>2</v>
      </c>
      <c r="J294" s="78">
        <v>1</v>
      </c>
      <c r="K294" s="78">
        <v>1</v>
      </c>
      <c r="L294" s="78">
        <v>1</v>
      </c>
      <c r="M294" s="78">
        <v>2</v>
      </c>
      <c r="N294" s="79">
        <v>0</v>
      </c>
      <c r="O294" s="79">
        <v>0</v>
      </c>
      <c r="P294" s="78">
        <v>1</v>
      </c>
      <c r="Q294" s="78">
        <v>1</v>
      </c>
      <c r="R294" s="78">
        <v>1</v>
      </c>
      <c r="S294" s="78">
        <v>1</v>
      </c>
      <c r="T294" s="78">
        <v>1</v>
      </c>
      <c r="U294" s="78" t="s">
        <v>294</v>
      </c>
      <c r="V294" s="78" t="s">
        <v>294</v>
      </c>
      <c r="W294" s="68"/>
    </row>
    <row r="295" spans="1:50" s="41" customFormat="1" x14ac:dyDescent="0.3">
      <c r="A295" s="78" t="s">
        <v>1266</v>
      </c>
      <c r="B295" s="78" t="s">
        <v>1257</v>
      </c>
      <c r="C295" s="78" t="s">
        <v>1265</v>
      </c>
      <c r="D295" s="79">
        <v>1</v>
      </c>
      <c r="E295" s="78">
        <v>2</v>
      </c>
      <c r="F295" s="78">
        <v>1</v>
      </c>
      <c r="G295" s="78">
        <v>1</v>
      </c>
      <c r="H295" s="78">
        <v>1</v>
      </c>
      <c r="I295" s="78">
        <v>1</v>
      </c>
      <c r="J295" s="78">
        <v>1</v>
      </c>
      <c r="K295" s="78">
        <v>1</v>
      </c>
      <c r="L295" s="78">
        <v>1</v>
      </c>
      <c r="M295" s="78">
        <v>1</v>
      </c>
      <c r="N295" s="79">
        <v>0</v>
      </c>
      <c r="O295" s="79">
        <v>0</v>
      </c>
      <c r="P295" s="78">
        <v>2</v>
      </c>
      <c r="Q295" s="78">
        <v>1</v>
      </c>
      <c r="R295" s="78">
        <v>1</v>
      </c>
      <c r="S295" s="78">
        <v>1</v>
      </c>
      <c r="T295" s="78">
        <v>0</v>
      </c>
      <c r="U295" s="78" t="s">
        <v>294</v>
      </c>
      <c r="V295" s="78" t="s">
        <v>294</v>
      </c>
      <c r="W295" s="40"/>
    </row>
    <row r="296" spans="1:50" x14ac:dyDescent="0.3">
      <c r="A296" s="78" t="s">
        <v>1264</v>
      </c>
      <c r="B296" s="78" t="s">
        <v>1257</v>
      </c>
      <c r="C296" s="78" t="s">
        <v>1263</v>
      </c>
      <c r="D296" s="79">
        <v>8</v>
      </c>
      <c r="E296" s="78">
        <v>1</v>
      </c>
      <c r="F296" s="78">
        <v>1</v>
      </c>
      <c r="G296" s="78">
        <v>10</v>
      </c>
      <c r="H296" s="78">
        <v>6</v>
      </c>
      <c r="I296" s="78">
        <v>3</v>
      </c>
      <c r="J296" s="78">
        <v>10</v>
      </c>
      <c r="K296" s="78">
        <v>3</v>
      </c>
      <c r="L296" s="78">
        <v>1</v>
      </c>
      <c r="M296" s="78">
        <v>6</v>
      </c>
      <c r="N296" s="79">
        <v>4</v>
      </c>
      <c r="O296" s="79">
        <v>4</v>
      </c>
      <c r="P296" s="78">
        <v>8</v>
      </c>
      <c r="Q296" s="78">
        <v>4</v>
      </c>
      <c r="R296" s="78">
        <v>7</v>
      </c>
      <c r="S296" s="78">
        <v>11</v>
      </c>
      <c r="T296" s="78">
        <v>2</v>
      </c>
      <c r="U296" s="78" t="s">
        <v>1262</v>
      </c>
      <c r="V296" s="78" t="s">
        <v>811</v>
      </c>
    </row>
    <row r="297" spans="1:50" x14ac:dyDescent="0.3">
      <c r="A297" s="78" t="s">
        <v>1261</v>
      </c>
      <c r="B297" s="78" t="s">
        <v>1257</v>
      </c>
      <c r="C297" s="78" t="s">
        <v>1260</v>
      </c>
      <c r="D297" s="79">
        <v>2</v>
      </c>
      <c r="E297" s="78">
        <v>2</v>
      </c>
      <c r="F297" s="78">
        <v>1</v>
      </c>
      <c r="G297" s="78">
        <v>3</v>
      </c>
      <c r="H297" s="78">
        <v>2</v>
      </c>
      <c r="I297" s="78">
        <v>3</v>
      </c>
      <c r="J297" s="78">
        <v>2</v>
      </c>
      <c r="K297" s="78">
        <v>1</v>
      </c>
      <c r="L297" s="78">
        <v>1</v>
      </c>
      <c r="M297" s="78">
        <v>5</v>
      </c>
      <c r="N297" s="79">
        <v>2</v>
      </c>
      <c r="O297" s="79">
        <v>1</v>
      </c>
      <c r="P297" s="78">
        <v>2</v>
      </c>
      <c r="Q297" s="78">
        <v>2</v>
      </c>
      <c r="R297" s="78">
        <v>2</v>
      </c>
      <c r="S297" s="78">
        <v>3</v>
      </c>
      <c r="T297" s="78">
        <v>0</v>
      </c>
      <c r="U297" s="78" t="s">
        <v>2240</v>
      </c>
      <c r="V297" s="78" t="s">
        <v>1259</v>
      </c>
      <c r="W297" s="69"/>
    </row>
    <row r="298" spans="1:50" x14ac:dyDescent="0.3">
      <c r="A298" s="78" t="s">
        <v>1258</v>
      </c>
      <c r="B298" s="78" t="s">
        <v>1257</v>
      </c>
      <c r="C298" s="78" t="s">
        <v>2241</v>
      </c>
      <c r="D298" s="79">
        <v>1</v>
      </c>
      <c r="E298" s="78">
        <v>2</v>
      </c>
      <c r="F298" s="78">
        <v>1</v>
      </c>
      <c r="G298" s="78">
        <v>2</v>
      </c>
      <c r="H298" s="78">
        <v>2</v>
      </c>
      <c r="I298" s="78">
        <v>1</v>
      </c>
      <c r="J298" s="78">
        <v>3</v>
      </c>
      <c r="K298" s="78">
        <v>1</v>
      </c>
      <c r="L298" s="78">
        <v>2</v>
      </c>
      <c r="M298" s="78">
        <v>3</v>
      </c>
      <c r="N298" s="79">
        <v>3</v>
      </c>
      <c r="O298" s="79">
        <v>3</v>
      </c>
      <c r="P298" s="78">
        <v>3</v>
      </c>
      <c r="Q298" s="78">
        <v>2</v>
      </c>
      <c r="R298" s="78">
        <v>3</v>
      </c>
      <c r="S298" s="78">
        <v>1</v>
      </c>
      <c r="T298" s="78">
        <v>2</v>
      </c>
      <c r="U298" s="78" t="s">
        <v>1256</v>
      </c>
      <c r="V298" s="78" t="s">
        <v>2242</v>
      </c>
    </row>
    <row r="299" spans="1:50" x14ac:dyDescent="0.3">
      <c r="A299" s="77" t="s">
        <v>1255</v>
      </c>
      <c r="B299" s="77" t="s">
        <v>1174</v>
      </c>
      <c r="C299" s="77" t="s">
        <v>1254</v>
      </c>
      <c r="D299" s="76">
        <v>5</v>
      </c>
      <c r="E299" s="77">
        <v>2</v>
      </c>
      <c r="F299" s="77">
        <v>1</v>
      </c>
      <c r="G299" s="77">
        <v>3</v>
      </c>
      <c r="H299" s="77">
        <v>1</v>
      </c>
      <c r="I299" s="77">
        <v>8</v>
      </c>
      <c r="J299" s="77">
        <v>1</v>
      </c>
      <c r="K299" s="77">
        <v>2</v>
      </c>
      <c r="L299" s="77">
        <v>3</v>
      </c>
      <c r="M299" s="77">
        <v>3</v>
      </c>
      <c r="N299" s="135">
        <v>0</v>
      </c>
      <c r="O299" s="135">
        <v>0</v>
      </c>
      <c r="P299" s="77">
        <v>1</v>
      </c>
      <c r="Q299" s="77">
        <v>2</v>
      </c>
      <c r="R299" s="77">
        <v>1</v>
      </c>
      <c r="S299" s="77">
        <v>0</v>
      </c>
      <c r="T299" s="75">
        <v>0</v>
      </c>
      <c r="U299" s="77" t="s">
        <v>294</v>
      </c>
      <c r="V299" s="77" t="s">
        <v>294</v>
      </c>
      <c r="W299" s="7"/>
    </row>
    <row r="300" spans="1:50" x14ac:dyDescent="0.3">
      <c r="A300" s="75" t="s">
        <v>1253</v>
      </c>
      <c r="B300" s="75" t="s">
        <v>1174</v>
      </c>
      <c r="C300" s="75" t="s">
        <v>1252</v>
      </c>
      <c r="D300" s="76">
        <v>2</v>
      </c>
      <c r="E300" s="75">
        <v>2</v>
      </c>
      <c r="F300" s="75">
        <v>1</v>
      </c>
      <c r="G300" s="75">
        <v>3</v>
      </c>
      <c r="H300" s="75">
        <v>2</v>
      </c>
      <c r="I300" s="75">
        <v>1</v>
      </c>
      <c r="J300" s="75">
        <v>2</v>
      </c>
      <c r="K300" s="75">
        <v>3</v>
      </c>
      <c r="L300" s="75">
        <v>3</v>
      </c>
      <c r="M300" s="75">
        <v>4</v>
      </c>
      <c r="N300" s="76">
        <v>1</v>
      </c>
      <c r="O300" s="76">
        <v>1</v>
      </c>
      <c r="P300" s="75">
        <v>3</v>
      </c>
      <c r="Q300" s="75">
        <v>2</v>
      </c>
      <c r="R300" s="75">
        <v>3</v>
      </c>
      <c r="S300" s="75">
        <v>4</v>
      </c>
      <c r="T300" s="75"/>
      <c r="U300" s="75" t="s">
        <v>1251</v>
      </c>
      <c r="V300" s="75" t="s">
        <v>2243</v>
      </c>
    </row>
    <row r="301" spans="1:50" s="75" customFormat="1" x14ac:dyDescent="0.3">
      <c r="A301" s="75" t="s">
        <v>1250</v>
      </c>
      <c r="B301" s="75" t="s">
        <v>1174</v>
      </c>
      <c r="C301" s="75" t="s">
        <v>1249</v>
      </c>
      <c r="D301" s="76">
        <v>1</v>
      </c>
      <c r="E301" s="75">
        <v>2</v>
      </c>
      <c r="F301" s="75">
        <v>1</v>
      </c>
      <c r="G301" s="75">
        <v>4</v>
      </c>
      <c r="H301" s="75">
        <v>1</v>
      </c>
      <c r="I301" s="75">
        <v>2</v>
      </c>
      <c r="J301" s="75">
        <v>1</v>
      </c>
      <c r="K301" s="75">
        <v>1</v>
      </c>
      <c r="L301" s="75">
        <v>1</v>
      </c>
      <c r="M301" s="75">
        <v>2</v>
      </c>
      <c r="N301" s="76">
        <v>1</v>
      </c>
      <c r="O301" s="76">
        <v>1</v>
      </c>
      <c r="P301" s="75">
        <v>2</v>
      </c>
      <c r="Q301" s="75">
        <v>1</v>
      </c>
      <c r="R301" s="75">
        <v>1</v>
      </c>
      <c r="S301" s="75">
        <v>1</v>
      </c>
      <c r="T301" s="75">
        <v>1</v>
      </c>
      <c r="U301" s="75" t="s">
        <v>1248</v>
      </c>
      <c r="V301" s="75" t="s">
        <v>1247</v>
      </c>
      <c r="W301"/>
      <c r="X301"/>
      <c r="Y301"/>
      <c r="Z301"/>
      <c r="AA301"/>
      <c r="AB301"/>
      <c r="AC301"/>
      <c r="AD301"/>
      <c r="AE301"/>
      <c r="AF301"/>
      <c r="AG301"/>
      <c r="AH301"/>
      <c r="AI301"/>
      <c r="AJ301"/>
      <c r="AK301"/>
      <c r="AL301"/>
      <c r="AM301"/>
      <c r="AN301"/>
      <c r="AO301"/>
      <c r="AP301"/>
      <c r="AQ301"/>
      <c r="AR301"/>
      <c r="AS301"/>
      <c r="AT301"/>
      <c r="AU301"/>
      <c r="AV301"/>
      <c r="AW301"/>
      <c r="AX301"/>
    </row>
    <row r="302" spans="1:50" s="75" customFormat="1" x14ac:dyDescent="0.3">
      <c r="A302" s="75" t="s">
        <v>1246</v>
      </c>
      <c r="B302" s="75" t="s">
        <v>1174</v>
      </c>
      <c r="C302" s="75" t="s">
        <v>1245</v>
      </c>
      <c r="D302" s="76">
        <v>2</v>
      </c>
      <c r="E302" s="75">
        <v>2</v>
      </c>
      <c r="F302" s="75">
        <v>2</v>
      </c>
      <c r="G302" s="75">
        <v>4</v>
      </c>
      <c r="H302" s="75">
        <v>7</v>
      </c>
      <c r="I302" s="75">
        <v>1</v>
      </c>
      <c r="J302" s="75">
        <v>5</v>
      </c>
      <c r="K302" s="75">
        <v>2</v>
      </c>
      <c r="L302" s="75">
        <v>1</v>
      </c>
      <c r="M302" s="75">
        <v>3</v>
      </c>
      <c r="N302" s="76">
        <v>1</v>
      </c>
      <c r="O302" s="76">
        <v>1</v>
      </c>
      <c r="P302" s="75">
        <v>1</v>
      </c>
      <c r="Q302" s="75">
        <v>1</v>
      </c>
      <c r="R302" s="75">
        <v>1</v>
      </c>
      <c r="S302" s="75">
        <v>2</v>
      </c>
      <c r="T302" s="75">
        <v>1</v>
      </c>
      <c r="U302" s="75" t="s">
        <v>1244</v>
      </c>
      <c r="V302" s="75" t="s">
        <v>1243</v>
      </c>
      <c r="W302"/>
      <c r="X302"/>
      <c r="Y302"/>
      <c r="Z302"/>
      <c r="AA302"/>
      <c r="AB302"/>
      <c r="AC302"/>
      <c r="AD302"/>
      <c r="AE302"/>
      <c r="AF302"/>
      <c r="AG302"/>
      <c r="AH302"/>
      <c r="AI302"/>
      <c r="AJ302"/>
      <c r="AK302"/>
      <c r="AL302"/>
      <c r="AM302"/>
      <c r="AN302"/>
      <c r="AO302"/>
      <c r="AP302"/>
      <c r="AQ302"/>
      <c r="AR302"/>
      <c r="AS302"/>
      <c r="AT302"/>
      <c r="AU302"/>
      <c r="AV302"/>
      <c r="AW302"/>
      <c r="AX302"/>
    </row>
    <row r="303" spans="1:50" s="75" customFormat="1" x14ac:dyDescent="0.3">
      <c r="A303" s="75" t="s">
        <v>1242</v>
      </c>
      <c r="B303" s="75" t="s">
        <v>1174</v>
      </c>
      <c r="C303" s="75" t="s">
        <v>1241</v>
      </c>
      <c r="D303" s="76">
        <v>1</v>
      </c>
      <c r="E303" s="75">
        <v>1</v>
      </c>
      <c r="F303" s="75">
        <v>1</v>
      </c>
      <c r="G303" s="75">
        <v>1</v>
      </c>
      <c r="H303" s="75">
        <v>1</v>
      </c>
      <c r="I303" s="75">
        <v>1</v>
      </c>
      <c r="J303" s="75">
        <v>2</v>
      </c>
      <c r="K303" s="75">
        <v>1</v>
      </c>
      <c r="L303" s="75">
        <v>1</v>
      </c>
      <c r="M303" s="75">
        <v>2</v>
      </c>
      <c r="N303" s="76">
        <v>1</v>
      </c>
      <c r="O303" s="76">
        <v>1</v>
      </c>
      <c r="P303" s="75">
        <v>1</v>
      </c>
      <c r="Q303" s="75">
        <v>1</v>
      </c>
      <c r="R303" s="75">
        <v>2</v>
      </c>
      <c r="S303" s="75">
        <v>1</v>
      </c>
      <c r="T303" s="75">
        <v>0</v>
      </c>
      <c r="U303" s="75" t="s">
        <v>1240</v>
      </c>
      <c r="V303" s="75" t="s">
        <v>1239</v>
      </c>
      <c r="W303" s="69"/>
      <c r="X303"/>
      <c r="Y303"/>
      <c r="Z303"/>
      <c r="AA303"/>
      <c r="AB303"/>
      <c r="AC303"/>
      <c r="AD303"/>
      <c r="AE303"/>
      <c r="AF303"/>
      <c r="AG303"/>
      <c r="AH303"/>
      <c r="AI303"/>
      <c r="AJ303"/>
      <c r="AK303"/>
      <c r="AL303"/>
      <c r="AM303"/>
      <c r="AN303"/>
      <c r="AO303"/>
      <c r="AP303"/>
      <c r="AQ303"/>
      <c r="AR303"/>
      <c r="AS303"/>
      <c r="AT303"/>
      <c r="AU303"/>
      <c r="AV303"/>
      <c r="AW303"/>
      <c r="AX303"/>
    </row>
    <row r="304" spans="1:50" s="75" customFormat="1" x14ac:dyDescent="0.3">
      <c r="A304" s="75" t="s">
        <v>1238</v>
      </c>
      <c r="B304" s="75" t="s">
        <v>1174</v>
      </c>
      <c r="C304" s="75" t="s">
        <v>1237</v>
      </c>
      <c r="D304" s="76">
        <v>6</v>
      </c>
      <c r="E304" s="75">
        <v>1</v>
      </c>
      <c r="F304" s="75">
        <v>3</v>
      </c>
      <c r="G304" s="75">
        <v>2</v>
      </c>
      <c r="H304" s="75">
        <v>2</v>
      </c>
      <c r="I304" s="75">
        <v>1</v>
      </c>
      <c r="J304" s="75">
        <v>4</v>
      </c>
      <c r="K304" s="75">
        <v>3</v>
      </c>
      <c r="L304" s="75">
        <v>1</v>
      </c>
      <c r="M304" s="75">
        <v>2</v>
      </c>
      <c r="N304" s="76">
        <v>1</v>
      </c>
      <c r="O304" s="76">
        <v>1</v>
      </c>
      <c r="P304" s="75">
        <v>1</v>
      </c>
      <c r="Q304" s="75">
        <v>3</v>
      </c>
      <c r="R304" s="75">
        <v>4</v>
      </c>
      <c r="S304" s="75">
        <v>4</v>
      </c>
      <c r="T304" s="75">
        <v>0</v>
      </c>
      <c r="U304" s="75" t="s">
        <v>1209</v>
      </c>
      <c r="V304" s="75" t="s">
        <v>1208</v>
      </c>
      <c r="W304" s="69"/>
      <c r="X304"/>
      <c r="Y304"/>
      <c r="Z304"/>
      <c r="AA304"/>
      <c r="AB304"/>
      <c r="AC304"/>
      <c r="AD304"/>
      <c r="AE304"/>
      <c r="AF304"/>
      <c r="AG304"/>
      <c r="AH304"/>
      <c r="AI304"/>
      <c r="AJ304"/>
      <c r="AK304"/>
      <c r="AL304"/>
      <c r="AM304"/>
      <c r="AN304"/>
      <c r="AO304"/>
      <c r="AP304"/>
      <c r="AQ304"/>
      <c r="AR304"/>
      <c r="AS304"/>
      <c r="AT304"/>
      <c r="AU304"/>
      <c r="AV304"/>
      <c r="AW304"/>
      <c r="AX304"/>
    </row>
    <row r="305" spans="1:50" s="75" customFormat="1" x14ac:dyDescent="0.3">
      <c r="A305" s="75" t="s">
        <v>1236</v>
      </c>
      <c r="B305" s="75" t="s">
        <v>1174</v>
      </c>
      <c r="C305" s="75" t="s">
        <v>1235</v>
      </c>
      <c r="D305" s="76">
        <v>1</v>
      </c>
      <c r="E305" s="75">
        <v>1</v>
      </c>
      <c r="F305" s="75">
        <v>1</v>
      </c>
      <c r="G305" s="75">
        <v>3</v>
      </c>
      <c r="H305" s="75">
        <v>1</v>
      </c>
      <c r="I305" s="75">
        <v>1</v>
      </c>
      <c r="J305" s="75">
        <v>1</v>
      </c>
      <c r="K305" s="75">
        <v>1</v>
      </c>
      <c r="L305" s="75">
        <v>1</v>
      </c>
      <c r="M305" s="75">
        <v>1</v>
      </c>
      <c r="N305" s="76">
        <v>1</v>
      </c>
      <c r="O305" s="76">
        <v>1</v>
      </c>
      <c r="P305" s="75">
        <v>2</v>
      </c>
      <c r="Q305" s="75">
        <v>1</v>
      </c>
      <c r="R305" s="75">
        <v>1</v>
      </c>
      <c r="S305" s="75">
        <v>1</v>
      </c>
      <c r="T305" s="75">
        <v>1</v>
      </c>
      <c r="U305" s="75" t="s">
        <v>1234</v>
      </c>
      <c r="V305" s="75" t="s">
        <v>1233</v>
      </c>
      <c r="W305"/>
      <c r="X305"/>
      <c r="Y305"/>
      <c r="Z305"/>
      <c r="AA305"/>
      <c r="AB305"/>
      <c r="AC305"/>
      <c r="AD305"/>
      <c r="AE305"/>
      <c r="AF305"/>
      <c r="AG305"/>
      <c r="AH305"/>
      <c r="AI305"/>
      <c r="AJ305"/>
      <c r="AK305"/>
      <c r="AL305"/>
      <c r="AM305"/>
      <c r="AN305"/>
      <c r="AO305"/>
      <c r="AP305"/>
      <c r="AQ305"/>
      <c r="AR305"/>
      <c r="AS305"/>
      <c r="AT305"/>
      <c r="AU305"/>
      <c r="AV305"/>
      <c r="AW305"/>
      <c r="AX305"/>
    </row>
    <row r="306" spans="1:50" s="75" customFormat="1" x14ac:dyDescent="0.3">
      <c r="A306" s="75" t="s">
        <v>1232</v>
      </c>
      <c r="B306" s="75" t="s">
        <v>1174</v>
      </c>
      <c r="C306" s="75" t="s">
        <v>2115</v>
      </c>
      <c r="D306" s="76">
        <v>1</v>
      </c>
      <c r="E306" s="75">
        <v>1</v>
      </c>
      <c r="F306" s="75">
        <v>1</v>
      </c>
      <c r="G306" s="75">
        <v>3</v>
      </c>
      <c r="H306" s="75">
        <v>1</v>
      </c>
      <c r="I306" s="75">
        <v>1</v>
      </c>
      <c r="J306" s="75">
        <v>1</v>
      </c>
      <c r="K306" s="75">
        <v>2</v>
      </c>
      <c r="L306" s="75">
        <v>1</v>
      </c>
      <c r="M306" s="75">
        <v>6</v>
      </c>
      <c r="N306" s="76">
        <v>1</v>
      </c>
      <c r="O306" s="76">
        <v>1</v>
      </c>
      <c r="P306" s="75">
        <v>1</v>
      </c>
      <c r="Q306" s="75">
        <v>1</v>
      </c>
      <c r="R306" s="75">
        <v>1</v>
      </c>
      <c r="S306" s="75">
        <v>1</v>
      </c>
      <c r="T306" s="75">
        <v>1</v>
      </c>
      <c r="U306" s="75" t="s">
        <v>1231</v>
      </c>
      <c r="V306" s="127" t="s">
        <v>2116</v>
      </c>
      <c r="W306"/>
      <c r="X306"/>
      <c r="Y306"/>
      <c r="Z306"/>
      <c r="AA306"/>
      <c r="AB306"/>
      <c r="AC306"/>
      <c r="AD306"/>
      <c r="AE306"/>
      <c r="AF306"/>
      <c r="AG306"/>
      <c r="AH306"/>
      <c r="AI306"/>
      <c r="AJ306"/>
      <c r="AK306"/>
      <c r="AL306"/>
      <c r="AM306"/>
      <c r="AN306"/>
      <c r="AO306"/>
      <c r="AP306"/>
      <c r="AQ306"/>
      <c r="AR306"/>
      <c r="AS306"/>
      <c r="AT306"/>
      <c r="AU306"/>
      <c r="AV306"/>
      <c r="AW306"/>
      <c r="AX306"/>
    </row>
    <row r="307" spans="1:50" x14ac:dyDescent="0.3">
      <c r="A307" s="75" t="s">
        <v>1230</v>
      </c>
      <c r="B307" s="75" t="s">
        <v>1174</v>
      </c>
      <c r="C307" s="75" t="s">
        <v>1229</v>
      </c>
      <c r="D307" s="76">
        <v>1</v>
      </c>
      <c r="E307" s="75">
        <v>1</v>
      </c>
      <c r="F307" s="75">
        <v>1</v>
      </c>
      <c r="G307" s="75">
        <v>1</v>
      </c>
      <c r="H307" s="75">
        <v>1</v>
      </c>
      <c r="I307" s="75">
        <v>1</v>
      </c>
      <c r="J307" s="75">
        <v>2</v>
      </c>
      <c r="K307" s="75">
        <v>2</v>
      </c>
      <c r="L307" s="75">
        <v>1</v>
      </c>
      <c r="M307" s="75">
        <v>2</v>
      </c>
      <c r="N307" s="76">
        <v>1</v>
      </c>
      <c r="O307" s="76">
        <v>1</v>
      </c>
      <c r="P307" s="75">
        <v>0</v>
      </c>
      <c r="Q307" s="75">
        <v>1</v>
      </c>
      <c r="R307" s="75">
        <v>1</v>
      </c>
      <c r="S307" s="75">
        <v>2</v>
      </c>
      <c r="T307" s="75">
        <v>0</v>
      </c>
      <c r="U307" s="75" t="s">
        <v>1228</v>
      </c>
      <c r="V307" s="75" t="s">
        <v>1227</v>
      </c>
      <c r="W307" s="69"/>
    </row>
    <row r="308" spans="1:50" x14ac:dyDescent="0.3">
      <c r="A308" s="75" t="s">
        <v>1226</v>
      </c>
      <c r="B308" s="75" t="s">
        <v>1174</v>
      </c>
      <c r="C308" s="75" t="s">
        <v>1225</v>
      </c>
      <c r="D308" s="76">
        <v>3</v>
      </c>
      <c r="E308" s="75">
        <v>1</v>
      </c>
      <c r="F308" s="75">
        <v>2</v>
      </c>
      <c r="G308" s="75">
        <v>0</v>
      </c>
      <c r="H308" s="75">
        <v>2</v>
      </c>
      <c r="I308" s="75">
        <v>2</v>
      </c>
      <c r="J308" s="75">
        <v>1</v>
      </c>
      <c r="K308" s="75">
        <v>4</v>
      </c>
      <c r="L308" s="75">
        <v>1</v>
      </c>
      <c r="M308" s="75">
        <v>4</v>
      </c>
      <c r="N308" s="76">
        <v>0</v>
      </c>
      <c r="O308" s="76">
        <v>0</v>
      </c>
      <c r="P308" s="75">
        <v>0</v>
      </c>
      <c r="Q308" s="75">
        <v>4</v>
      </c>
      <c r="R308" s="75">
        <v>3</v>
      </c>
      <c r="S308" s="75">
        <v>1</v>
      </c>
      <c r="T308" s="75">
        <v>3</v>
      </c>
      <c r="U308" s="134" t="s">
        <v>294</v>
      </c>
      <c r="V308" s="134" t="s">
        <v>294</v>
      </c>
      <c r="W308" s="68"/>
    </row>
    <row r="309" spans="1:50" x14ac:dyDescent="0.3">
      <c r="A309" s="75" t="s">
        <v>1224</v>
      </c>
      <c r="B309" s="75" t="s">
        <v>1174</v>
      </c>
      <c r="C309" s="75" t="s">
        <v>1223</v>
      </c>
      <c r="D309" s="76">
        <v>3</v>
      </c>
      <c r="E309" s="75">
        <v>1</v>
      </c>
      <c r="F309" s="75">
        <v>2</v>
      </c>
      <c r="G309" s="75">
        <v>0</v>
      </c>
      <c r="H309" s="75">
        <v>2</v>
      </c>
      <c r="I309" s="75">
        <v>2</v>
      </c>
      <c r="J309" s="75">
        <v>1</v>
      </c>
      <c r="K309" s="75">
        <v>4</v>
      </c>
      <c r="L309" s="75">
        <v>1</v>
      </c>
      <c r="M309" s="75">
        <v>4</v>
      </c>
      <c r="N309" s="76">
        <v>0</v>
      </c>
      <c r="O309" s="76">
        <v>0</v>
      </c>
      <c r="P309" s="75">
        <v>0</v>
      </c>
      <c r="Q309" s="75">
        <v>4</v>
      </c>
      <c r="R309" s="75">
        <v>3</v>
      </c>
      <c r="S309" s="75">
        <v>1</v>
      </c>
      <c r="T309" s="75">
        <v>3</v>
      </c>
      <c r="U309" s="134" t="s">
        <v>294</v>
      </c>
      <c r="V309" s="134" t="s">
        <v>294</v>
      </c>
      <c r="W309" s="68"/>
    </row>
    <row r="310" spans="1:50" x14ac:dyDescent="0.3">
      <c r="A310" s="75" t="s">
        <v>1222</v>
      </c>
      <c r="B310" s="75" t="s">
        <v>1174</v>
      </c>
      <c r="C310" s="75" t="s">
        <v>2244</v>
      </c>
      <c r="D310" s="76">
        <v>2</v>
      </c>
      <c r="E310" s="75">
        <v>2</v>
      </c>
      <c r="F310" s="75">
        <v>1</v>
      </c>
      <c r="G310" s="75">
        <v>3</v>
      </c>
      <c r="H310" s="75">
        <v>3</v>
      </c>
      <c r="I310" s="75">
        <v>2</v>
      </c>
      <c r="J310" s="75">
        <v>3</v>
      </c>
      <c r="K310" s="75">
        <v>3</v>
      </c>
      <c r="L310" s="75">
        <v>2</v>
      </c>
      <c r="M310" s="75">
        <v>4</v>
      </c>
      <c r="N310" s="76">
        <v>2</v>
      </c>
      <c r="O310" s="76">
        <v>2</v>
      </c>
      <c r="P310" s="75">
        <v>2</v>
      </c>
      <c r="Q310" s="75">
        <v>3</v>
      </c>
      <c r="R310" s="75">
        <v>2</v>
      </c>
      <c r="S310" s="75">
        <v>1</v>
      </c>
      <c r="T310" s="75">
        <v>1</v>
      </c>
      <c r="U310" s="127" t="s">
        <v>2246</v>
      </c>
      <c r="V310" s="127" t="s">
        <v>2245</v>
      </c>
    </row>
    <row r="311" spans="1:50" x14ac:dyDescent="0.3">
      <c r="A311" s="75" t="s">
        <v>1221</v>
      </c>
      <c r="B311" s="75" t="s">
        <v>1174</v>
      </c>
      <c r="C311" s="75" t="s">
        <v>1220</v>
      </c>
      <c r="D311" s="76">
        <v>2</v>
      </c>
      <c r="E311" s="75">
        <v>2</v>
      </c>
      <c r="F311" s="75">
        <v>1</v>
      </c>
      <c r="G311" s="75">
        <v>2</v>
      </c>
      <c r="H311" s="75">
        <v>1</v>
      </c>
      <c r="I311" s="75">
        <v>1</v>
      </c>
      <c r="J311" s="75">
        <v>3</v>
      </c>
      <c r="K311" s="75">
        <v>2</v>
      </c>
      <c r="L311" s="75">
        <v>2</v>
      </c>
      <c r="M311" s="75">
        <v>3</v>
      </c>
      <c r="N311" s="76">
        <v>1</v>
      </c>
      <c r="O311" s="76">
        <v>1</v>
      </c>
      <c r="P311" s="75">
        <v>1</v>
      </c>
      <c r="Q311" s="75">
        <v>1</v>
      </c>
      <c r="R311" s="75">
        <v>1</v>
      </c>
      <c r="S311" s="75">
        <v>1</v>
      </c>
      <c r="T311" s="75">
        <v>1</v>
      </c>
      <c r="U311" s="75" t="s">
        <v>1217</v>
      </c>
      <c r="V311" s="75" t="s">
        <v>1216</v>
      </c>
    </row>
    <row r="312" spans="1:50" x14ac:dyDescent="0.3">
      <c r="A312" s="75" t="s">
        <v>1219</v>
      </c>
      <c r="B312" s="75" t="s">
        <v>1174</v>
      </c>
      <c r="C312" s="75" t="s">
        <v>1218</v>
      </c>
      <c r="D312" s="76">
        <v>2</v>
      </c>
      <c r="E312" s="75">
        <v>2</v>
      </c>
      <c r="F312" s="75">
        <v>1</v>
      </c>
      <c r="G312" s="75">
        <v>2</v>
      </c>
      <c r="H312" s="75">
        <v>1</v>
      </c>
      <c r="I312" s="75">
        <v>1</v>
      </c>
      <c r="J312" s="75">
        <v>3</v>
      </c>
      <c r="K312" s="75">
        <v>2</v>
      </c>
      <c r="L312" s="75">
        <v>2</v>
      </c>
      <c r="M312" s="75">
        <v>3</v>
      </c>
      <c r="N312" s="76">
        <v>1</v>
      </c>
      <c r="O312" s="76">
        <v>1</v>
      </c>
      <c r="P312" s="75">
        <v>1</v>
      </c>
      <c r="Q312" s="75">
        <v>1</v>
      </c>
      <c r="R312" s="75">
        <v>1</v>
      </c>
      <c r="S312" s="75">
        <v>1</v>
      </c>
      <c r="T312" s="75">
        <v>1</v>
      </c>
      <c r="U312" s="75" t="s">
        <v>1217</v>
      </c>
      <c r="V312" s="75" t="s">
        <v>1216</v>
      </c>
    </row>
    <row r="313" spans="1:50" x14ac:dyDescent="0.3">
      <c r="A313" s="75" t="s">
        <v>1215</v>
      </c>
      <c r="B313" s="75" t="s">
        <v>1174</v>
      </c>
      <c r="C313" s="75" t="s">
        <v>1214</v>
      </c>
      <c r="D313" s="76">
        <v>6</v>
      </c>
      <c r="E313" s="75">
        <v>1</v>
      </c>
      <c r="F313" s="75">
        <v>3</v>
      </c>
      <c r="G313" s="75">
        <v>2</v>
      </c>
      <c r="H313" s="75">
        <v>2</v>
      </c>
      <c r="I313" s="75">
        <v>1</v>
      </c>
      <c r="J313" s="75">
        <v>4</v>
      </c>
      <c r="K313" s="75">
        <v>3</v>
      </c>
      <c r="L313" s="75">
        <v>1</v>
      </c>
      <c r="M313" s="75">
        <v>2</v>
      </c>
      <c r="N313" s="76">
        <v>1</v>
      </c>
      <c r="O313" s="76">
        <v>1</v>
      </c>
      <c r="P313" s="75">
        <v>1</v>
      </c>
      <c r="Q313" s="75">
        <v>3</v>
      </c>
      <c r="R313" s="75">
        <v>4</v>
      </c>
      <c r="S313" s="75">
        <v>4</v>
      </c>
      <c r="T313" s="75">
        <v>0</v>
      </c>
      <c r="U313" s="75" t="s">
        <v>1209</v>
      </c>
      <c r="V313" s="75" t="s">
        <v>1208</v>
      </c>
      <c r="W313" s="69"/>
    </row>
    <row r="314" spans="1:50" x14ac:dyDescent="0.3">
      <c r="A314" s="75" t="s">
        <v>1213</v>
      </c>
      <c r="B314" s="75" t="s">
        <v>1174</v>
      </c>
      <c r="C314" s="75" t="s">
        <v>1212</v>
      </c>
      <c r="D314" s="76">
        <v>6</v>
      </c>
      <c r="E314" s="75">
        <v>1</v>
      </c>
      <c r="F314" s="75">
        <v>3</v>
      </c>
      <c r="G314" s="75">
        <v>2</v>
      </c>
      <c r="H314" s="75">
        <v>2</v>
      </c>
      <c r="I314" s="75">
        <v>1</v>
      </c>
      <c r="J314" s="75">
        <v>4</v>
      </c>
      <c r="K314" s="75">
        <v>3</v>
      </c>
      <c r="L314" s="75">
        <v>1</v>
      </c>
      <c r="M314" s="75">
        <v>2</v>
      </c>
      <c r="N314" s="76">
        <v>1</v>
      </c>
      <c r="O314" s="76">
        <v>1</v>
      </c>
      <c r="P314" s="75">
        <v>1</v>
      </c>
      <c r="Q314" s="75">
        <v>3</v>
      </c>
      <c r="R314" s="75">
        <v>4</v>
      </c>
      <c r="S314" s="75">
        <v>4</v>
      </c>
      <c r="T314" s="75">
        <v>0</v>
      </c>
      <c r="U314" s="75" t="s">
        <v>1209</v>
      </c>
      <c r="V314" s="75" t="s">
        <v>1208</v>
      </c>
      <c r="W314" s="69"/>
    </row>
    <row r="315" spans="1:50" x14ac:dyDescent="0.3">
      <c r="A315" s="75" t="s">
        <v>1211</v>
      </c>
      <c r="B315" s="75" t="s">
        <v>1174</v>
      </c>
      <c r="C315" s="75" t="s">
        <v>1210</v>
      </c>
      <c r="D315" s="76">
        <v>6</v>
      </c>
      <c r="E315" s="75">
        <v>1</v>
      </c>
      <c r="F315" s="75">
        <v>3</v>
      </c>
      <c r="G315" s="75">
        <v>2</v>
      </c>
      <c r="H315" s="75">
        <v>2</v>
      </c>
      <c r="I315" s="75">
        <v>1</v>
      </c>
      <c r="J315" s="75">
        <v>4</v>
      </c>
      <c r="K315" s="75">
        <v>3</v>
      </c>
      <c r="L315" s="75">
        <v>1</v>
      </c>
      <c r="M315" s="75">
        <v>2</v>
      </c>
      <c r="N315" s="76">
        <v>1</v>
      </c>
      <c r="O315" s="76">
        <v>1</v>
      </c>
      <c r="P315" s="75">
        <v>1</v>
      </c>
      <c r="Q315" s="75">
        <v>3</v>
      </c>
      <c r="R315" s="75">
        <v>4</v>
      </c>
      <c r="S315" s="75">
        <v>4</v>
      </c>
      <c r="T315" s="75">
        <v>0</v>
      </c>
      <c r="U315" s="75" t="s">
        <v>1209</v>
      </c>
      <c r="V315" s="75" t="s">
        <v>1208</v>
      </c>
      <c r="W315" s="69"/>
    </row>
    <row r="316" spans="1:50" x14ac:dyDescent="0.3">
      <c r="A316" s="75" t="s">
        <v>1207</v>
      </c>
      <c r="B316" s="75" t="s">
        <v>1174</v>
      </c>
      <c r="C316" s="75" t="s">
        <v>1206</v>
      </c>
      <c r="D316" s="76">
        <v>2</v>
      </c>
      <c r="E316" s="75">
        <v>1</v>
      </c>
      <c r="F316" s="75">
        <v>1</v>
      </c>
      <c r="G316" s="75">
        <v>1</v>
      </c>
      <c r="H316" s="75">
        <v>3</v>
      </c>
      <c r="I316" s="75">
        <v>1</v>
      </c>
      <c r="J316" s="75">
        <v>3</v>
      </c>
      <c r="K316" s="75">
        <v>1</v>
      </c>
      <c r="L316" s="75">
        <v>1</v>
      </c>
      <c r="M316" s="75">
        <v>1</v>
      </c>
      <c r="N316" s="76">
        <v>0</v>
      </c>
      <c r="O316" s="76">
        <v>0</v>
      </c>
      <c r="P316" s="75">
        <v>1</v>
      </c>
      <c r="Q316" s="75">
        <v>1</v>
      </c>
      <c r="R316" s="75">
        <v>1</v>
      </c>
      <c r="S316" s="75">
        <v>1</v>
      </c>
      <c r="T316" s="75"/>
      <c r="U316" s="75" t="s">
        <v>294</v>
      </c>
      <c r="V316" s="75" t="s">
        <v>294</v>
      </c>
      <c r="W316" s="68"/>
    </row>
    <row r="317" spans="1:50" x14ac:dyDescent="0.3">
      <c r="A317" s="75" t="s">
        <v>1205</v>
      </c>
      <c r="B317" s="75" t="s">
        <v>1174</v>
      </c>
      <c r="C317" s="75" t="s">
        <v>1204</v>
      </c>
      <c r="D317" s="76">
        <v>1</v>
      </c>
      <c r="E317" s="75">
        <v>1</v>
      </c>
      <c r="F317" s="75">
        <v>1</v>
      </c>
      <c r="G317" s="75">
        <v>1</v>
      </c>
      <c r="H317" s="75">
        <v>1</v>
      </c>
      <c r="I317" s="75">
        <v>1</v>
      </c>
      <c r="J317" s="75">
        <v>2</v>
      </c>
      <c r="K317" s="75">
        <v>1</v>
      </c>
      <c r="L317" s="75">
        <v>1</v>
      </c>
      <c r="M317" s="75">
        <v>1</v>
      </c>
      <c r="N317" s="76">
        <v>1</v>
      </c>
      <c r="O317" s="76">
        <v>1</v>
      </c>
      <c r="P317" s="75">
        <v>1</v>
      </c>
      <c r="Q317" s="75">
        <v>0</v>
      </c>
      <c r="R317" s="75">
        <v>1</v>
      </c>
      <c r="S317" s="75">
        <v>1</v>
      </c>
      <c r="T317" s="75">
        <v>1</v>
      </c>
      <c r="U317" s="75" t="s">
        <v>1203</v>
      </c>
      <c r="V317" s="75" t="s">
        <v>1202</v>
      </c>
    </row>
    <row r="318" spans="1:50" x14ac:dyDescent="0.3">
      <c r="A318" s="75" t="s">
        <v>1201</v>
      </c>
      <c r="B318" s="75" t="s">
        <v>1174</v>
      </c>
      <c r="C318" s="75" t="s">
        <v>2247</v>
      </c>
      <c r="D318" s="76">
        <v>2</v>
      </c>
      <c r="E318" s="75">
        <v>1</v>
      </c>
      <c r="F318" s="75">
        <v>1</v>
      </c>
      <c r="G318" s="75">
        <v>2</v>
      </c>
      <c r="H318" s="75">
        <v>1</v>
      </c>
      <c r="I318" s="75">
        <v>1</v>
      </c>
      <c r="J318" s="75">
        <v>2</v>
      </c>
      <c r="K318" s="75">
        <v>1</v>
      </c>
      <c r="L318" s="75">
        <v>1</v>
      </c>
      <c r="M318" s="75">
        <v>1</v>
      </c>
      <c r="N318" s="76">
        <v>1</v>
      </c>
      <c r="O318" s="76">
        <v>1</v>
      </c>
      <c r="P318" s="75">
        <v>1</v>
      </c>
      <c r="Q318" s="75">
        <v>1</v>
      </c>
      <c r="R318" s="75">
        <v>1</v>
      </c>
      <c r="S318" s="75">
        <v>1</v>
      </c>
      <c r="T318" s="75">
        <v>1</v>
      </c>
      <c r="U318" s="75" t="s">
        <v>1200</v>
      </c>
      <c r="V318" s="75" t="s">
        <v>2248</v>
      </c>
    </row>
    <row r="319" spans="1:50" x14ac:dyDescent="0.3">
      <c r="A319" s="75" t="s">
        <v>1199</v>
      </c>
      <c r="B319" s="75" t="s">
        <v>1174</v>
      </c>
      <c r="C319" s="75" t="s">
        <v>2249</v>
      </c>
      <c r="D319" s="76">
        <v>1</v>
      </c>
      <c r="E319" s="75">
        <v>1</v>
      </c>
      <c r="F319" s="75">
        <v>2</v>
      </c>
      <c r="G319" s="75">
        <v>1</v>
      </c>
      <c r="H319" s="75">
        <v>1</v>
      </c>
      <c r="I319" s="75">
        <v>1</v>
      </c>
      <c r="J319" s="75">
        <v>1</v>
      </c>
      <c r="K319" s="75">
        <v>4</v>
      </c>
      <c r="L319" s="75">
        <v>1</v>
      </c>
      <c r="M319" s="75">
        <v>1</v>
      </c>
      <c r="N319" s="76">
        <v>1</v>
      </c>
      <c r="O319" s="76">
        <v>1</v>
      </c>
      <c r="P319" s="75">
        <v>1</v>
      </c>
      <c r="Q319" s="75">
        <v>1</v>
      </c>
      <c r="R319" s="75">
        <v>1</v>
      </c>
      <c r="S319" s="75">
        <v>1</v>
      </c>
      <c r="T319" s="75">
        <v>0</v>
      </c>
      <c r="U319" s="75" t="s">
        <v>2250</v>
      </c>
      <c r="V319" s="75" t="s">
        <v>1198</v>
      </c>
      <c r="W319" s="69"/>
    </row>
    <row r="320" spans="1:50" x14ac:dyDescent="0.3">
      <c r="A320" s="75" t="s">
        <v>1197</v>
      </c>
      <c r="B320" s="75" t="s">
        <v>1174</v>
      </c>
      <c r="C320" s="75" t="s">
        <v>1196</v>
      </c>
      <c r="D320" s="76">
        <v>2</v>
      </c>
      <c r="E320" s="75">
        <v>1</v>
      </c>
      <c r="F320" s="75">
        <v>1</v>
      </c>
      <c r="G320" s="75">
        <v>4</v>
      </c>
      <c r="H320" s="75">
        <v>4</v>
      </c>
      <c r="I320" s="75">
        <v>2</v>
      </c>
      <c r="J320" s="75">
        <v>4</v>
      </c>
      <c r="K320" s="75">
        <v>2</v>
      </c>
      <c r="L320" s="75">
        <v>2</v>
      </c>
      <c r="M320" s="75">
        <v>3</v>
      </c>
      <c r="N320" s="76">
        <v>2</v>
      </c>
      <c r="O320" s="76">
        <v>2</v>
      </c>
      <c r="P320" s="75">
        <v>3</v>
      </c>
      <c r="Q320" s="75">
        <v>2</v>
      </c>
      <c r="R320" s="75">
        <v>2</v>
      </c>
      <c r="S320" s="75">
        <v>2</v>
      </c>
      <c r="T320" s="75"/>
      <c r="U320" s="75" t="s">
        <v>1195</v>
      </c>
      <c r="V320" s="75" t="s">
        <v>1194</v>
      </c>
    </row>
    <row r="321" spans="1:50" x14ac:dyDescent="0.3">
      <c r="A321" s="75" t="s">
        <v>1193</v>
      </c>
      <c r="B321" s="75" t="s">
        <v>1174</v>
      </c>
      <c r="C321" s="75" t="s">
        <v>1192</v>
      </c>
      <c r="D321" s="76">
        <v>1</v>
      </c>
      <c r="E321" s="75">
        <v>2</v>
      </c>
      <c r="F321" s="75">
        <v>1</v>
      </c>
      <c r="G321" s="75">
        <v>3</v>
      </c>
      <c r="H321" s="75">
        <v>1</v>
      </c>
      <c r="I321" s="75">
        <v>1</v>
      </c>
      <c r="J321" s="75">
        <v>2</v>
      </c>
      <c r="K321" s="75">
        <v>2</v>
      </c>
      <c r="L321" s="75">
        <v>2</v>
      </c>
      <c r="M321" s="75">
        <v>1</v>
      </c>
      <c r="N321" s="76">
        <v>1</v>
      </c>
      <c r="O321" s="76">
        <v>1</v>
      </c>
      <c r="P321" s="75">
        <v>2</v>
      </c>
      <c r="Q321" s="75">
        <v>1</v>
      </c>
      <c r="R321" s="75">
        <v>2</v>
      </c>
      <c r="S321" s="75">
        <v>1</v>
      </c>
      <c r="T321" s="75">
        <v>1</v>
      </c>
      <c r="U321" s="75" t="s">
        <v>1191</v>
      </c>
      <c r="V321" s="75" t="s">
        <v>1190</v>
      </c>
    </row>
    <row r="322" spans="1:50" x14ac:dyDescent="0.3">
      <c r="A322" s="75" t="s">
        <v>1189</v>
      </c>
      <c r="B322" s="75" t="s">
        <v>1174</v>
      </c>
      <c r="C322" s="75" t="s">
        <v>1188</v>
      </c>
      <c r="D322" s="76">
        <v>1</v>
      </c>
      <c r="E322" s="75">
        <v>1</v>
      </c>
      <c r="F322" s="75">
        <v>2</v>
      </c>
      <c r="G322" s="75">
        <v>1</v>
      </c>
      <c r="H322" s="75">
        <v>1</v>
      </c>
      <c r="I322" s="75">
        <v>1</v>
      </c>
      <c r="J322" s="75">
        <v>3</v>
      </c>
      <c r="K322" s="75">
        <v>1</v>
      </c>
      <c r="L322" s="75">
        <v>2</v>
      </c>
      <c r="M322" s="75">
        <v>2</v>
      </c>
      <c r="N322" s="76">
        <v>0</v>
      </c>
      <c r="O322" s="76">
        <v>0</v>
      </c>
      <c r="P322" s="75">
        <v>1</v>
      </c>
      <c r="Q322" s="75">
        <v>2</v>
      </c>
      <c r="R322" s="75">
        <v>1</v>
      </c>
      <c r="S322" s="75">
        <v>1</v>
      </c>
      <c r="T322" s="75">
        <v>1</v>
      </c>
      <c r="U322" s="75" t="s">
        <v>294</v>
      </c>
      <c r="V322" s="75" t="s">
        <v>294</v>
      </c>
      <c r="W322" s="68"/>
    </row>
    <row r="323" spans="1:50" x14ac:dyDescent="0.3">
      <c r="A323" s="75" t="s">
        <v>1187</v>
      </c>
      <c r="B323" s="75" t="s">
        <v>1174</v>
      </c>
      <c r="C323" s="75" t="s">
        <v>1186</v>
      </c>
      <c r="D323" s="76"/>
      <c r="E323" s="75"/>
      <c r="F323" s="75"/>
      <c r="G323" s="75"/>
      <c r="H323" s="75"/>
      <c r="I323" s="75"/>
      <c r="J323" s="75"/>
      <c r="K323" s="75"/>
      <c r="L323" s="75"/>
      <c r="M323" s="75"/>
      <c r="N323" s="76"/>
      <c r="O323" s="76"/>
      <c r="P323" s="75"/>
      <c r="Q323" s="75"/>
      <c r="R323" s="75"/>
      <c r="S323" s="75"/>
      <c r="T323" s="75"/>
      <c r="U323" s="75"/>
      <c r="V323" s="75"/>
    </row>
    <row r="324" spans="1:50" x14ac:dyDescent="0.3">
      <c r="A324" s="75" t="s">
        <v>1185</v>
      </c>
      <c r="B324" s="75" t="s">
        <v>1174</v>
      </c>
      <c r="C324" s="75" t="s">
        <v>1184</v>
      </c>
      <c r="D324" s="76"/>
      <c r="E324" s="75"/>
      <c r="F324" s="75"/>
      <c r="G324" s="75"/>
      <c r="H324" s="75"/>
      <c r="I324" s="75"/>
      <c r="J324" s="75"/>
      <c r="K324" s="75"/>
      <c r="L324" s="75"/>
      <c r="M324" s="75"/>
      <c r="N324" s="76"/>
      <c r="O324" s="76"/>
      <c r="P324" s="75"/>
      <c r="Q324" s="75"/>
      <c r="R324" s="75"/>
      <c r="S324" s="75"/>
      <c r="T324" s="75"/>
      <c r="U324" s="75"/>
      <c r="V324" s="75"/>
    </row>
    <row r="325" spans="1:50" x14ac:dyDescent="0.3">
      <c r="A325" s="77" t="s">
        <v>1183</v>
      </c>
      <c r="B325" s="77" t="s">
        <v>1174</v>
      </c>
      <c r="C325" s="77" t="s">
        <v>1182</v>
      </c>
      <c r="D325" s="76">
        <v>2</v>
      </c>
      <c r="E325" s="77">
        <v>2</v>
      </c>
      <c r="F325" s="77">
        <v>1</v>
      </c>
      <c r="G325" s="77">
        <v>2</v>
      </c>
      <c r="H325" s="77">
        <v>3</v>
      </c>
      <c r="I325" s="77">
        <v>1</v>
      </c>
      <c r="J325" s="77">
        <v>0</v>
      </c>
      <c r="K325" s="77">
        <v>3</v>
      </c>
      <c r="L325" s="77">
        <v>3</v>
      </c>
      <c r="M325" s="77">
        <v>7</v>
      </c>
      <c r="N325" s="135">
        <v>0</v>
      </c>
      <c r="O325" s="135">
        <v>0</v>
      </c>
      <c r="P325" s="77">
        <v>0</v>
      </c>
      <c r="Q325" s="77">
        <v>0</v>
      </c>
      <c r="R325" s="77">
        <v>1</v>
      </c>
      <c r="S325" s="77">
        <v>0</v>
      </c>
      <c r="T325" s="75">
        <v>0</v>
      </c>
      <c r="U325" s="77" t="s">
        <v>294</v>
      </c>
      <c r="V325" s="77" t="s">
        <v>294</v>
      </c>
      <c r="W325" s="7"/>
    </row>
    <row r="326" spans="1:50" x14ac:dyDescent="0.3">
      <c r="A326" s="75" t="s">
        <v>1181</v>
      </c>
      <c r="B326" s="75" t="s">
        <v>1174</v>
      </c>
      <c r="C326" s="75" t="s">
        <v>1180</v>
      </c>
      <c r="D326" s="76">
        <v>4</v>
      </c>
      <c r="E326" s="75">
        <v>2</v>
      </c>
      <c r="F326" s="75">
        <v>1</v>
      </c>
      <c r="G326" s="75">
        <v>4</v>
      </c>
      <c r="H326" s="75">
        <v>3</v>
      </c>
      <c r="I326" s="75">
        <v>1</v>
      </c>
      <c r="J326" s="75">
        <v>6</v>
      </c>
      <c r="K326" s="75">
        <v>4</v>
      </c>
      <c r="L326" s="75">
        <v>2</v>
      </c>
      <c r="M326" s="75">
        <v>3</v>
      </c>
      <c r="N326" s="76">
        <v>2</v>
      </c>
      <c r="O326" s="76">
        <v>2</v>
      </c>
      <c r="P326" s="75">
        <v>2</v>
      </c>
      <c r="Q326" s="75">
        <v>1</v>
      </c>
      <c r="R326" s="75">
        <v>2</v>
      </c>
      <c r="S326" s="75">
        <v>1</v>
      </c>
      <c r="T326" s="75">
        <v>2</v>
      </c>
      <c r="U326" s="134" t="s">
        <v>1179</v>
      </c>
      <c r="V326" s="134" t="s">
        <v>2188</v>
      </c>
    </row>
    <row r="327" spans="1:50" x14ac:dyDescent="0.3">
      <c r="A327" s="75" t="s">
        <v>1178</v>
      </c>
      <c r="B327" s="75" t="s">
        <v>1174</v>
      </c>
      <c r="C327" s="75" t="s">
        <v>1177</v>
      </c>
      <c r="D327" s="76">
        <v>1</v>
      </c>
      <c r="E327" s="75">
        <v>1</v>
      </c>
      <c r="F327" s="75">
        <v>1</v>
      </c>
      <c r="G327" s="75">
        <v>2</v>
      </c>
      <c r="H327" s="75">
        <v>1</v>
      </c>
      <c r="I327" s="75">
        <v>1</v>
      </c>
      <c r="J327" s="75">
        <v>1</v>
      </c>
      <c r="K327" s="75">
        <v>1</v>
      </c>
      <c r="L327" s="75">
        <v>1</v>
      </c>
      <c r="M327" s="75">
        <v>1</v>
      </c>
      <c r="N327" s="76">
        <v>2</v>
      </c>
      <c r="O327" s="76">
        <v>1</v>
      </c>
      <c r="P327" s="75">
        <v>1</v>
      </c>
      <c r="Q327" s="75">
        <v>1</v>
      </c>
      <c r="R327" s="75">
        <v>2</v>
      </c>
      <c r="S327" s="75">
        <v>1</v>
      </c>
      <c r="T327" s="75">
        <v>1</v>
      </c>
      <c r="U327" s="75" t="s">
        <v>2251</v>
      </c>
      <c r="V327" s="75" t="s">
        <v>1176</v>
      </c>
    </row>
    <row r="328" spans="1:50" x14ac:dyDescent="0.3">
      <c r="A328" s="75" t="s">
        <v>1175</v>
      </c>
      <c r="B328" s="75" t="s">
        <v>1174</v>
      </c>
      <c r="C328" s="75" t="s">
        <v>1173</v>
      </c>
      <c r="D328" s="76">
        <v>2</v>
      </c>
      <c r="E328" s="75">
        <v>1</v>
      </c>
      <c r="F328" s="75">
        <v>0</v>
      </c>
      <c r="G328" s="75">
        <v>2</v>
      </c>
      <c r="H328" s="75">
        <v>1</v>
      </c>
      <c r="I328" s="75">
        <v>1</v>
      </c>
      <c r="J328" s="75">
        <v>5</v>
      </c>
      <c r="K328" s="75">
        <v>1</v>
      </c>
      <c r="L328" s="75">
        <v>1</v>
      </c>
      <c r="M328" s="75">
        <v>1</v>
      </c>
      <c r="N328" s="76">
        <v>0</v>
      </c>
      <c r="O328" s="76">
        <v>0</v>
      </c>
      <c r="P328" s="75">
        <v>2</v>
      </c>
      <c r="Q328" s="75">
        <v>1</v>
      </c>
      <c r="R328" s="75">
        <v>1</v>
      </c>
      <c r="S328" s="75">
        <v>1</v>
      </c>
      <c r="T328" s="75">
        <v>0</v>
      </c>
      <c r="U328" s="135" t="s">
        <v>294</v>
      </c>
      <c r="V328" s="135" t="s">
        <v>294</v>
      </c>
      <c r="W328" s="7"/>
    </row>
    <row r="329" spans="1:50" x14ac:dyDescent="0.3">
      <c r="A329" s="73" t="s">
        <v>1172</v>
      </c>
      <c r="B329" s="73" t="s">
        <v>1127</v>
      </c>
      <c r="C329" s="73" t="s">
        <v>1171</v>
      </c>
      <c r="D329" s="74"/>
      <c r="E329" s="73"/>
      <c r="F329" s="73"/>
      <c r="G329" s="73"/>
      <c r="H329" s="73"/>
      <c r="I329" s="73"/>
      <c r="J329" s="73"/>
      <c r="K329" s="73"/>
      <c r="L329" s="73"/>
      <c r="M329" s="73"/>
      <c r="N329" s="74"/>
      <c r="O329" s="74"/>
      <c r="P329" s="73"/>
      <c r="Q329" s="73"/>
      <c r="R329" s="73"/>
      <c r="S329" s="73"/>
      <c r="T329" s="73"/>
      <c r="U329" s="73"/>
      <c r="V329" s="73"/>
    </row>
    <row r="330" spans="1:50" x14ac:dyDescent="0.3">
      <c r="A330" s="73" t="s">
        <v>1170</v>
      </c>
      <c r="B330" s="73" t="s">
        <v>1127</v>
      </c>
      <c r="C330" s="73" t="s">
        <v>1169</v>
      </c>
      <c r="D330" s="74"/>
      <c r="E330" s="73"/>
      <c r="F330" s="73"/>
      <c r="G330" s="73"/>
      <c r="H330" s="73"/>
      <c r="I330" s="73"/>
      <c r="J330" s="73"/>
      <c r="K330" s="73"/>
      <c r="L330" s="73"/>
      <c r="M330" s="73"/>
      <c r="N330" s="74"/>
      <c r="O330" s="74"/>
      <c r="P330" s="73"/>
      <c r="Q330" s="73"/>
      <c r="R330" s="73"/>
      <c r="S330" s="73"/>
      <c r="T330" s="73"/>
      <c r="U330" s="73"/>
      <c r="V330" s="73"/>
    </row>
    <row r="331" spans="1:50" x14ac:dyDescent="0.3">
      <c r="A331" s="73" t="s">
        <v>1168</v>
      </c>
      <c r="B331" s="73" t="s">
        <v>1127</v>
      </c>
      <c r="C331" s="73" t="s">
        <v>1167</v>
      </c>
      <c r="D331" s="74"/>
      <c r="E331" s="73"/>
      <c r="F331" s="73"/>
      <c r="G331" s="73"/>
      <c r="H331" s="73"/>
      <c r="I331" s="73"/>
      <c r="J331" s="73"/>
      <c r="K331" s="73"/>
      <c r="L331" s="73"/>
      <c r="M331" s="73"/>
      <c r="N331" s="74"/>
      <c r="O331" s="74"/>
      <c r="P331" s="73"/>
      <c r="Q331" s="73"/>
      <c r="R331" s="73"/>
      <c r="S331" s="73"/>
      <c r="T331" s="73"/>
      <c r="U331" s="73"/>
      <c r="V331" s="73"/>
    </row>
    <row r="332" spans="1:50" x14ac:dyDescent="0.3">
      <c r="A332" s="73" t="s">
        <v>1166</v>
      </c>
      <c r="B332" s="73" t="s">
        <v>1127</v>
      </c>
      <c r="C332" s="73" t="s">
        <v>1165</v>
      </c>
      <c r="D332" s="74"/>
      <c r="E332" s="73"/>
      <c r="F332" s="73"/>
      <c r="G332" s="73"/>
      <c r="H332" s="73"/>
      <c r="I332" s="73"/>
      <c r="J332" s="73"/>
      <c r="K332" s="73"/>
      <c r="L332" s="73"/>
      <c r="M332" s="73"/>
      <c r="N332" s="74"/>
      <c r="O332" s="74"/>
      <c r="P332" s="73"/>
      <c r="Q332" s="73"/>
      <c r="R332" s="73"/>
      <c r="S332" s="73"/>
      <c r="T332" s="73"/>
      <c r="U332" s="73"/>
      <c r="V332" s="73"/>
    </row>
    <row r="333" spans="1:50" x14ac:dyDescent="0.3">
      <c r="A333" s="73" t="s">
        <v>1164</v>
      </c>
      <c r="B333" s="73" t="s">
        <v>1127</v>
      </c>
      <c r="C333" s="73" t="s">
        <v>1163</v>
      </c>
      <c r="D333" s="74"/>
      <c r="E333" s="73"/>
      <c r="F333" s="73"/>
      <c r="G333" s="73"/>
      <c r="H333" s="73"/>
      <c r="I333" s="73"/>
      <c r="J333" s="73"/>
      <c r="K333" s="73"/>
      <c r="L333" s="73"/>
      <c r="M333" s="73"/>
      <c r="N333" s="74"/>
      <c r="O333" s="74"/>
      <c r="P333" s="73"/>
      <c r="Q333" s="73"/>
      <c r="R333" s="73"/>
      <c r="S333" s="73"/>
      <c r="T333" s="73"/>
      <c r="U333" s="73"/>
      <c r="V333" s="73"/>
    </row>
    <row r="334" spans="1:50" x14ac:dyDescent="0.3">
      <c r="A334" s="73" t="s">
        <v>1162</v>
      </c>
      <c r="B334" s="73" t="s">
        <v>1127</v>
      </c>
      <c r="C334" s="73" t="s">
        <v>1161</v>
      </c>
      <c r="D334" s="74"/>
      <c r="E334" s="73"/>
      <c r="F334" s="73"/>
      <c r="G334" s="73"/>
      <c r="H334" s="73"/>
      <c r="I334" s="73"/>
      <c r="J334" s="73"/>
      <c r="K334" s="73"/>
      <c r="L334" s="73"/>
      <c r="M334" s="73"/>
      <c r="N334" s="74"/>
      <c r="O334" s="74"/>
      <c r="P334" s="73"/>
      <c r="Q334" s="73"/>
      <c r="R334" s="73"/>
      <c r="S334" s="73"/>
      <c r="T334" s="73"/>
      <c r="U334" s="73"/>
      <c r="V334" s="73"/>
    </row>
    <row r="335" spans="1:50" x14ac:dyDescent="0.3">
      <c r="A335" s="73" t="s">
        <v>1160</v>
      </c>
      <c r="B335" s="73" t="s">
        <v>1127</v>
      </c>
      <c r="C335" s="73" t="s">
        <v>1159</v>
      </c>
      <c r="D335" s="74"/>
      <c r="E335" s="73"/>
      <c r="F335" s="73"/>
      <c r="G335" s="73"/>
      <c r="H335" s="73"/>
      <c r="I335" s="73"/>
      <c r="J335" s="73"/>
      <c r="K335" s="73"/>
      <c r="L335" s="73"/>
      <c r="M335" s="73"/>
      <c r="N335" s="74"/>
      <c r="O335" s="74"/>
      <c r="P335" s="73"/>
      <c r="Q335" s="73"/>
      <c r="R335" s="73"/>
      <c r="S335" s="73"/>
      <c r="T335" s="73"/>
      <c r="U335" s="73"/>
      <c r="V335" s="73"/>
    </row>
    <row r="336" spans="1:50" s="72" customFormat="1" x14ac:dyDescent="0.3">
      <c r="A336" s="73" t="s">
        <v>1158</v>
      </c>
      <c r="B336" s="73" t="s">
        <v>1127</v>
      </c>
      <c r="C336" s="73" t="s">
        <v>1157</v>
      </c>
      <c r="D336" s="74"/>
      <c r="E336" s="73"/>
      <c r="F336" s="73"/>
      <c r="G336" s="73"/>
      <c r="H336" s="73"/>
      <c r="I336" s="73"/>
      <c r="J336" s="73"/>
      <c r="K336" s="73"/>
      <c r="L336" s="73"/>
      <c r="M336" s="73"/>
      <c r="N336" s="74"/>
      <c r="O336" s="74"/>
      <c r="P336" s="73"/>
      <c r="Q336" s="73"/>
      <c r="R336" s="73"/>
      <c r="S336" s="73"/>
      <c r="T336" s="73"/>
      <c r="U336" s="73"/>
      <c r="V336" s="73"/>
      <c r="W336"/>
      <c r="X336"/>
      <c r="Y336"/>
      <c r="Z336"/>
      <c r="AA336"/>
      <c r="AB336"/>
      <c r="AC336"/>
      <c r="AD336"/>
      <c r="AE336"/>
      <c r="AF336"/>
      <c r="AG336"/>
      <c r="AH336"/>
      <c r="AI336"/>
      <c r="AJ336"/>
      <c r="AK336"/>
      <c r="AL336"/>
      <c r="AM336"/>
      <c r="AN336"/>
      <c r="AO336"/>
      <c r="AP336"/>
      <c r="AQ336"/>
      <c r="AR336"/>
      <c r="AS336"/>
      <c r="AT336"/>
      <c r="AU336"/>
      <c r="AV336"/>
      <c r="AW336"/>
      <c r="AX336"/>
    </row>
    <row r="337" spans="1:50" s="72" customFormat="1" x14ac:dyDescent="0.3">
      <c r="A337" s="73" t="s">
        <v>1156</v>
      </c>
      <c r="B337" s="73" t="s">
        <v>1127</v>
      </c>
      <c r="C337" s="73" t="s">
        <v>1155</v>
      </c>
      <c r="D337" s="74"/>
      <c r="E337" s="73"/>
      <c r="F337" s="73"/>
      <c r="G337" s="73"/>
      <c r="H337" s="73"/>
      <c r="I337" s="73"/>
      <c r="J337" s="73"/>
      <c r="K337" s="73"/>
      <c r="L337" s="73"/>
      <c r="M337" s="73"/>
      <c r="N337" s="74"/>
      <c r="O337" s="74"/>
      <c r="P337" s="73"/>
      <c r="Q337" s="73"/>
      <c r="R337" s="73"/>
      <c r="S337" s="73"/>
      <c r="T337" s="73"/>
      <c r="U337" s="73"/>
      <c r="V337" s="73"/>
      <c r="W337"/>
      <c r="X337"/>
      <c r="Y337"/>
      <c r="Z337"/>
      <c r="AA337"/>
      <c r="AB337"/>
      <c r="AC337"/>
      <c r="AD337"/>
      <c r="AE337"/>
      <c r="AF337"/>
      <c r="AG337"/>
      <c r="AH337"/>
      <c r="AI337"/>
      <c r="AJ337"/>
      <c r="AK337"/>
      <c r="AL337"/>
      <c r="AM337"/>
      <c r="AN337"/>
      <c r="AO337"/>
      <c r="AP337"/>
      <c r="AQ337"/>
      <c r="AR337"/>
      <c r="AS337"/>
      <c r="AT337"/>
      <c r="AU337"/>
      <c r="AV337"/>
      <c r="AW337"/>
      <c r="AX337"/>
    </row>
    <row r="338" spans="1:50" s="72" customFormat="1" x14ac:dyDescent="0.3">
      <c r="A338" s="73" t="s">
        <v>1154</v>
      </c>
      <c r="B338" s="73" t="s">
        <v>1127</v>
      </c>
      <c r="C338" s="73" t="s">
        <v>1153</v>
      </c>
      <c r="D338" s="74"/>
      <c r="E338" s="73"/>
      <c r="F338" s="73"/>
      <c r="G338" s="73"/>
      <c r="H338" s="73"/>
      <c r="I338" s="73"/>
      <c r="J338" s="73"/>
      <c r="K338" s="73"/>
      <c r="L338" s="73"/>
      <c r="M338" s="73"/>
      <c r="N338" s="74"/>
      <c r="O338" s="74"/>
      <c r="P338" s="73"/>
      <c r="Q338" s="73"/>
      <c r="R338" s="73"/>
      <c r="S338" s="73"/>
      <c r="T338" s="73"/>
      <c r="U338" s="73"/>
      <c r="V338" s="73"/>
      <c r="W338"/>
      <c r="X338"/>
      <c r="Y338"/>
      <c r="Z338"/>
      <c r="AA338"/>
      <c r="AB338"/>
      <c r="AC338"/>
      <c r="AD338"/>
      <c r="AE338"/>
      <c r="AF338"/>
      <c r="AG338"/>
      <c r="AH338"/>
      <c r="AI338"/>
      <c r="AJ338"/>
      <c r="AK338"/>
      <c r="AL338"/>
      <c r="AM338"/>
      <c r="AN338"/>
      <c r="AO338"/>
      <c r="AP338"/>
      <c r="AQ338"/>
      <c r="AR338"/>
      <c r="AS338"/>
      <c r="AT338"/>
      <c r="AU338"/>
      <c r="AV338"/>
      <c r="AW338"/>
      <c r="AX338"/>
    </row>
    <row r="339" spans="1:50" s="72" customFormat="1" x14ac:dyDescent="0.3">
      <c r="A339" s="73" t="s">
        <v>1152</v>
      </c>
      <c r="B339" s="73" t="s">
        <v>1127</v>
      </c>
      <c r="C339" s="73" t="s">
        <v>1151</v>
      </c>
      <c r="D339" s="74"/>
      <c r="E339" s="73"/>
      <c r="F339" s="73"/>
      <c r="G339" s="73"/>
      <c r="H339" s="73"/>
      <c r="I339" s="73"/>
      <c r="J339" s="73"/>
      <c r="K339" s="73"/>
      <c r="L339" s="73"/>
      <c r="M339" s="73"/>
      <c r="N339" s="74"/>
      <c r="O339" s="74"/>
      <c r="P339" s="73"/>
      <c r="Q339" s="73"/>
      <c r="R339" s="73"/>
      <c r="S339" s="73"/>
      <c r="T339" s="73"/>
      <c r="U339" s="73"/>
      <c r="V339" s="73"/>
      <c r="W339"/>
      <c r="X339"/>
      <c r="Y339"/>
      <c r="Z339"/>
      <c r="AA339"/>
      <c r="AB339"/>
      <c r="AC339"/>
      <c r="AD339"/>
      <c r="AE339"/>
      <c r="AF339"/>
      <c r="AG339"/>
      <c r="AH339"/>
      <c r="AI339"/>
      <c r="AJ339"/>
      <c r="AK339"/>
      <c r="AL339"/>
      <c r="AM339"/>
      <c r="AN339"/>
      <c r="AO339"/>
      <c r="AP339"/>
      <c r="AQ339"/>
      <c r="AR339"/>
      <c r="AS339"/>
      <c r="AT339"/>
      <c r="AU339"/>
      <c r="AV339"/>
      <c r="AW339"/>
      <c r="AX339"/>
    </row>
    <row r="340" spans="1:50" s="72" customFormat="1" x14ac:dyDescent="0.3">
      <c r="A340" s="73" t="s">
        <v>1150</v>
      </c>
      <c r="B340" s="73" t="s">
        <v>1127</v>
      </c>
      <c r="C340" s="73" t="s">
        <v>1149</v>
      </c>
      <c r="D340" s="74"/>
      <c r="E340" s="73"/>
      <c r="F340" s="73"/>
      <c r="G340" s="73"/>
      <c r="H340" s="73"/>
      <c r="I340" s="73"/>
      <c r="J340" s="73"/>
      <c r="K340" s="73"/>
      <c r="L340" s="73"/>
      <c r="M340" s="73"/>
      <c r="N340" s="74"/>
      <c r="O340" s="74"/>
      <c r="P340" s="73"/>
      <c r="Q340" s="73"/>
      <c r="R340" s="73"/>
      <c r="S340" s="73"/>
      <c r="T340" s="73"/>
      <c r="U340" s="73"/>
      <c r="V340" s="73"/>
      <c r="W340"/>
      <c r="X340"/>
      <c r="Y340"/>
      <c r="Z340"/>
      <c r="AA340"/>
      <c r="AB340"/>
      <c r="AC340"/>
      <c r="AD340"/>
      <c r="AE340"/>
      <c r="AF340"/>
      <c r="AG340"/>
      <c r="AH340"/>
      <c r="AI340"/>
      <c r="AJ340"/>
      <c r="AK340"/>
      <c r="AL340"/>
      <c r="AM340"/>
      <c r="AN340"/>
      <c r="AO340"/>
      <c r="AP340"/>
      <c r="AQ340"/>
      <c r="AR340"/>
      <c r="AS340"/>
      <c r="AT340"/>
      <c r="AU340"/>
      <c r="AV340"/>
      <c r="AW340"/>
      <c r="AX340"/>
    </row>
    <row r="341" spans="1:50" s="72" customFormat="1" x14ac:dyDescent="0.3">
      <c r="A341" s="73" t="s">
        <v>1148</v>
      </c>
      <c r="B341" s="73" t="s">
        <v>1127</v>
      </c>
      <c r="C341" s="73" t="s">
        <v>1147</v>
      </c>
      <c r="D341" s="74"/>
      <c r="E341" s="73"/>
      <c r="F341" s="73"/>
      <c r="G341" s="73"/>
      <c r="H341" s="73"/>
      <c r="I341" s="73"/>
      <c r="J341" s="73"/>
      <c r="K341" s="73"/>
      <c r="L341" s="73"/>
      <c r="M341" s="73"/>
      <c r="N341" s="74"/>
      <c r="O341" s="74"/>
      <c r="P341" s="73"/>
      <c r="Q341" s="73"/>
      <c r="R341" s="73"/>
      <c r="S341" s="73"/>
      <c r="T341" s="73"/>
      <c r="U341" s="73"/>
      <c r="V341" s="73"/>
      <c r="W341"/>
      <c r="X341"/>
      <c r="Y341"/>
      <c r="Z341"/>
      <c r="AA341"/>
      <c r="AB341"/>
      <c r="AC341"/>
      <c r="AD341"/>
      <c r="AE341"/>
      <c r="AF341"/>
      <c r="AG341"/>
      <c r="AH341"/>
      <c r="AI341"/>
      <c r="AJ341"/>
      <c r="AK341"/>
      <c r="AL341"/>
      <c r="AM341"/>
      <c r="AN341"/>
      <c r="AO341"/>
      <c r="AP341"/>
      <c r="AQ341"/>
      <c r="AR341"/>
      <c r="AS341"/>
      <c r="AT341"/>
      <c r="AU341"/>
      <c r="AV341"/>
      <c r="AW341"/>
      <c r="AX341"/>
    </row>
    <row r="342" spans="1:50" s="72" customFormat="1" x14ac:dyDescent="0.3">
      <c r="A342" s="73" t="s">
        <v>1146</v>
      </c>
      <c r="B342" s="73" t="s">
        <v>1127</v>
      </c>
      <c r="C342" s="73" t="s">
        <v>1145</v>
      </c>
      <c r="D342" s="74">
        <v>2</v>
      </c>
      <c r="E342" s="73">
        <v>2</v>
      </c>
      <c r="F342" s="73">
        <v>1</v>
      </c>
      <c r="G342" s="73">
        <v>2</v>
      </c>
      <c r="H342" s="73">
        <v>2</v>
      </c>
      <c r="I342" s="73">
        <v>1</v>
      </c>
      <c r="J342" s="73">
        <v>1</v>
      </c>
      <c r="K342" s="73">
        <v>1</v>
      </c>
      <c r="L342" s="73">
        <v>1</v>
      </c>
      <c r="M342" s="73">
        <v>3</v>
      </c>
      <c r="N342" s="74">
        <v>0</v>
      </c>
      <c r="O342" s="74">
        <v>0</v>
      </c>
      <c r="P342" s="73">
        <v>2</v>
      </c>
      <c r="Q342" s="73">
        <v>1</v>
      </c>
      <c r="R342" s="73">
        <v>2</v>
      </c>
      <c r="S342" s="73">
        <v>1</v>
      </c>
      <c r="T342" s="73">
        <v>1</v>
      </c>
      <c r="U342" s="73" t="s">
        <v>294</v>
      </c>
      <c r="V342" s="73" t="s">
        <v>294</v>
      </c>
      <c r="W342" s="68"/>
      <c r="X342"/>
      <c r="Y342"/>
      <c r="Z342"/>
      <c r="AA342"/>
      <c r="AB342"/>
      <c r="AC342"/>
      <c r="AD342"/>
      <c r="AE342"/>
      <c r="AF342"/>
      <c r="AG342"/>
      <c r="AH342"/>
      <c r="AI342"/>
      <c r="AJ342"/>
      <c r="AK342"/>
      <c r="AL342"/>
      <c r="AM342"/>
      <c r="AN342"/>
      <c r="AO342"/>
      <c r="AP342"/>
      <c r="AQ342"/>
      <c r="AR342"/>
      <c r="AS342"/>
      <c r="AT342"/>
      <c r="AU342"/>
      <c r="AV342"/>
      <c r="AW342"/>
      <c r="AX342"/>
    </row>
    <row r="343" spans="1:50" s="72" customFormat="1" x14ac:dyDescent="0.3">
      <c r="A343" s="73" t="s">
        <v>1144</v>
      </c>
      <c r="B343" s="73" t="s">
        <v>1127</v>
      </c>
      <c r="C343" s="73" t="s">
        <v>1143</v>
      </c>
      <c r="D343" s="74"/>
      <c r="E343" s="73"/>
      <c r="F343" s="73"/>
      <c r="G343" s="73"/>
      <c r="H343" s="73"/>
      <c r="I343" s="73"/>
      <c r="J343" s="73"/>
      <c r="K343" s="73"/>
      <c r="L343" s="73"/>
      <c r="M343" s="73"/>
      <c r="N343" s="74"/>
      <c r="O343" s="74"/>
      <c r="P343" s="73"/>
      <c r="Q343" s="73"/>
      <c r="R343" s="73"/>
      <c r="S343" s="73"/>
      <c r="T343" s="73"/>
      <c r="U343" s="73"/>
      <c r="V343" s="73"/>
      <c r="W343"/>
      <c r="X343"/>
      <c r="Y343"/>
      <c r="Z343"/>
      <c r="AA343"/>
      <c r="AB343"/>
      <c r="AC343"/>
      <c r="AD343"/>
      <c r="AE343"/>
      <c r="AF343"/>
      <c r="AG343"/>
      <c r="AH343"/>
      <c r="AI343"/>
      <c r="AJ343"/>
      <c r="AK343"/>
      <c r="AL343"/>
      <c r="AM343"/>
      <c r="AN343"/>
      <c r="AO343"/>
      <c r="AP343"/>
      <c r="AQ343"/>
      <c r="AR343"/>
      <c r="AS343"/>
      <c r="AT343"/>
      <c r="AU343"/>
      <c r="AV343"/>
      <c r="AW343"/>
      <c r="AX343"/>
    </row>
    <row r="344" spans="1:50" s="72" customFormat="1" x14ac:dyDescent="0.3">
      <c r="A344" s="73" t="s">
        <v>1142</v>
      </c>
      <c r="B344" s="73" t="s">
        <v>1127</v>
      </c>
      <c r="C344" s="73" t="s">
        <v>1141</v>
      </c>
      <c r="D344" s="74"/>
      <c r="E344" s="73"/>
      <c r="F344" s="73"/>
      <c r="G344" s="73"/>
      <c r="H344" s="73"/>
      <c r="I344" s="73"/>
      <c r="J344" s="73"/>
      <c r="K344" s="73"/>
      <c r="L344" s="73"/>
      <c r="M344" s="73"/>
      <c r="N344" s="74"/>
      <c r="O344" s="74"/>
      <c r="P344" s="73"/>
      <c r="Q344" s="73"/>
      <c r="R344" s="73"/>
      <c r="S344" s="73"/>
      <c r="T344" s="73"/>
      <c r="U344" s="73"/>
      <c r="V344" s="73"/>
      <c r="W344"/>
      <c r="X344"/>
      <c r="Y344"/>
      <c r="Z344"/>
      <c r="AA344"/>
      <c r="AB344"/>
      <c r="AC344"/>
      <c r="AD344"/>
      <c r="AE344"/>
      <c r="AF344"/>
      <c r="AG344"/>
      <c r="AH344"/>
      <c r="AI344"/>
      <c r="AJ344"/>
      <c r="AK344"/>
      <c r="AL344"/>
      <c r="AM344"/>
      <c r="AN344"/>
      <c r="AO344"/>
      <c r="AP344"/>
      <c r="AQ344"/>
      <c r="AR344"/>
      <c r="AS344"/>
      <c r="AT344"/>
      <c r="AU344"/>
      <c r="AV344"/>
      <c r="AW344"/>
      <c r="AX344"/>
    </row>
    <row r="345" spans="1:50" s="72" customFormat="1" x14ac:dyDescent="0.3">
      <c r="A345" s="73" t="s">
        <v>1140</v>
      </c>
      <c r="B345" s="73" t="s">
        <v>1127</v>
      </c>
      <c r="C345" s="73" t="s">
        <v>1139</v>
      </c>
      <c r="D345" s="74"/>
      <c r="E345" s="73"/>
      <c r="F345" s="73"/>
      <c r="G345" s="73"/>
      <c r="H345" s="73"/>
      <c r="I345" s="73"/>
      <c r="J345" s="73"/>
      <c r="K345" s="73"/>
      <c r="L345" s="73"/>
      <c r="M345" s="73"/>
      <c r="N345" s="74"/>
      <c r="O345" s="74"/>
      <c r="P345" s="73"/>
      <c r="Q345" s="73"/>
      <c r="R345" s="73"/>
      <c r="S345" s="73"/>
      <c r="T345" s="73"/>
      <c r="U345" s="73"/>
      <c r="V345" s="73"/>
      <c r="W345"/>
      <c r="X345"/>
      <c r="Y345"/>
      <c r="Z345"/>
      <c r="AA345"/>
      <c r="AB345"/>
      <c r="AC345"/>
      <c r="AD345"/>
      <c r="AE345"/>
      <c r="AF345"/>
      <c r="AG345"/>
      <c r="AH345"/>
      <c r="AI345"/>
      <c r="AJ345"/>
      <c r="AK345"/>
      <c r="AL345"/>
      <c r="AM345"/>
      <c r="AN345"/>
      <c r="AO345"/>
      <c r="AP345"/>
      <c r="AQ345"/>
      <c r="AR345"/>
      <c r="AS345"/>
      <c r="AT345"/>
      <c r="AU345"/>
      <c r="AV345"/>
      <c r="AW345"/>
      <c r="AX345"/>
    </row>
    <row r="346" spans="1:50" s="72" customFormat="1" x14ac:dyDescent="0.3">
      <c r="A346" s="73" t="s">
        <v>1138</v>
      </c>
      <c r="B346" s="73" t="s">
        <v>1127</v>
      </c>
      <c r="C346" s="73" t="s">
        <v>1137</v>
      </c>
      <c r="D346" s="74">
        <v>2</v>
      </c>
      <c r="E346" s="73">
        <v>2</v>
      </c>
      <c r="F346" s="73">
        <v>1</v>
      </c>
      <c r="G346" s="73">
        <v>2</v>
      </c>
      <c r="H346" s="73">
        <v>2</v>
      </c>
      <c r="I346" s="73">
        <v>1</v>
      </c>
      <c r="J346" s="73">
        <v>1</v>
      </c>
      <c r="K346" s="73">
        <v>1</v>
      </c>
      <c r="L346" s="73">
        <v>1</v>
      </c>
      <c r="M346" s="73">
        <v>3</v>
      </c>
      <c r="N346" s="74">
        <v>0</v>
      </c>
      <c r="O346" s="74">
        <v>0</v>
      </c>
      <c r="P346" s="73">
        <v>2</v>
      </c>
      <c r="Q346" s="73">
        <v>1</v>
      </c>
      <c r="R346" s="73">
        <v>2</v>
      </c>
      <c r="S346" s="73">
        <v>1</v>
      </c>
      <c r="T346" s="73">
        <v>1</v>
      </c>
      <c r="U346" s="73" t="s">
        <v>294</v>
      </c>
      <c r="V346" s="73" t="s">
        <v>294</v>
      </c>
      <c r="W346" s="68"/>
      <c r="X346"/>
      <c r="Y346"/>
      <c r="Z346"/>
      <c r="AA346"/>
      <c r="AB346"/>
      <c r="AC346"/>
      <c r="AD346"/>
      <c r="AE346"/>
      <c r="AF346"/>
      <c r="AG346"/>
      <c r="AH346"/>
      <c r="AI346"/>
      <c r="AJ346"/>
      <c r="AK346"/>
      <c r="AL346"/>
      <c r="AM346"/>
      <c r="AN346"/>
      <c r="AO346"/>
      <c r="AP346"/>
      <c r="AQ346"/>
      <c r="AR346"/>
      <c r="AS346"/>
      <c r="AT346"/>
      <c r="AU346"/>
      <c r="AV346"/>
      <c r="AW346"/>
      <c r="AX346"/>
    </row>
    <row r="347" spans="1:50" s="72" customFormat="1" x14ac:dyDescent="0.3">
      <c r="A347" s="73" t="s">
        <v>1136</v>
      </c>
      <c r="B347" s="73" t="s">
        <v>1127</v>
      </c>
      <c r="C347" s="73" t="s">
        <v>1135</v>
      </c>
      <c r="D347" s="74">
        <v>1</v>
      </c>
      <c r="E347" s="73">
        <v>2</v>
      </c>
      <c r="F347" s="73">
        <v>1</v>
      </c>
      <c r="G347" s="73">
        <v>5</v>
      </c>
      <c r="H347" s="73">
        <v>4</v>
      </c>
      <c r="I347" s="73">
        <v>2</v>
      </c>
      <c r="J347" s="73">
        <v>8</v>
      </c>
      <c r="K347" s="73">
        <v>3</v>
      </c>
      <c r="L347" s="73">
        <v>3</v>
      </c>
      <c r="M347" s="73">
        <v>4</v>
      </c>
      <c r="N347" s="74">
        <v>1</v>
      </c>
      <c r="O347" s="74">
        <v>1</v>
      </c>
      <c r="P347" s="73">
        <v>4</v>
      </c>
      <c r="Q347" s="73">
        <v>3</v>
      </c>
      <c r="R347" s="73">
        <v>4</v>
      </c>
      <c r="S347" s="73">
        <v>3</v>
      </c>
      <c r="T347" s="73">
        <v>1</v>
      </c>
      <c r="U347" s="73" t="s">
        <v>1134</v>
      </c>
      <c r="V347" s="73" t="s">
        <v>756</v>
      </c>
      <c r="W347"/>
      <c r="X347"/>
      <c r="Y347"/>
      <c r="Z347"/>
      <c r="AA347"/>
      <c r="AB347"/>
      <c r="AC347"/>
      <c r="AD347"/>
      <c r="AE347"/>
      <c r="AF347"/>
      <c r="AG347"/>
      <c r="AH347"/>
      <c r="AI347"/>
      <c r="AJ347"/>
      <c r="AK347"/>
      <c r="AL347"/>
      <c r="AM347"/>
      <c r="AN347"/>
      <c r="AO347"/>
      <c r="AP347"/>
      <c r="AQ347"/>
      <c r="AR347"/>
      <c r="AS347"/>
      <c r="AT347"/>
      <c r="AU347"/>
      <c r="AV347"/>
      <c r="AW347"/>
      <c r="AX347"/>
    </row>
    <row r="348" spans="1:50" s="72" customFormat="1" x14ac:dyDescent="0.3">
      <c r="A348" s="73" t="s">
        <v>1133</v>
      </c>
      <c r="B348" s="73" t="s">
        <v>1127</v>
      </c>
      <c r="C348" s="73" t="s">
        <v>1132</v>
      </c>
      <c r="D348" s="74"/>
      <c r="E348" s="73"/>
      <c r="F348" s="73"/>
      <c r="G348" s="73"/>
      <c r="H348" s="73"/>
      <c r="I348" s="73"/>
      <c r="J348" s="73"/>
      <c r="K348" s="73"/>
      <c r="L348" s="73"/>
      <c r="M348" s="73"/>
      <c r="N348" s="74"/>
      <c r="O348" s="74"/>
      <c r="P348" s="73"/>
      <c r="Q348" s="73"/>
      <c r="R348" s="73"/>
      <c r="S348" s="73"/>
      <c r="T348" s="73"/>
      <c r="U348" s="73"/>
      <c r="V348" s="73"/>
      <c r="W348"/>
      <c r="X348"/>
      <c r="Y348"/>
      <c r="Z348"/>
      <c r="AA348"/>
      <c r="AB348"/>
      <c r="AC348"/>
      <c r="AD348"/>
      <c r="AE348"/>
      <c r="AF348"/>
      <c r="AG348"/>
      <c r="AH348"/>
      <c r="AI348"/>
      <c r="AJ348"/>
      <c r="AK348"/>
      <c r="AL348"/>
      <c r="AM348"/>
      <c r="AN348"/>
      <c r="AO348"/>
      <c r="AP348"/>
      <c r="AQ348"/>
      <c r="AR348"/>
      <c r="AS348"/>
      <c r="AT348"/>
      <c r="AU348"/>
      <c r="AV348"/>
      <c r="AW348"/>
      <c r="AX348"/>
    </row>
    <row r="349" spans="1:50" s="72" customFormat="1" x14ac:dyDescent="0.3">
      <c r="A349" s="73" t="s">
        <v>1131</v>
      </c>
      <c r="B349" s="73" t="s">
        <v>1127</v>
      </c>
      <c r="C349" s="73" t="s">
        <v>1130</v>
      </c>
      <c r="D349" s="74">
        <v>2</v>
      </c>
      <c r="E349" s="73">
        <v>2</v>
      </c>
      <c r="F349" s="73">
        <v>2</v>
      </c>
      <c r="G349" s="73">
        <v>2</v>
      </c>
      <c r="H349" s="73">
        <v>2</v>
      </c>
      <c r="I349" s="73">
        <v>1</v>
      </c>
      <c r="J349" s="73">
        <v>6</v>
      </c>
      <c r="K349" s="73">
        <v>1</v>
      </c>
      <c r="L349" s="73">
        <v>2</v>
      </c>
      <c r="M349" s="73">
        <v>4</v>
      </c>
      <c r="N349" s="158">
        <v>0</v>
      </c>
      <c r="O349" s="158">
        <v>0</v>
      </c>
      <c r="P349" s="73">
        <v>1</v>
      </c>
      <c r="Q349" s="73">
        <v>1</v>
      </c>
      <c r="R349" s="73">
        <v>1</v>
      </c>
      <c r="S349" s="73">
        <v>1</v>
      </c>
      <c r="T349" s="73">
        <v>0</v>
      </c>
      <c r="U349" s="73" t="s">
        <v>1129</v>
      </c>
      <c r="V349" s="73" t="s">
        <v>1129</v>
      </c>
      <c r="W349" s="7"/>
      <c r="X349"/>
      <c r="Y349"/>
      <c r="Z349"/>
      <c r="AA349"/>
      <c r="AB349"/>
      <c r="AC349"/>
      <c r="AD349"/>
      <c r="AE349"/>
      <c r="AF349"/>
      <c r="AG349"/>
      <c r="AH349"/>
      <c r="AI349"/>
      <c r="AJ349"/>
      <c r="AK349"/>
      <c r="AL349"/>
      <c r="AM349"/>
      <c r="AN349"/>
      <c r="AO349"/>
      <c r="AP349"/>
      <c r="AQ349"/>
      <c r="AR349"/>
      <c r="AS349"/>
      <c r="AT349"/>
      <c r="AU349"/>
      <c r="AV349"/>
      <c r="AW349"/>
      <c r="AX349"/>
    </row>
    <row r="350" spans="1:50" s="72" customFormat="1" x14ac:dyDescent="0.3">
      <c r="A350" s="73" t="s">
        <v>1128</v>
      </c>
      <c r="B350" s="73" t="s">
        <v>1127</v>
      </c>
      <c r="C350" s="73" t="s">
        <v>1126</v>
      </c>
      <c r="D350" s="74"/>
      <c r="E350" s="73"/>
      <c r="F350" s="73"/>
      <c r="G350" s="73"/>
      <c r="H350" s="73"/>
      <c r="I350" s="73"/>
      <c r="J350" s="73"/>
      <c r="K350" s="73"/>
      <c r="L350" s="73"/>
      <c r="M350" s="73"/>
      <c r="N350" s="74"/>
      <c r="O350" s="74"/>
      <c r="P350" s="73"/>
      <c r="Q350" s="73"/>
      <c r="R350" s="73"/>
      <c r="S350" s="73"/>
      <c r="T350" s="73"/>
      <c r="U350" s="73"/>
      <c r="V350" s="73"/>
      <c r="W350"/>
      <c r="X350"/>
      <c r="Y350"/>
      <c r="Z350"/>
      <c r="AA350"/>
      <c r="AB350"/>
      <c r="AC350"/>
      <c r="AD350"/>
      <c r="AE350"/>
      <c r="AF350"/>
      <c r="AG350"/>
      <c r="AH350"/>
      <c r="AI350"/>
      <c r="AJ350"/>
      <c r="AK350"/>
      <c r="AL350"/>
      <c r="AM350"/>
      <c r="AN350"/>
      <c r="AO350"/>
      <c r="AP350"/>
      <c r="AQ350"/>
      <c r="AR350"/>
      <c r="AS350"/>
      <c r="AT350"/>
      <c r="AU350"/>
      <c r="AV350"/>
      <c r="AW350"/>
      <c r="AX350"/>
    </row>
    <row r="351" spans="1:50" s="37" customFormat="1" ht="14.5" thickBot="1" x14ac:dyDescent="0.35">
      <c r="A351" s="164" t="s">
        <v>649</v>
      </c>
      <c r="B351" s="164"/>
      <c r="C351" s="164"/>
      <c r="D351" s="71">
        <v>400</v>
      </c>
      <c r="E351" s="37">
        <v>381</v>
      </c>
      <c r="F351" s="37">
        <v>324</v>
      </c>
      <c r="G351" s="37">
        <v>454</v>
      </c>
      <c r="H351" s="37">
        <v>457</v>
      </c>
      <c r="I351" s="37">
        <v>340</v>
      </c>
      <c r="J351" s="37">
        <v>627</v>
      </c>
      <c r="K351" s="37">
        <v>354</v>
      </c>
      <c r="L351" s="37">
        <v>310</v>
      </c>
      <c r="M351" s="37">
        <v>543</v>
      </c>
      <c r="N351" s="71">
        <v>192</v>
      </c>
      <c r="O351" s="71">
        <v>196</v>
      </c>
      <c r="P351" s="37">
        <v>283</v>
      </c>
      <c r="Q351" s="37">
        <v>297</v>
      </c>
      <c r="R351" s="37">
        <v>361</v>
      </c>
      <c r="S351" s="37">
        <v>297</v>
      </c>
      <c r="T351" s="37">
        <v>217</v>
      </c>
    </row>
    <row r="354" spans="1:20" x14ac:dyDescent="0.3">
      <c r="A354" s="70" t="s">
        <v>1125</v>
      </c>
      <c r="D354">
        <v>58</v>
      </c>
      <c r="E354" s="34"/>
      <c r="F354" s="34"/>
      <c r="G354" s="34"/>
      <c r="H354" s="34"/>
      <c r="I354" s="34"/>
      <c r="J354" s="34"/>
      <c r="K354" s="34"/>
      <c r="L354" s="34"/>
      <c r="M354" s="34"/>
      <c r="P354" s="34"/>
      <c r="Q354" s="34"/>
      <c r="R354" s="34"/>
      <c r="S354" s="34"/>
    </row>
    <row r="355" spans="1:20" x14ac:dyDescent="0.3">
      <c r="A355" s="69" t="s">
        <v>1124</v>
      </c>
      <c r="D355">
        <v>43</v>
      </c>
    </row>
    <row r="356" spans="1:20" x14ac:dyDescent="0.3">
      <c r="A356" s="68" t="s">
        <v>1123</v>
      </c>
      <c r="D356">
        <v>23</v>
      </c>
    </row>
    <row r="362" spans="1:20" x14ac:dyDescent="0.3">
      <c r="E362" s="34"/>
      <c r="F362" s="34"/>
      <c r="G362" s="34"/>
      <c r="H362" s="34"/>
      <c r="I362" s="34"/>
      <c r="J362" s="34"/>
      <c r="K362" s="34"/>
      <c r="L362" s="34"/>
      <c r="M362" s="34"/>
      <c r="P362" s="34"/>
      <c r="Q362" s="34"/>
      <c r="R362" s="34"/>
      <c r="S362" s="34"/>
      <c r="T362" s="34"/>
    </row>
  </sheetData>
  <mergeCells count="1">
    <mergeCell ref="A351:C351"/>
  </mergeCells>
  <phoneticPr fontId="6" type="noConversion"/>
  <hyperlinks>
    <hyperlink ref="A2" r:id="rId1" xr:uid="{2CCF7A99-4D76-4BB4-86CF-E8BCBE21BC85}"/>
  </hyperlinks>
  <pageMargins left="0.7" right="0.7" top="0.75" bottom="0.75" header="0.3" footer="0.3"/>
  <pageSetup paperSize="9" orientation="portrait" verticalDpi="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6AB6-7C8A-41B7-AA20-2E4EEAD8829C}">
  <dimension ref="A1:T24"/>
  <sheetViews>
    <sheetView workbookViewId="0">
      <selection activeCell="P3" sqref="P3"/>
    </sheetView>
  </sheetViews>
  <sheetFormatPr defaultColWidth="9" defaultRowHeight="14" x14ac:dyDescent="0.3"/>
  <cols>
    <col min="1" max="1" width="16.5" customWidth="1"/>
    <col min="2" max="2" width="15.08203125" customWidth="1"/>
    <col min="3" max="3" width="12.5" customWidth="1"/>
    <col min="4" max="20" width="5.75" customWidth="1"/>
  </cols>
  <sheetData>
    <row r="1" spans="1:20" ht="15.5" x14ac:dyDescent="0.35">
      <c r="A1" s="92" t="s">
        <v>2023</v>
      </c>
    </row>
    <row r="2" spans="1:20" s="32" customFormat="1" ht="14.5" thickBot="1" x14ac:dyDescent="0.35"/>
    <row r="3" spans="1:20" s="32" customFormat="1" ht="14.5" thickBot="1" x14ac:dyDescent="0.35">
      <c r="B3" s="32" t="s">
        <v>664</v>
      </c>
      <c r="C3" s="32" t="s">
        <v>2022</v>
      </c>
      <c r="D3" s="32" t="s">
        <v>837</v>
      </c>
      <c r="E3" s="32" t="s">
        <v>846</v>
      </c>
      <c r="F3" s="32" t="s">
        <v>843</v>
      </c>
      <c r="G3" s="32" t="s">
        <v>840</v>
      </c>
      <c r="H3" s="32" t="s">
        <v>844</v>
      </c>
      <c r="I3" s="32" t="s">
        <v>128</v>
      </c>
      <c r="J3" s="32" t="s">
        <v>127</v>
      </c>
      <c r="K3" s="32" t="s">
        <v>129</v>
      </c>
      <c r="L3" s="32" t="s">
        <v>839</v>
      </c>
      <c r="M3" s="32" t="s">
        <v>125</v>
      </c>
      <c r="N3" s="32" t="s">
        <v>126</v>
      </c>
      <c r="O3" s="32" t="s">
        <v>847</v>
      </c>
      <c r="P3" s="32" t="s">
        <v>2264</v>
      </c>
      <c r="Q3" s="32" t="s">
        <v>845</v>
      </c>
      <c r="R3" s="32" t="s">
        <v>842</v>
      </c>
      <c r="S3" s="32" t="s">
        <v>838</v>
      </c>
      <c r="T3" s="32" t="s">
        <v>1988</v>
      </c>
    </row>
    <row r="4" spans="1:20" s="69" customFormat="1" x14ac:dyDescent="0.3">
      <c r="A4" s="166" t="s">
        <v>2021</v>
      </c>
      <c r="B4" s="69" t="s">
        <v>2020</v>
      </c>
      <c r="C4" s="69" t="s">
        <v>2019</v>
      </c>
      <c r="D4" s="69">
        <v>3</v>
      </c>
      <c r="E4" s="69">
        <v>9</v>
      </c>
      <c r="F4" s="69">
        <v>6</v>
      </c>
      <c r="G4" s="69">
        <v>3</v>
      </c>
      <c r="H4" s="69">
        <v>2</v>
      </c>
      <c r="I4" s="69">
        <v>0</v>
      </c>
      <c r="J4" s="69">
        <v>1</v>
      </c>
      <c r="K4" s="69">
        <v>1</v>
      </c>
      <c r="L4" s="69">
        <v>1</v>
      </c>
      <c r="M4" s="69">
        <v>1</v>
      </c>
      <c r="N4" s="69">
        <v>2</v>
      </c>
      <c r="O4" s="69">
        <v>0</v>
      </c>
      <c r="P4" s="69">
        <v>1</v>
      </c>
      <c r="Q4" s="69">
        <v>7</v>
      </c>
      <c r="R4" s="69">
        <v>1</v>
      </c>
      <c r="S4" s="69">
        <v>2</v>
      </c>
      <c r="T4" s="69">
        <v>0</v>
      </c>
    </row>
    <row r="5" spans="1:20" s="69" customFormat="1" x14ac:dyDescent="0.3">
      <c r="A5" s="167"/>
      <c r="B5" s="69" t="s">
        <v>2018</v>
      </c>
      <c r="C5" s="69" t="s">
        <v>2017</v>
      </c>
      <c r="D5" s="69">
        <v>2</v>
      </c>
      <c r="E5" s="69">
        <v>4</v>
      </c>
      <c r="F5" s="69">
        <v>4</v>
      </c>
      <c r="G5" s="69">
        <v>2</v>
      </c>
      <c r="H5" s="69">
        <v>2</v>
      </c>
      <c r="I5" s="69">
        <v>1</v>
      </c>
      <c r="J5" s="69">
        <v>2</v>
      </c>
      <c r="K5" s="69">
        <v>1</v>
      </c>
      <c r="L5" s="69">
        <v>1</v>
      </c>
      <c r="M5" s="69">
        <v>2</v>
      </c>
      <c r="N5" s="69">
        <v>2</v>
      </c>
      <c r="O5" s="69">
        <v>4</v>
      </c>
      <c r="P5" s="69">
        <v>2</v>
      </c>
      <c r="Q5" s="69">
        <v>3</v>
      </c>
      <c r="R5" s="69">
        <v>5</v>
      </c>
      <c r="S5" s="69">
        <v>2</v>
      </c>
      <c r="T5" s="69">
        <v>0</v>
      </c>
    </row>
    <row r="6" spans="1:20" s="7" customFormat="1" x14ac:dyDescent="0.3">
      <c r="A6" s="167"/>
      <c r="B6" s="7" t="s">
        <v>636</v>
      </c>
      <c r="C6" s="7" t="s">
        <v>2016</v>
      </c>
      <c r="D6" s="7">
        <v>0</v>
      </c>
      <c r="E6" s="7">
        <v>0</v>
      </c>
      <c r="F6" s="7">
        <v>5</v>
      </c>
      <c r="G6" s="7">
        <v>1</v>
      </c>
      <c r="H6" s="7">
        <v>2</v>
      </c>
      <c r="I6" s="7">
        <v>1</v>
      </c>
      <c r="J6" s="7">
        <v>1</v>
      </c>
      <c r="K6" s="7">
        <v>0</v>
      </c>
      <c r="L6" s="7">
        <v>0</v>
      </c>
      <c r="M6" s="7">
        <v>0</v>
      </c>
      <c r="N6" s="7">
        <v>1</v>
      </c>
      <c r="O6" s="7">
        <v>0</v>
      </c>
      <c r="P6" s="7">
        <v>1</v>
      </c>
      <c r="Q6" s="7">
        <v>2</v>
      </c>
      <c r="R6" s="7">
        <v>2</v>
      </c>
      <c r="S6" s="7">
        <v>1</v>
      </c>
      <c r="T6" s="7">
        <v>0</v>
      </c>
    </row>
    <row r="7" spans="1:20" s="69" customFormat="1" x14ac:dyDescent="0.3">
      <c r="A7" s="167"/>
      <c r="B7" s="69" t="s">
        <v>1892</v>
      </c>
      <c r="C7" s="69" t="s">
        <v>2015</v>
      </c>
      <c r="D7" s="69">
        <v>1</v>
      </c>
      <c r="E7" s="69">
        <v>0</v>
      </c>
      <c r="F7" s="69">
        <v>5</v>
      </c>
      <c r="G7" s="69">
        <v>1</v>
      </c>
      <c r="H7" s="69">
        <v>2</v>
      </c>
      <c r="I7" s="69">
        <v>1</v>
      </c>
      <c r="J7" s="69">
        <v>1</v>
      </c>
      <c r="K7" s="69">
        <v>1</v>
      </c>
      <c r="L7" s="69">
        <v>1</v>
      </c>
      <c r="M7" s="69">
        <v>0</v>
      </c>
      <c r="N7" s="69">
        <v>1</v>
      </c>
      <c r="O7" s="69">
        <v>1</v>
      </c>
      <c r="P7" s="69">
        <v>1</v>
      </c>
      <c r="Q7" s="69">
        <v>3</v>
      </c>
      <c r="R7" s="69">
        <v>2</v>
      </c>
      <c r="S7" s="69">
        <v>1</v>
      </c>
      <c r="T7" s="69">
        <v>0</v>
      </c>
    </row>
    <row r="8" spans="1:20" x14ac:dyDescent="0.3">
      <c r="A8" s="167"/>
      <c r="B8" t="s">
        <v>2014</v>
      </c>
      <c r="C8" t="s">
        <v>2013</v>
      </c>
      <c r="D8">
        <v>2</v>
      </c>
      <c r="E8">
        <v>2</v>
      </c>
      <c r="F8">
        <v>7</v>
      </c>
      <c r="G8">
        <v>3</v>
      </c>
      <c r="H8">
        <v>5</v>
      </c>
      <c r="I8">
        <v>0</v>
      </c>
      <c r="J8">
        <v>1</v>
      </c>
      <c r="K8">
        <v>1</v>
      </c>
      <c r="L8">
        <v>1</v>
      </c>
      <c r="M8">
        <v>2</v>
      </c>
      <c r="N8">
        <v>2</v>
      </c>
      <c r="O8">
        <v>4</v>
      </c>
      <c r="P8">
        <v>2</v>
      </c>
      <c r="Q8">
        <v>4</v>
      </c>
      <c r="R8">
        <v>6</v>
      </c>
      <c r="S8">
        <v>2</v>
      </c>
      <c r="T8">
        <v>3</v>
      </c>
    </row>
    <row r="9" spans="1:20" s="69" customFormat="1" x14ac:dyDescent="0.3">
      <c r="A9" s="167"/>
      <c r="B9" s="69" t="s">
        <v>1908</v>
      </c>
      <c r="C9" s="69" t="s">
        <v>2012</v>
      </c>
      <c r="D9" s="69">
        <v>3</v>
      </c>
      <c r="E9" s="69">
        <v>1</v>
      </c>
      <c r="F9" s="69">
        <v>4</v>
      </c>
      <c r="G9" s="69">
        <v>1</v>
      </c>
      <c r="H9" s="69">
        <v>2</v>
      </c>
      <c r="I9" s="69">
        <v>0</v>
      </c>
      <c r="J9" s="69">
        <v>3</v>
      </c>
      <c r="K9" s="69">
        <v>1</v>
      </c>
      <c r="L9" s="69">
        <v>1</v>
      </c>
      <c r="M9" s="69">
        <v>4</v>
      </c>
      <c r="N9" s="69">
        <v>4</v>
      </c>
      <c r="O9" s="69">
        <v>3</v>
      </c>
      <c r="P9" s="69">
        <v>1</v>
      </c>
      <c r="Q9" s="69">
        <v>2</v>
      </c>
      <c r="R9" s="69">
        <v>2</v>
      </c>
      <c r="S9" s="69">
        <v>6</v>
      </c>
      <c r="T9" s="69">
        <v>0</v>
      </c>
    </row>
    <row r="10" spans="1:20" x14ac:dyDescent="0.3">
      <c r="A10" s="167"/>
      <c r="B10" t="s">
        <v>648</v>
      </c>
      <c r="C10" t="s">
        <v>280</v>
      </c>
      <c r="D10">
        <v>1</v>
      </c>
      <c r="E10">
        <v>1</v>
      </c>
      <c r="F10">
        <v>1</v>
      </c>
      <c r="G10">
        <v>1</v>
      </c>
      <c r="H10">
        <v>4</v>
      </c>
      <c r="I10">
        <v>1</v>
      </c>
      <c r="J10">
        <v>1</v>
      </c>
      <c r="K10">
        <v>1</v>
      </c>
      <c r="L10">
        <v>1</v>
      </c>
      <c r="M10">
        <v>2</v>
      </c>
      <c r="N10">
        <v>1</v>
      </c>
      <c r="O10">
        <v>1</v>
      </c>
      <c r="P10">
        <v>1</v>
      </c>
      <c r="Q10">
        <v>1</v>
      </c>
      <c r="R10">
        <v>1</v>
      </c>
      <c r="S10">
        <v>1</v>
      </c>
      <c r="T10">
        <v>1</v>
      </c>
    </row>
    <row r="11" spans="1:20" s="69" customFormat="1" x14ac:dyDescent="0.3">
      <c r="A11" s="167"/>
      <c r="B11" s="69" t="s">
        <v>2011</v>
      </c>
      <c r="C11" s="69" t="s">
        <v>2010</v>
      </c>
      <c r="D11" s="69">
        <v>1</v>
      </c>
      <c r="E11" s="69">
        <v>0</v>
      </c>
      <c r="F11" s="69">
        <v>2</v>
      </c>
      <c r="G11" s="69">
        <v>1</v>
      </c>
      <c r="H11" s="69">
        <v>2</v>
      </c>
      <c r="I11" s="69">
        <v>0</v>
      </c>
      <c r="J11" s="69">
        <v>1</v>
      </c>
      <c r="K11" s="69">
        <v>1</v>
      </c>
      <c r="L11" s="69">
        <v>1</v>
      </c>
      <c r="M11" s="69">
        <v>2</v>
      </c>
      <c r="N11" s="69">
        <v>2</v>
      </c>
      <c r="O11" s="69">
        <v>1</v>
      </c>
      <c r="P11" s="69">
        <v>1</v>
      </c>
      <c r="Q11" s="69">
        <v>2</v>
      </c>
      <c r="R11" s="69">
        <v>2</v>
      </c>
      <c r="S11" s="69">
        <v>2</v>
      </c>
      <c r="T11" s="69">
        <v>0</v>
      </c>
    </row>
    <row r="12" spans="1:20" s="7" customFormat="1" x14ac:dyDescent="0.3">
      <c r="A12" s="167"/>
      <c r="B12" s="7" t="s">
        <v>2009</v>
      </c>
      <c r="C12" s="7" t="s">
        <v>2008</v>
      </c>
      <c r="D12" s="7">
        <v>1</v>
      </c>
      <c r="E12" s="7">
        <v>1</v>
      </c>
      <c r="F12" s="7">
        <v>1</v>
      </c>
      <c r="G12" s="7">
        <v>4</v>
      </c>
      <c r="H12" s="7">
        <v>3</v>
      </c>
      <c r="I12" s="7">
        <v>2</v>
      </c>
      <c r="J12" s="7">
        <v>2</v>
      </c>
      <c r="K12" s="7">
        <v>0</v>
      </c>
      <c r="L12" s="7">
        <v>0</v>
      </c>
      <c r="M12" s="7">
        <v>2</v>
      </c>
      <c r="N12" s="7">
        <v>2</v>
      </c>
      <c r="O12" s="7">
        <v>1</v>
      </c>
      <c r="P12" s="7">
        <v>3</v>
      </c>
      <c r="Q12" s="7">
        <v>3</v>
      </c>
      <c r="R12" s="7">
        <v>3</v>
      </c>
      <c r="S12" s="7">
        <v>2</v>
      </c>
      <c r="T12" s="7">
        <v>0</v>
      </c>
    </row>
    <row r="13" spans="1:20" s="69" customFormat="1" x14ac:dyDescent="0.3">
      <c r="A13" s="165" t="s">
        <v>2007</v>
      </c>
      <c r="B13" s="69" t="s">
        <v>1924</v>
      </c>
      <c r="C13" s="69" t="s">
        <v>2006</v>
      </c>
      <c r="D13" s="69">
        <v>1</v>
      </c>
      <c r="E13" s="69">
        <v>0</v>
      </c>
      <c r="F13" s="69">
        <v>2</v>
      </c>
      <c r="G13" s="69">
        <v>1</v>
      </c>
      <c r="H13" s="69">
        <v>2</v>
      </c>
      <c r="I13" s="69">
        <v>0</v>
      </c>
      <c r="J13" s="69">
        <v>1</v>
      </c>
      <c r="K13" s="69">
        <v>1</v>
      </c>
      <c r="L13" s="69">
        <v>1</v>
      </c>
      <c r="M13" s="69">
        <v>2</v>
      </c>
      <c r="N13" s="69">
        <v>2</v>
      </c>
      <c r="O13" s="69">
        <v>1</v>
      </c>
      <c r="P13" s="69">
        <v>1</v>
      </c>
      <c r="Q13" s="69">
        <v>2</v>
      </c>
      <c r="R13" s="69">
        <v>2</v>
      </c>
      <c r="S13" s="69">
        <v>2</v>
      </c>
      <c r="T13" s="69">
        <v>0</v>
      </c>
    </row>
    <row r="14" spans="1:20" s="34" customFormat="1" x14ac:dyDescent="0.3">
      <c r="A14" s="165"/>
      <c r="B14" s="34" t="s">
        <v>1922</v>
      </c>
      <c r="C14" s="34" t="s">
        <v>276</v>
      </c>
      <c r="D14" s="34">
        <v>2</v>
      </c>
      <c r="E14" s="34">
        <v>2</v>
      </c>
      <c r="F14" s="34">
        <v>6</v>
      </c>
      <c r="G14" s="34">
        <v>1</v>
      </c>
      <c r="H14" s="34">
        <v>2</v>
      </c>
      <c r="I14" s="34">
        <v>1</v>
      </c>
      <c r="J14" s="34">
        <v>1</v>
      </c>
      <c r="K14" s="34">
        <v>1</v>
      </c>
      <c r="L14" s="34">
        <v>1</v>
      </c>
      <c r="M14" s="34">
        <v>1</v>
      </c>
      <c r="N14" s="34">
        <v>1</v>
      </c>
      <c r="O14" s="34">
        <v>1</v>
      </c>
      <c r="P14" s="34">
        <v>2</v>
      </c>
      <c r="Q14" s="34">
        <v>2</v>
      </c>
      <c r="R14" s="34">
        <v>4</v>
      </c>
      <c r="S14" s="34">
        <v>2</v>
      </c>
      <c r="T14" s="34">
        <v>1</v>
      </c>
    </row>
    <row r="15" spans="1:20" x14ac:dyDescent="0.3">
      <c r="A15" s="165" t="s">
        <v>2005</v>
      </c>
      <c r="B15" t="s">
        <v>2004</v>
      </c>
      <c r="C15" t="s">
        <v>2003</v>
      </c>
      <c r="D15">
        <v>4</v>
      </c>
      <c r="E15">
        <v>3</v>
      </c>
      <c r="F15">
        <v>5</v>
      </c>
      <c r="G15">
        <v>2</v>
      </c>
      <c r="H15">
        <v>2</v>
      </c>
      <c r="I15">
        <v>1</v>
      </c>
      <c r="J15">
        <v>1</v>
      </c>
      <c r="K15">
        <v>2</v>
      </c>
      <c r="L15">
        <v>2</v>
      </c>
      <c r="M15">
        <v>3</v>
      </c>
      <c r="N15">
        <v>3</v>
      </c>
      <c r="O15">
        <v>2</v>
      </c>
      <c r="P15">
        <v>1</v>
      </c>
      <c r="Q15">
        <v>2</v>
      </c>
      <c r="R15">
        <v>3</v>
      </c>
      <c r="S15">
        <v>1</v>
      </c>
      <c r="T15">
        <v>1</v>
      </c>
    </row>
    <row r="16" spans="1:20" x14ac:dyDescent="0.3">
      <c r="A16" s="165"/>
      <c r="B16" t="s">
        <v>2002</v>
      </c>
      <c r="C16" t="s">
        <v>2001</v>
      </c>
      <c r="D16">
        <v>1</v>
      </c>
      <c r="E16">
        <v>1</v>
      </c>
      <c r="F16">
        <v>3</v>
      </c>
      <c r="G16">
        <v>1</v>
      </c>
      <c r="H16">
        <v>2</v>
      </c>
      <c r="I16">
        <v>0</v>
      </c>
      <c r="J16">
        <v>1</v>
      </c>
      <c r="K16">
        <v>1</v>
      </c>
      <c r="L16">
        <v>1</v>
      </c>
      <c r="M16">
        <v>1</v>
      </c>
      <c r="N16">
        <v>1</v>
      </c>
      <c r="O16">
        <v>1</v>
      </c>
      <c r="P16">
        <v>1</v>
      </c>
      <c r="Q16">
        <v>2</v>
      </c>
      <c r="R16">
        <v>2</v>
      </c>
      <c r="S16">
        <v>1</v>
      </c>
      <c r="T16">
        <v>1</v>
      </c>
    </row>
    <row r="17" spans="1:20" x14ac:dyDescent="0.3">
      <c r="A17" s="94" t="s">
        <v>2000</v>
      </c>
      <c r="B17" t="s">
        <v>631</v>
      </c>
      <c r="C17" t="s">
        <v>1999</v>
      </c>
      <c r="D17">
        <v>4</v>
      </c>
      <c r="E17">
        <v>2</v>
      </c>
      <c r="F17">
        <v>5</v>
      </c>
      <c r="G17">
        <v>3</v>
      </c>
      <c r="H17">
        <v>3</v>
      </c>
      <c r="I17">
        <v>3</v>
      </c>
      <c r="J17">
        <v>3</v>
      </c>
      <c r="K17">
        <v>2</v>
      </c>
      <c r="L17">
        <v>1</v>
      </c>
      <c r="M17">
        <v>2</v>
      </c>
      <c r="N17">
        <v>4</v>
      </c>
      <c r="O17">
        <v>3</v>
      </c>
      <c r="P17">
        <v>1</v>
      </c>
      <c r="Q17">
        <v>4</v>
      </c>
      <c r="R17">
        <v>5</v>
      </c>
      <c r="S17">
        <v>4</v>
      </c>
      <c r="T17">
        <v>2</v>
      </c>
    </row>
    <row r="18" spans="1:20" x14ac:dyDescent="0.3">
      <c r="A18" s="165" t="s">
        <v>1998</v>
      </c>
      <c r="B18" t="s">
        <v>1997</v>
      </c>
      <c r="C18" s="93" t="s">
        <v>1996</v>
      </c>
      <c r="D18">
        <v>0</v>
      </c>
      <c r="E18">
        <v>0</v>
      </c>
      <c r="F18">
        <v>3</v>
      </c>
      <c r="G18">
        <v>1</v>
      </c>
      <c r="H18">
        <v>1</v>
      </c>
      <c r="I18">
        <v>1</v>
      </c>
      <c r="J18">
        <v>2</v>
      </c>
      <c r="K18" s="39">
        <v>1</v>
      </c>
      <c r="L18">
        <v>2</v>
      </c>
      <c r="M18">
        <v>1</v>
      </c>
      <c r="N18">
        <v>1</v>
      </c>
      <c r="O18">
        <v>3</v>
      </c>
      <c r="P18">
        <v>1</v>
      </c>
      <c r="Q18">
        <v>2</v>
      </c>
      <c r="R18">
        <v>3</v>
      </c>
      <c r="S18">
        <v>3</v>
      </c>
      <c r="T18">
        <v>2</v>
      </c>
    </row>
    <row r="19" spans="1:20" s="160" customFormat="1" x14ac:dyDescent="0.3">
      <c r="A19" s="165"/>
      <c r="B19" s="160" t="s">
        <v>1995</v>
      </c>
      <c r="C19" s="161" t="s">
        <v>1994</v>
      </c>
      <c r="D19" s="160">
        <v>1</v>
      </c>
      <c r="E19" s="160">
        <v>1</v>
      </c>
      <c r="F19" s="160">
        <v>2</v>
      </c>
      <c r="G19" s="160">
        <v>1</v>
      </c>
      <c r="H19" s="160">
        <v>2</v>
      </c>
      <c r="I19" s="160">
        <v>2</v>
      </c>
      <c r="J19" s="160">
        <v>1</v>
      </c>
      <c r="K19" s="160">
        <v>1</v>
      </c>
      <c r="L19" s="160">
        <v>1</v>
      </c>
      <c r="M19" s="160">
        <v>1</v>
      </c>
      <c r="N19" s="160">
        <v>2</v>
      </c>
      <c r="O19" s="160">
        <v>1</v>
      </c>
      <c r="P19" s="160">
        <v>1</v>
      </c>
      <c r="Q19" s="160">
        <v>2</v>
      </c>
      <c r="R19" s="160">
        <v>2</v>
      </c>
      <c r="S19" s="160">
        <v>1</v>
      </c>
      <c r="T19" s="160">
        <v>0</v>
      </c>
    </row>
    <row r="20" spans="1:20" s="140" customFormat="1" ht="14.5" thickBot="1" x14ac:dyDescent="0.35">
      <c r="A20" s="159" t="s">
        <v>649</v>
      </c>
      <c r="C20" s="162"/>
      <c r="D20" s="140">
        <f>SUM(D4:D19)</f>
        <v>27</v>
      </c>
      <c r="E20" s="140">
        <f t="shared" ref="E20:T20" si="0">SUM(E4:E19)</f>
        <v>27</v>
      </c>
      <c r="F20" s="140">
        <f t="shared" si="0"/>
        <v>61</v>
      </c>
      <c r="G20" s="140">
        <f t="shared" si="0"/>
        <v>27</v>
      </c>
      <c r="H20" s="140">
        <f t="shared" si="0"/>
        <v>38</v>
      </c>
      <c r="I20" s="140">
        <f t="shared" si="0"/>
        <v>14</v>
      </c>
      <c r="J20" s="140">
        <f t="shared" si="0"/>
        <v>23</v>
      </c>
      <c r="K20" s="140">
        <f t="shared" si="0"/>
        <v>16</v>
      </c>
      <c r="L20" s="140">
        <f t="shared" si="0"/>
        <v>16</v>
      </c>
      <c r="M20" s="140">
        <f t="shared" si="0"/>
        <v>26</v>
      </c>
      <c r="N20" s="140">
        <f t="shared" si="0"/>
        <v>31</v>
      </c>
      <c r="O20" s="140">
        <f t="shared" si="0"/>
        <v>27</v>
      </c>
      <c r="P20" s="140">
        <f t="shared" si="0"/>
        <v>21</v>
      </c>
      <c r="Q20" s="140">
        <f t="shared" si="0"/>
        <v>43</v>
      </c>
      <c r="R20" s="140">
        <f t="shared" si="0"/>
        <v>45</v>
      </c>
      <c r="S20" s="140">
        <f t="shared" si="0"/>
        <v>33</v>
      </c>
      <c r="T20" s="140">
        <f t="shared" si="0"/>
        <v>11</v>
      </c>
    </row>
    <row r="22" spans="1:20" x14ac:dyDescent="0.3">
      <c r="A22" s="70" t="s">
        <v>1125</v>
      </c>
    </row>
    <row r="23" spans="1:20" x14ac:dyDescent="0.3">
      <c r="A23" s="69" t="s">
        <v>1124</v>
      </c>
    </row>
    <row r="24" spans="1:20" x14ac:dyDescent="0.3">
      <c r="A24" s="68" t="s">
        <v>1123</v>
      </c>
    </row>
  </sheetData>
  <mergeCells count="4">
    <mergeCell ref="A13:A14"/>
    <mergeCell ref="A15:A16"/>
    <mergeCell ref="A4:A12"/>
    <mergeCell ref="A18:A19"/>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Supplementary Table 6 INDEX</vt:lpstr>
      <vt:lpstr>6A</vt:lpstr>
      <vt:lpstr>6B</vt:lpstr>
      <vt:lpstr>6C</vt:lpstr>
      <vt:lpstr>6D</vt:lpstr>
      <vt:lpstr>6E</vt:lpstr>
      <vt:lpstr>6F</vt:lpstr>
      <vt:lpstr>6G</vt:lpstr>
      <vt:lpstr>6H</vt:lpstr>
      <vt:lpstr>6I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2020-08-04T02:48:56Z</dcterms:created>
  <dcterms:modified xsi:type="dcterms:W3CDTF">2023-08-17T09:29:56Z</dcterms:modified>
</cp:coreProperties>
</file>