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0"/>
  <workbookPr/>
  <mc:AlternateContent xmlns:mc="http://schemas.openxmlformats.org/markup-compatibility/2006">
    <mc:Choice Requires="x15">
      <x15ac:absPath xmlns:x15ac="http://schemas.microsoft.com/office/spreadsheetml/2010/11/ac" url="https://jamsteckcc-my.sharepoint.com/personal/motoo_jamsteckcc_onmicrosoft_com/Documents/FinalVersion/From RCG/"/>
    </mc:Choice>
  </mc:AlternateContent>
  <xr:revisionPtr revIDLastSave="2" documentId="11_C895333EBFC55251DEB2CAC51DFFDB7AD79B54C8" xr6:coauthVersionLast="47" xr6:coauthVersionMax="47" xr10:uidLastSave="{3B6E8824-C6CB-304A-B122-868A63A63D12}"/>
  <bookViews>
    <workbookView xWindow="280" yWindow="500" windowWidth="27460" windowHeight="15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" i="1" l="1"/>
  <c r="L25" i="1"/>
  <c r="L23" i="1"/>
  <c r="L22" i="1"/>
  <c r="L21" i="1"/>
  <c r="L20" i="1"/>
  <c r="L19" i="1"/>
  <c r="L9" i="1"/>
  <c r="L8" i="1"/>
  <c r="L7" i="1"/>
  <c r="L6" i="1"/>
  <c r="L5" i="1"/>
  <c r="L4" i="1"/>
  <c r="L3" i="1"/>
  <c r="J35" i="1"/>
  <c r="J25" i="1"/>
  <c r="J24" i="1"/>
  <c r="J23" i="1"/>
  <c r="J22" i="1"/>
  <c r="J21" i="1"/>
  <c r="J20" i="1"/>
  <c r="J19" i="1"/>
  <c r="J9" i="1"/>
  <c r="J8" i="1"/>
  <c r="J7" i="1"/>
  <c r="J6" i="1"/>
  <c r="J5" i="1"/>
  <c r="J4" i="1"/>
  <c r="J3" i="1"/>
  <c r="H35" i="1"/>
  <c r="H25" i="1"/>
  <c r="H24" i="1"/>
  <c r="H23" i="1"/>
  <c r="H22" i="1"/>
  <c r="H21" i="1"/>
  <c r="H20" i="1"/>
  <c r="H19" i="1"/>
  <c r="H9" i="1"/>
  <c r="H8" i="1"/>
  <c r="H7" i="1"/>
  <c r="H6" i="1"/>
  <c r="H5" i="1"/>
  <c r="H4" i="1"/>
  <c r="H3" i="1"/>
  <c r="F27" i="1" l="1"/>
  <c r="C11" i="1" l="1"/>
  <c r="B11" i="1"/>
  <c r="C27" i="1"/>
  <c r="B27" i="1"/>
  <c r="D25" i="1" l="1"/>
  <c r="D24" i="1"/>
  <c r="D23" i="1"/>
  <c r="D22" i="1"/>
  <c r="D21" i="1"/>
  <c r="D20" i="1"/>
  <c r="D19" i="1"/>
  <c r="D9" i="1"/>
  <c r="D8" i="1"/>
  <c r="D7" i="1"/>
  <c r="D6" i="1"/>
  <c r="D5" i="1"/>
  <c r="D4" i="1"/>
  <c r="D3" i="1"/>
  <c r="D28" i="1" l="1"/>
  <c r="D12" i="1"/>
</calcChain>
</file>

<file path=xl/sharedStrings.xml><?xml version="1.0" encoding="utf-8"?>
<sst xmlns="http://schemas.openxmlformats.org/spreadsheetml/2006/main" count="88" uniqueCount="35">
  <si>
    <t>δ17O</t>
  </si>
  <si>
    <t>δ18O</t>
  </si>
  <si>
    <t>Δ17O</t>
  </si>
  <si>
    <t>µg O2</t>
  </si>
  <si>
    <t>Total</t>
  </si>
  <si>
    <t>±2SD</t>
  </si>
  <si>
    <t>±2SD weighted</t>
  </si>
  <si>
    <t>nd</t>
  </si>
  <si>
    <t>%YIELD</t>
  </si>
  <si>
    <t>Mass (mg)</t>
  </si>
  <si>
    <t>CY Chondrite</t>
  </si>
  <si>
    <t>Bellows analysis</t>
  </si>
  <si>
    <t>Microvolume analysis</t>
  </si>
  <si>
    <t>Weighted Mean</t>
  </si>
  <si>
    <t xml:space="preserve">CI Chondrite </t>
  </si>
  <si>
    <t>Analysis mode</t>
  </si>
  <si>
    <t>Average blank corrected</t>
  </si>
  <si>
    <t xml:space="preserve">±2SD </t>
  </si>
  <si>
    <t xml:space="preserve">TOTAL </t>
  </si>
  <si>
    <t>Hayabusa2 samples</t>
  </si>
  <si>
    <t xml:space="preserve">Bellows analysis </t>
  </si>
  <si>
    <t xml:space="preserve">Microvolume </t>
  </si>
  <si>
    <t>Mass (mg)*</t>
  </si>
  <si>
    <t>TOTAL</t>
  </si>
  <si>
    <t>Average yield</t>
  </si>
  <si>
    <t xml:space="preserve">BLANK CORRECTED DATA </t>
  </si>
  <si>
    <t xml:space="preserve">Y-82162,82 </t>
  </si>
  <si>
    <t xml:space="preserve">C0014-4 </t>
  </si>
  <si>
    <t>SAMPLE NAME</t>
  </si>
  <si>
    <t xml:space="preserve">Orgueil </t>
  </si>
  <si>
    <t>Orgueil</t>
  </si>
  <si>
    <t>%YIELD**</t>
  </si>
  <si>
    <t>ND</t>
  </si>
  <si>
    <t>** ND - Not Determined</t>
  </si>
  <si>
    <t>*Mass based on an estimated 17%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</si>
</sst>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4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b/>
      <sz val="11"/>
      <color theme="1"/>
      <name val="Calibri"/>
      <family val="2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76" fontId="0" fillId="0" borderId="0" xfId="0" applyNumberFormat="1"/>
    <xf numFmtId="0" fontId="1" fillId="0" borderId="0" xfId="0" applyFont="1"/>
    <xf numFmtId="176" fontId="1" fillId="0" borderId="0" xfId="0" applyNumberFormat="1" applyFont="1"/>
    <xf numFmtId="1" fontId="1" fillId="0" borderId="0" xfId="0" applyNumberFormat="1" applyFont="1"/>
    <xf numFmtId="1" fontId="0" fillId="0" borderId="0" xfId="0" applyNumberFormat="1"/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77" fontId="0" fillId="0" borderId="0" xfId="0" applyNumberFormat="1"/>
    <xf numFmtId="2" fontId="0" fillId="0" borderId="0" xfId="0" applyNumberFormat="1"/>
    <xf numFmtId="177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H16" sqref="H16"/>
    </sheetView>
  </sheetViews>
  <sheetFormatPr baseColWidth="10" defaultColWidth="8.83203125" defaultRowHeight="14"/>
  <cols>
    <col min="1" max="1" width="20.5" customWidth="1"/>
    <col min="2" max="2" width="10.5" customWidth="1"/>
    <col min="3" max="4" width="8.83203125" style="1"/>
    <col min="5" max="5" width="25.5" style="1" customWidth="1"/>
    <col min="6" max="6" width="8.83203125" style="1"/>
    <col min="7" max="7" width="12.5" customWidth="1"/>
    <col min="8" max="8" width="8.83203125" style="1"/>
    <col min="10" max="10" width="8.83203125" style="1"/>
    <col min="12" max="12" width="8.83203125" style="1"/>
  </cols>
  <sheetData>
    <row r="1" spans="1:12">
      <c r="A1" s="2" t="s">
        <v>10</v>
      </c>
      <c r="E1" s="3"/>
      <c r="F1" s="3" t="s">
        <v>25</v>
      </c>
    </row>
    <row r="2" spans="1:12" ht="15">
      <c r="A2" s="2" t="s">
        <v>28</v>
      </c>
      <c r="B2" s="2" t="s">
        <v>9</v>
      </c>
      <c r="C2" s="6" t="s">
        <v>3</v>
      </c>
      <c r="D2" s="3" t="s">
        <v>8</v>
      </c>
      <c r="E2" s="7" t="s">
        <v>15</v>
      </c>
      <c r="F2" s="6" t="s">
        <v>3</v>
      </c>
      <c r="G2" s="7" t="s">
        <v>0</v>
      </c>
      <c r="H2" s="8" t="s">
        <v>5</v>
      </c>
      <c r="I2" s="7" t="s">
        <v>1</v>
      </c>
      <c r="J2" s="8" t="s">
        <v>5</v>
      </c>
      <c r="K2" s="7" t="s">
        <v>2</v>
      </c>
      <c r="L2" s="8" t="s">
        <v>5</v>
      </c>
    </row>
    <row r="3" spans="1:12">
      <c r="A3" t="s">
        <v>26</v>
      </c>
      <c r="B3" s="10">
        <v>1.0309999999999999</v>
      </c>
      <c r="C3" s="5">
        <v>104</v>
      </c>
      <c r="D3" s="9">
        <f t="shared" ref="D3:D9" si="0">((C3/1000)/(B3))*100</f>
        <v>10.087293889427739</v>
      </c>
      <c r="E3" s="1" t="s">
        <v>11</v>
      </c>
      <c r="F3" s="5">
        <v>104</v>
      </c>
      <c r="G3" s="10">
        <v>12.494999999999999</v>
      </c>
      <c r="H3" s="10">
        <f>0.0307028771724518*2</f>
        <v>6.1405754344903599E-2</v>
      </c>
      <c r="I3" s="10">
        <v>23.062000000000001</v>
      </c>
      <c r="J3" s="10">
        <f>0.0261581727190562*2</f>
        <v>5.2316345438112401E-2</v>
      </c>
      <c r="K3" s="10">
        <v>0.50275999999999854</v>
      </c>
      <c r="L3" s="10">
        <f>0.034472518523213*2</f>
        <v>6.8945037046426003E-2</v>
      </c>
    </row>
    <row r="4" spans="1:12">
      <c r="A4" t="s">
        <v>26</v>
      </c>
      <c r="B4" s="10">
        <v>0.92800000000000005</v>
      </c>
      <c r="C4" s="5">
        <v>95</v>
      </c>
      <c r="D4" s="9">
        <f t="shared" si="0"/>
        <v>10.23706896551724</v>
      </c>
      <c r="E4" s="1" t="s">
        <v>11</v>
      </c>
      <c r="F4" s="5">
        <v>95</v>
      </c>
      <c r="G4" s="10">
        <v>13.238</v>
      </c>
      <c r="H4" s="10">
        <f>0.0596566565159886*2</f>
        <v>0.1193133130319772</v>
      </c>
      <c r="I4" s="10">
        <v>24.466999999999999</v>
      </c>
      <c r="J4" s="10">
        <f>0.0917115041856796*2</f>
        <v>0.18342300837135919</v>
      </c>
      <c r="K4" s="10">
        <v>0.51515999999999984</v>
      </c>
      <c r="L4" s="10">
        <f>0.0252160874575467*2</f>
        <v>5.04321749150934E-2</v>
      </c>
    </row>
    <row r="5" spans="1:12">
      <c r="A5" t="s">
        <v>26</v>
      </c>
      <c r="B5" s="10">
        <v>0.79600000000000004</v>
      </c>
      <c r="C5" s="5">
        <v>104</v>
      </c>
      <c r="D5" s="9">
        <f t="shared" si="0"/>
        <v>13.065326633165828</v>
      </c>
      <c r="E5" s="1" t="s">
        <v>11</v>
      </c>
      <c r="F5" s="5">
        <v>104</v>
      </c>
      <c r="G5" s="10">
        <v>12.287000000000001</v>
      </c>
      <c r="H5" s="10">
        <f>0.0481317635939789*2</f>
        <v>9.6263527187957804E-2</v>
      </c>
      <c r="I5" s="10">
        <v>22.972000000000001</v>
      </c>
      <c r="J5" s="10">
        <f>0.0338082830087537*2</f>
        <v>6.7616566017507401E-2</v>
      </c>
      <c r="K5" s="10">
        <v>0.34155999999999942</v>
      </c>
      <c r="L5" s="10">
        <f>0.0439590779399814*2</f>
        <v>8.7918155879962795E-2</v>
      </c>
    </row>
    <row r="6" spans="1:12">
      <c r="A6" t="s">
        <v>26</v>
      </c>
      <c r="B6" s="10">
        <v>0.71399999999999997</v>
      </c>
      <c r="C6" s="5">
        <v>94</v>
      </c>
      <c r="D6" s="9">
        <f t="shared" si="0"/>
        <v>13.165266106442578</v>
      </c>
      <c r="E6" s="1" t="s">
        <v>11</v>
      </c>
      <c r="F6" s="5">
        <v>94</v>
      </c>
      <c r="G6" s="10">
        <v>11.675000000000001</v>
      </c>
      <c r="H6" s="10">
        <f>0.0912450911921659*2</f>
        <v>0.18249018238433179</v>
      </c>
      <c r="I6" s="10">
        <v>21.562000000000001</v>
      </c>
      <c r="J6" s="10">
        <f>0.127505228650958*2</f>
        <v>0.25501045730191602</v>
      </c>
      <c r="K6" s="10">
        <v>0.46275999999999939</v>
      </c>
      <c r="L6" s="10">
        <f>0.0431372677237055*2</f>
        <v>8.6274535447410997E-2</v>
      </c>
    </row>
    <row r="7" spans="1:12">
      <c r="A7" t="s">
        <v>26</v>
      </c>
      <c r="B7" s="10">
        <v>0.55600000000000005</v>
      </c>
      <c r="C7" s="5">
        <v>85</v>
      </c>
      <c r="D7" s="9">
        <f t="shared" si="0"/>
        <v>15.287769784172662</v>
      </c>
      <c r="E7" s="1" t="s">
        <v>11</v>
      </c>
      <c r="F7" s="5">
        <v>85</v>
      </c>
      <c r="G7" s="10">
        <v>11.247999999999999</v>
      </c>
      <c r="H7" s="10">
        <f>0.0475911406321249*2</f>
        <v>9.5182281264249796E-2</v>
      </c>
      <c r="I7" s="10">
        <v>20.766999999999999</v>
      </c>
      <c r="J7" s="10">
        <f>0.0542033209314709*2</f>
        <v>0.1084066418629418</v>
      </c>
      <c r="K7" s="10">
        <v>0.44915999999999912</v>
      </c>
      <c r="L7" s="10">
        <f>0.0535924609125821*2</f>
        <v>0.1071849218251642</v>
      </c>
    </row>
    <row r="8" spans="1:12">
      <c r="A8" t="s">
        <v>26</v>
      </c>
      <c r="B8" s="10">
        <v>0.63400000000000001</v>
      </c>
      <c r="C8" s="5">
        <v>65</v>
      </c>
      <c r="D8" s="9">
        <f t="shared" si="0"/>
        <v>10.252365930599369</v>
      </c>
      <c r="E8" s="1" t="s">
        <v>12</v>
      </c>
      <c r="F8" s="5">
        <v>65</v>
      </c>
      <c r="G8" s="10">
        <v>12.507</v>
      </c>
      <c r="H8" s="10">
        <f>0.0219203102167834*2</f>
        <v>4.3840620433566797E-2</v>
      </c>
      <c r="I8" s="10">
        <v>23.117000000000001</v>
      </c>
      <c r="J8" s="10">
        <f>0.0289913780286487*2</f>
        <v>5.7982756057297399E-2</v>
      </c>
      <c r="K8" s="10">
        <v>0.48615999999999815</v>
      </c>
      <c r="L8" s="10">
        <f>0.0068447936418854*2</f>
        <v>1.36895872837708E-2</v>
      </c>
    </row>
    <row r="9" spans="1:12">
      <c r="A9" t="s">
        <v>26</v>
      </c>
      <c r="B9" s="10">
        <v>0.44600000000000001</v>
      </c>
      <c r="C9" s="5">
        <v>56</v>
      </c>
      <c r="D9" s="9">
        <f t="shared" si="0"/>
        <v>12.556053811659194</v>
      </c>
      <c r="E9" s="1" t="s">
        <v>12</v>
      </c>
      <c r="F9" s="5">
        <v>56</v>
      </c>
      <c r="G9" s="10">
        <v>12.595000000000001</v>
      </c>
      <c r="H9" s="10">
        <f>0.0155563491861042*2</f>
        <v>3.1112698372208401E-2</v>
      </c>
      <c r="I9" s="10">
        <v>23.384</v>
      </c>
      <c r="J9" s="10">
        <f>0.00494974746830435*2</f>
        <v>9.8994949366087003E-3</v>
      </c>
      <c r="K9" s="10">
        <v>0.43532000000000082</v>
      </c>
      <c r="L9" s="10">
        <f>0.0181302178696225*2</f>
        <v>3.6260435739244999E-2</v>
      </c>
    </row>
    <row r="10" spans="1:12">
      <c r="B10" s="10"/>
      <c r="C10" s="5"/>
      <c r="D10" s="9"/>
      <c r="F10" s="5"/>
      <c r="G10" s="10"/>
      <c r="I10" s="10"/>
      <c r="K10" s="10"/>
    </row>
    <row r="11" spans="1:12">
      <c r="A11" s="2" t="s">
        <v>4</v>
      </c>
      <c r="B11" s="12">
        <f>SUM(B3:B9)</f>
        <v>5.1050000000000004</v>
      </c>
      <c r="C11" s="4">
        <f>SUM(C3:C9)</f>
        <v>603</v>
      </c>
      <c r="D11" s="11"/>
      <c r="E11" s="3" t="s">
        <v>18</v>
      </c>
      <c r="F11" s="4">
        <v>603</v>
      </c>
      <c r="G11" s="10"/>
      <c r="I11" s="10"/>
      <c r="K11" s="10"/>
    </row>
    <row r="12" spans="1:12">
      <c r="A12" s="2" t="s">
        <v>24</v>
      </c>
      <c r="B12" s="2"/>
      <c r="C12" s="4"/>
      <c r="D12" s="11">
        <f>AVERAGE(D3:D9)</f>
        <v>12.093020731569229</v>
      </c>
      <c r="E12" s="3" t="s">
        <v>16</v>
      </c>
      <c r="F12" s="4"/>
      <c r="G12" s="12">
        <v>12.292142857142855</v>
      </c>
      <c r="I12" s="12">
        <v>22.761571428571433</v>
      </c>
      <c r="K12" s="12">
        <v>0.45612571428571363</v>
      </c>
    </row>
    <row r="13" spans="1:12">
      <c r="C13" s="5"/>
      <c r="E13" s="3" t="s">
        <v>17</v>
      </c>
      <c r="F13" s="4"/>
      <c r="G13" s="12">
        <v>1.3025126633147324</v>
      </c>
      <c r="I13" s="12">
        <v>2.4459568971789225</v>
      </c>
      <c r="K13" s="12">
        <v>0.11608208983711646</v>
      </c>
    </row>
    <row r="14" spans="1:12">
      <c r="C14" s="5"/>
      <c r="E14" s="3" t="s">
        <v>13</v>
      </c>
      <c r="F14" s="3"/>
      <c r="G14" s="12">
        <v>12.283155887230516</v>
      </c>
      <c r="I14" s="12">
        <v>22.746323383084576</v>
      </c>
      <c r="K14" s="12">
        <v>0.45506772802653334</v>
      </c>
    </row>
    <row r="15" spans="1:12">
      <c r="C15" s="5"/>
      <c r="E15" s="3" t="s">
        <v>6</v>
      </c>
      <c r="F15" s="3"/>
      <c r="G15" s="12">
        <v>1.3220000000000001</v>
      </c>
      <c r="I15" s="12">
        <v>2.4780000000000002</v>
      </c>
      <c r="K15" s="12">
        <v>0.125</v>
      </c>
    </row>
    <row r="16" spans="1:12">
      <c r="C16" s="5"/>
      <c r="E16" s="3"/>
      <c r="F16" s="3"/>
      <c r="G16" s="3"/>
      <c r="I16" s="3"/>
      <c r="K16" s="3"/>
    </row>
    <row r="17" spans="1:12">
      <c r="C17" s="5"/>
      <c r="F17" s="3" t="s">
        <v>25</v>
      </c>
    </row>
    <row r="18" spans="1:12" ht="15">
      <c r="A18" s="2" t="s">
        <v>14</v>
      </c>
      <c r="B18" s="2" t="s">
        <v>9</v>
      </c>
      <c r="C18" s="6" t="s">
        <v>3</v>
      </c>
      <c r="D18" s="3" t="s">
        <v>8</v>
      </c>
      <c r="E18" s="7" t="s">
        <v>15</v>
      </c>
      <c r="F18" s="6" t="s">
        <v>3</v>
      </c>
      <c r="G18" s="7" t="s">
        <v>0</v>
      </c>
      <c r="H18" s="8" t="s">
        <v>5</v>
      </c>
      <c r="I18" s="7" t="s">
        <v>1</v>
      </c>
      <c r="J18" s="8" t="s">
        <v>5</v>
      </c>
      <c r="K18" s="7" t="s">
        <v>2</v>
      </c>
      <c r="L18" s="8" t="s">
        <v>5</v>
      </c>
    </row>
    <row r="19" spans="1:12">
      <c r="A19" t="s">
        <v>29</v>
      </c>
      <c r="B19" s="10">
        <v>1.2949999999999999</v>
      </c>
      <c r="C19" s="5">
        <v>301</v>
      </c>
      <c r="D19" s="9">
        <f t="shared" ref="D19:D25" si="1">((C19/1000)/(B19))*100</f>
        <v>23.243243243243246</v>
      </c>
      <c r="E19" s="1" t="s">
        <v>11</v>
      </c>
      <c r="F19" s="5">
        <v>301</v>
      </c>
      <c r="G19" s="10">
        <v>8.8130000000000006</v>
      </c>
      <c r="H19" s="10">
        <f>0.0226329405955125*2</f>
        <v>4.5265881191025002E-2</v>
      </c>
      <c r="I19" s="10">
        <v>15.775</v>
      </c>
      <c r="J19" s="10">
        <f>0.0139164171634323*2</f>
        <v>2.7832834326864599E-2</v>
      </c>
      <c r="K19" s="10">
        <v>0.60999999999999943</v>
      </c>
      <c r="L19" s="1">
        <f>0.0159972122571399*2</f>
        <v>3.19944245142798E-2</v>
      </c>
    </row>
    <row r="20" spans="1:12">
      <c r="A20" t="s">
        <v>29</v>
      </c>
      <c r="B20" s="10">
        <v>1.579</v>
      </c>
      <c r="C20" s="5">
        <v>364</v>
      </c>
      <c r="D20" s="9">
        <f t="shared" si="1"/>
        <v>23.052564914502849</v>
      </c>
      <c r="E20" s="1" t="s">
        <v>11</v>
      </c>
      <c r="F20" s="5">
        <v>364</v>
      </c>
      <c r="G20" s="10">
        <v>9.2330000000000005</v>
      </c>
      <c r="H20" s="10">
        <f>0.00341565025532014*2</f>
        <v>6.8313005106402803E-3</v>
      </c>
      <c r="I20" s="10">
        <v>16.588000000000001</v>
      </c>
      <c r="J20" s="10">
        <f>0.0117473401244712*2</f>
        <v>2.3494680248942398E-2</v>
      </c>
      <c r="K20" s="10">
        <v>0.60723999999999911</v>
      </c>
      <c r="L20" s="1">
        <f>0.00743114167989429*2</f>
        <v>1.486228335978858E-2</v>
      </c>
    </row>
    <row r="21" spans="1:12">
      <c r="A21" t="s">
        <v>29</v>
      </c>
      <c r="B21" s="10">
        <v>1.097</v>
      </c>
      <c r="C21" s="5">
        <v>261</v>
      </c>
      <c r="D21" s="9">
        <f t="shared" si="1"/>
        <v>23.792160437556976</v>
      </c>
      <c r="E21" s="1" t="s">
        <v>11</v>
      </c>
      <c r="F21" s="5">
        <v>261</v>
      </c>
      <c r="G21" s="10">
        <v>9.1359999999999992</v>
      </c>
      <c r="H21" s="10">
        <f>0.0214223403638974*2</f>
        <v>4.28446807277948E-2</v>
      </c>
      <c r="I21" s="10">
        <v>16.440999999999999</v>
      </c>
      <c r="J21" s="10">
        <f>0.0160286202358986*2</f>
        <v>3.2057240471797199E-2</v>
      </c>
      <c r="K21" s="10">
        <v>0.58667999999999942</v>
      </c>
      <c r="L21" s="1">
        <f>0.0188037301264048*2</f>
        <v>3.7607460252809602E-2</v>
      </c>
    </row>
    <row r="22" spans="1:12">
      <c r="A22" t="s">
        <v>30</v>
      </c>
      <c r="B22" s="10">
        <v>1.44</v>
      </c>
      <c r="C22" s="5">
        <v>321</v>
      </c>
      <c r="D22" s="9">
        <f t="shared" si="1"/>
        <v>22.291666666666668</v>
      </c>
      <c r="E22" s="1" t="s">
        <v>11</v>
      </c>
      <c r="F22" s="5">
        <v>321</v>
      </c>
      <c r="G22" s="10">
        <v>8.0030000000000001</v>
      </c>
      <c r="H22" s="10">
        <f>0.0154596248337404*2</f>
        <v>3.0919249667480799E-2</v>
      </c>
      <c r="I22" s="10">
        <v>14.385999999999999</v>
      </c>
      <c r="J22" s="10">
        <f>0.0076321687612371*2</f>
        <v>1.52643375224742E-2</v>
      </c>
      <c r="K22" s="10">
        <v>0.5222800000000003</v>
      </c>
      <c r="L22" s="1">
        <f>0.0146648377647579*2</f>
        <v>2.9329675529515799E-2</v>
      </c>
    </row>
    <row r="23" spans="1:12">
      <c r="A23" t="s">
        <v>30</v>
      </c>
      <c r="B23" s="10">
        <v>0.6</v>
      </c>
      <c r="C23" s="5">
        <v>221</v>
      </c>
      <c r="D23" s="9">
        <f t="shared" si="1"/>
        <v>36.833333333333336</v>
      </c>
      <c r="E23" s="1" t="s">
        <v>20</v>
      </c>
      <c r="F23" s="5">
        <v>221</v>
      </c>
      <c r="G23" s="10">
        <v>8.3360000000000003</v>
      </c>
      <c r="H23" s="10">
        <f>0.0272519112479602*2</f>
        <v>5.4503822495920402E-2</v>
      </c>
      <c r="I23" s="10">
        <v>14.792</v>
      </c>
      <c r="J23" s="10">
        <f>0.0133260396717609*2</f>
        <v>2.66520793435218E-2</v>
      </c>
      <c r="K23" s="10">
        <v>0.64416000000000029</v>
      </c>
      <c r="L23" s="1">
        <f>0.0227260173956344*2</f>
        <v>4.5452034791268803E-2</v>
      </c>
    </row>
    <row r="24" spans="1:12">
      <c r="A24" t="s">
        <v>29</v>
      </c>
      <c r="B24" s="10">
        <v>0.6</v>
      </c>
      <c r="C24" s="5">
        <v>132</v>
      </c>
      <c r="D24" s="9">
        <f t="shared" si="1"/>
        <v>22.000000000000004</v>
      </c>
      <c r="E24" s="1" t="s">
        <v>21</v>
      </c>
      <c r="F24" s="5">
        <v>132</v>
      </c>
      <c r="G24" s="10">
        <v>8.1189999999999998</v>
      </c>
      <c r="H24" s="10">
        <f>0.02*2</f>
        <v>0.04</v>
      </c>
      <c r="I24" s="10">
        <v>14.558999999999999</v>
      </c>
      <c r="J24" s="10">
        <f>0.007*2</f>
        <v>1.4E-2</v>
      </c>
      <c r="K24" s="10">
        <v>0.54831999999999947</v>
      </c>
      <c r="L24" s="1" t="s">
        <v>7</v>
      </c>
    </row>
    <row r="25" spans="1:12">
      <c r="A25" t="s">
        <v>29</v>
      </c>
      <c r="B25" s="10">
        <v>1.74</v>
      </c>
      <c r="C25" s="5">
        <v>394</v>
      </c>
      <c r="D25" s="9">
        <f t="shared" si="1"/>
        <v>22.643678160919542</v>
      </c>
      <c r="E25" s="1" t="s">
        <v>11</v>
      </c>
      <c r="F25" s="5">
        <v>394</v>
      </c>
      <c r="G25" s="10">
        <v>8.93</v>
      </c>
      <c r="H25" s="10">
        <f>0.0141774468787574*2</f>
        <v>2.83548937575148E-2</v>
      </c>
      <c r="I25" s="10">
        <v>16.143999999999998</v>
      </c>
      <c r="J25" s="10">
        <f>0.0115036226178248*2</f>
        <v>2.30072452356496E-2</v>
      </c>
      <c r="K25" s="10">
        <v>0.53512000000000093</v>
      </c>
      <c r="L25" s="1">
        <f>0.0166379966742791*2</f>
        <v>3.32759933485582E-2</v>
      </c>
    </row>
    <row r="26" spans="1:12">
      <c r="B26" s="10"/>
      <c r="C26" s="5"/>
      <c r="D26" s="9"/>
      <c r="F26" s="5"/>
      <c r="G26" s="10"/>
      <c r="I26" s="10"/>
      <c r="K26" s="10"/>
    </row>
    <row r="27" spans="1:12">
      <c r="A27" s="2" t="s">
        <v>23</v>
      </c>
      <c r="B27" s="12">
        <f>SUM(B19:B25)</f>
        <v>8.3509999999999991</v>
      </c>
      <c r="C27" s="4">
        <f>SUM(C19:C25)</f>
        <v>1994</v>
      </c>
      <c r="D27" s="3"/>
      <c r="E27" s="3" t="s">
        <v>18</v>
      </c>
      <c r="F27" s="4">
        <f>SUM(F19:F25)</f>
        <v>1994</v>
      </c>
      <c r="G27" s="12"/>
      <c r="I27" s="12"/>
      <c r="K27" s="12"/>
    </row>
    <row r="28" spans="1:12">
      <c r="A28" s="2" t="s">
        <v>24</v>
      </c>
      <c r="B28" s="2"/>
      <c r="C28" s="4"/>
      <c r="D28" s="11">
        <f>AVERAGE(D19:D25)</f>
        <v>24.836663822317515</v>
      </c>
      <c r="E28" s="3" t="s">
        <v>16</v>
      </c>
      <c r="F28" s="4"/>
      <c r="G28" s="12">
        <v>8.6530000000000005</v>
      </c>
      <c r="I28" s="12">
        <v>15.526</v>
      </c>
      <c r="K28" s="12">
        <v>0.57899999999999996</v>
      </c>
    </row>
    <row r="29" spans="1:12">
      <c r="C29" s="5"/>
      <c r="E29" s="3" t="s">
        <v>17</v>
      </c>
      <c r="F29" s="4"/>
      <c r="G29" s="12">
        <v>0.99299999999999999</v>
      </c>
      <c r="I29" s="12">
        <v>1.859</v>
      </c>
      <c r="K29" s="12">
        <v>0.09</v>
      </c>
    </row>
    <row r="30" spans="1:12">
      <c r="C30" s="5"/>
      <c r="E30" s="3" t="s">
        <v>13</v>
      </c>
      <c r="F30" s="3"/>
      <c r="G30" s="12">
        <v>8.7260000000000009</v>
      </c>
      <c r="I30" s="12">
        <v>15.67</v>
      </c>
      <c r="K30" s="12">
        <v>0.57699999999999996</v>
      </c>
    </row>
    <row r="31" spans="1:12">
      <c r="C31" s="5"/>
      <c r="E31" s="3" t="s">
        <v>6</v>
      </c>
      <c r="F31" s="3"/>
      <c r="G31" s="12">
        <v>0.97499999999999998</v>
      </c>
      <c r="I31" s="12">
        <v>1.821</v>
      </c>
      <c r="K31" s="12">
        <v>0.09</v>
      </c>
    </row>
    <row r="32" spans="1:12">
      <c r="C32" s="5"/>
    </row>
    <row r="33" spans="1:12">
      <c r="C33" s="5"/>
      <c r="F33" s="3" t="s">
        <v>25</v>
      </c>
    </row>
    <row r="34" spans="1:12" s="2" customFormat="1" ht="15">
      <c r="A34" s="2" t="s">
        <v>19</v>
      </c>
      <c r="B34" s="13" t="s">
        <v>22</v>
      </c>
      <c r="C34" s="6" t="s">
        <v>3</v>
      </c>
      <c r="D34" s="14" t="s">
        <v>31</v>
      </c>
      <c r="E34" s="7" t="s">
        <v>15</v>
      </c>
      <c r="F34" s="6" t="s">
        <v>3</v>
      </c>
      <c r="G34" s="7" t="s">
        <v>0</v>
      </c>
      <c r="H34" s="6" t="s">
        <v>5</v>
      </c>
      <c r="I34" s="7" t="s">
        <v>1</v>
      </c>
      <c r="J34" s="6" t="s">
        <v>5</v>
      </c>
      <c r="K34" s="7" t="s">
        <v>2</v>
      </c>
      <c r="L34" s="6" t="s">
        <v>5</v>
      </c>
    </row>
    <row r="35" spans="1:12" s="2" customFormat="1">
      <c r="A35" s="2" t="s">
        <v>27</v>
      </c>
      <c r="B35" s="13">
        <v>1.83</v>
      </c>
      <c r="C35" s="15">
        <v>311</v>
      </c>
      <c r="D35" s="15" t="s">
        <v>32</v>
      </c>
      <c r="E35" s="14" t="s">
        <v>11</v>
      </c>
      <c r="F35" s="15">
        <v>311</v>
      </c>
      <c r="G35" s="16">
        <v>9.2309999999999999</v>
      </c>
      <c r="H35" s="16">
        <f>0.043897608135296*2</f>
        <v>8.7795216270592003E-2</v>
      </c>
      <c r="I35" s="16">
        <v>16.469000000000001</v>
      </c>
      <c r="J35" s="16">
        <f>0.012816005617975*2</f>
        <v>2.5632011235949999E-2</v>
      </c>
      <c r="K35" s="16">
        <v>0.66711999999999883</v>
      </c>
      <c r="L35" s="16">
        <f>0.0465782481422386*2</f>
        <v>9.3156496284477197E-2</v>
      </c>
    </row>
    <row r="36" spans="1:12" s="2" customFormat="1">
      <c r="A36" s="2" t="s">
        <v>34</v>
      </c>
      <c r="B36" s="13"/>
      <c r="C36" s="15"/>
      <c r="D36" s="14"/>
      <c r="E36" s="14"/>
      <c r="F36" s="14"/>
      <c r="G36" s="14"/>
      <c r="H36" s="14"/>
      <c r="I36" s="14"/>
      <c r="J36" s="14"/>
      <c r="K36" s="14"/>
      <c r="L36" s="14"/>
    </row>
    <row r="37" spans="1:12">
      <c r="A37" s="2" t="s">
        <v>33</v>
      </c>
      <c r="C37" s="10"/>
      <c r="G37" s="1"/>
      <c r="I37" s="1"/>
      <c r="K37" s="1"/>
    </row>
    <row r="38" spans="1:12">
      <c r="C38" s="5"/>
      <c r="G38" s="1"/>
      <c r="I38" s="1"/>
      <c r="K38" s="1"/>
    </row>
    <row r="39" spans="1:12">
      <c r="C39" s="5"/>
      <c r="F39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Greenwood</dc:creator>
  <cp:lastModifiedBy>Motoo Ito</cp:lastModifiedBy>
  <dcterms:created xsi:type="dcterms:W3CDTF">2022-01-11T17:14:09Z</dcterms:created>
  <dcterms:modified xsi:type="dcterms:W3CDTF">2022-06-02T00:41:37Z</dcterms:modified>
</cp:coreProperties>
</file>