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Nao/Library/CloudStorage/Dropbox/2022_Tomioka_NatAstro/Final version/Submission files/Tomioka_Source data/"/>
    </mc:Choice>
  </mc:AlternateContent>
  <xr:revisionPtr revIDLastSave="0" documentId="13_ncr:1_{39D13F2B-F22A-8643-9E1A-58791F509B53}" xr6:coauthVersionLast="47" xr6:coauthVersionMax="47" xr10:uidLastSave="{00000000-0000-0000-0000-000000000000}"/>
  <bookViews>
    <workbookView xWindow="6120" yWindow="600" windowWidth="39380" windowHeight="25520" tabRatio="500" xr2:uid="{00000000-000D-0000-FFFF-FFFF00000000}"/>
  </bookViews>
  <sheets>
    <sheet name="Fig.3d" sheetId="46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C24" i="46" l="1"/>
  <c r="AB24" i="46"/>
  <c r="AA24" i="46"/>
  <c r="W19" i="46"/>
  <c r="V19" i="46"/>
  <c r="Q36" i="46"/>
  <c r="L36" i="46"/>
  <c r="Q19" i="46"/>
  <c r="S18" i="46"/>
  <c r="R18" i="46"/>
  <c r="Q18" i="46"/>
  <c r="N18" i="46"/>
  <c r="M18" i="46"/>
  <c r="L18" i="46"/>
  <c r="N17" i="46"/>
  <c r="M17" i="46"/>
  <c r="L17" i="46"/>
  <c r="I38" i="46"/>
  <c r="H38" i="46"/>
  <c r="G38" i="46"/>
  <c r="I37" i="46"/>
  <c r="H37" i="46"/>
  <c r="G37" i="46"/>
  <c r="D24" i="46"/>
  <c r="C24" i="46"/>
  <c r="B24" i="46"/>
  <c r="D23" i="46"/>
  <c r="B23" i="46"/>
  <c r="C23" i="46"/>
  <c r="AA25" i="46"/>
  <c r="V20" i="46"/>
  <c r="Q37" i="46"/>
  <c r="L37" i="46"/>
  <c r="AC25" i="46"/>
  <c r="X19" i="46"/>
  <c r="X20" i="46"/>
  <c r="R37" i="46"/>
  <c r="R36" i="46"/>
  <c r="M37" i="46"/>
  <c r="M36" i="46"/>
  <c r="S37" i="46"/>
  <c r="S36" i="46"/>
  <c r="N37" i="46"/>
  <c r="N36" i="46"/>
  <c r="AB25" i="46"/>
  <c r="R19" i="46"/>
  <c r="S19" i="46"/>
  <c r="W20" i="46"/>
</calcChain>
</file>

<file path=xl/sharedStrings.xml><?xml version="1.0" encoding="utf-8"?>
<sst xmlns="http://schemas.openxmlformats.org/spreadsheetml/2006/main" count="52" uniqueCount="11">
  <si>
    <t>Mg</t>
  </si>
  <si>
    <t>Fe</t>
  </si>
  <si>
    <t>C0068</t>
    <phoneticPr fontId="2"/>
  </si>
  <si>
    <t>A0037</t>
    <phoneticPr fontId="2"/>
  </si>
  <si>
    <t>A0002</t>
    <phoneticPr fontId="2"/>
  </si>
  <si>
    <t>Si+Al</t>
  </si>
  <si>
    <t>Ave.</t>
    <phoneticPr fontId="2"/>
  </si>
  <si>
    <t>C0009</t>
    <phoneticPr fontId="2"/>
  </si>
  <si>
    <t>Coarse-grained phyllosilicates</t>
    <phoneticPr fontId="2"/>
  </si>
  <si>
    <t>Fine-grained phyllosilicates</t>
    <phoneticPr fontId="2"/>
  </si>
  <si>
    <t>S.D.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</si>
</sst>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10">
    <font>
      <sz val="12"/>
      <color theme="1"/>
      <name val="ＭＳ Ｐゴシック"/>
      <family val="2"/>
      <charset val="128"/>
      <scheme val="minor"/>
    </font>
    <font>
      <sz val="14"/>
      <color theme="1"/>
      <name val="HiraMaruPro-W4"/>
      <family val="2"/>
      <charset val="128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sz val="12"/>
      <name val="Osaka"/>
      <family val="3"/>
      <charset val="128"/>
    </font>
    <font>
      <sz val="11"/>
      <name val="ＭＳ Ｐゴシック"/>
      <family val="2"/>
      <charset val="128"/>
    </font>
    <font>
      <sz val="14"/>
      <color theme="1"/>
      <name val="ヒラギノ丸ゴ Pro W4"/>
      <family val="2"/>
      <charset val="12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1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1" fillId="0" borderId="0">
      <alignment vertical="center"/>
    </xf>
  </cellStyleXfs>
  <cellXfs count="10">
    <xf numFmtId="0" fontId="0" fillId="0" borderId="0" xfId="0"/>
    <xf numFmtId="0" fontId="7" fillId="0" borderId="0" xfId="209" applyFont="1">
      <alignment vertical="center"/>
    </xf>
    <xf numFmtId="0" fontId="7" fillId="0" borderId="0" xfId="0" applyFont="1"/>
    <xf numFmtId="0" fontId="8" fillId="0" borderId="0" xfId="209" applyFont="1">
      <alignment vertical="center"/>
    </xf>
    <xf numFmtId="176" fontId="8" fillId="0" borderId="0" xfId="209" applyNumberFormat="1" applyFont="1">
      <alignment vertical="center"/>
    </xf>
    <xf numFmtId="176" fontId="8" fillId="0" borderId="0" xfId="0" applyNumberFormat="1" applyFont="1"/>
    <xf numFmtId="176" fontId="8" fillId="0" borderId="1" xfId="209" applyNumberFormat="1" applyFont="1" applyBorder="1">
      <alignment vertical="center"/>
    </xf>
    <xf numFmtId="0" fontId="8" fillId="0" borderId="1" xfId="209" applyFont="1" applyBorder="1">
      <alignment vertical="center"/>
    </xf>
    <xf numFmtId="0" fontId="9" fillId="0" borderId="0" xfId="209" applyFont="1">
      <alignment vertical="center"/>
    </xf>
    <xf numFmtId="176" fontId="8" fillId="0" borderId="0" xfId="209" applyNumberFormat="1" applyFont="1" applyAlignment="1">
      <alignment horizontal="right" vertical="center"/>
    </xf>
  </cellXfs>
  <cellStyles count="210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ハイパーリンク" xfId="15" builtinId="8" hidden="1"/>
    <cellStyle name="ハイパーリンク" xfId="17" builtinId="8" hidden="1"/>
    <cellStyle name="ハイパーリンク" xfId="19" builtinId="8" hidden="1"/>
    <cellStyle name="ハイパーリンク" xfId="21" builtinId="8" hidden="1"/>
    <cellStyle name="ハイパーリンク" xfId="23" builtinId="8" hidden="1"/>
    <cellStyle name="ハイパーリンク" xfId="25" builtinId="8" hidden="1"/>
    <cellStyle name="ハイパーリンク" xfId="27" builtinId="8" hidden="1"/>
    <cellStyle name="ハイパーリンク" xfId="29" builtinId="8" hidden="1"/>
    <cellStyle name="ハイパーリンク" xfId="31" builtinId="8" hidden="1"/>
    <cellStyle name="ハイパーリンク" xfId="33" builtinId="8" hidden="1"/>
    <cellStyle name="ハイパーリンク" xfId="35" builtinId="8" hidden="1"/>
    <cellStyle name="ハイパーリンク" xfId="37" builtinId="8" hidden="1"/>
    <cellStyle name="ハイパーリンク" xfId="39" builtinId="8" hidden="1"/>
    <cellStyle name="ハイパーリンク" xfId="41" builtinId="8" hidden="1"/>
    <cellStyle name="ハイパーリンク" xfId="43" builtinId="8" hidden="1"/>
    <cellStyle name="ハイパーリンク" xfId="45" builtinId="8" hidden="1"/>
    <cellStyle name="ハイパーリンク" xfId="47" builtinId="8" hidden="1"/>
    <cellStyle name="ハイパーリンク" xfId="49" builtinId="8" hidden="1"/>
    <cellStyle name="ハイパーリンク" xfId="51" builtinId="8" hidden="1"/>
    <cellStyle name="ハイパーリンク" xfId="53" builtinId="8" hidden="1"/>
    <cellStyle name="ハイパーリンク" xfId="55" builtinId="8" hidden="1"/>
    <cellStyle name="ハイパーリンク" xfId="57" builtinId="8" hidden="1"/>
    <cellStyle name="ハイパーリンク" xfId="60" builtinId="8" hidden="1"/>
    <cellStyle name="ハイパーリンク" xfId="62" builtinId="8" hidden="1"/>
    <cellStyle name="ハイパーリンク" xfId="64" builtinId="8" hidden="1"/>
    <cellStyle name="ハイパーリンク" xfId="66" builtinId="8" hidden="1"/>
    <cellStyle name="ハイパーリンク" xfId="68" builtinId="8" hidden="1"/>
    <cellStyle name="ハイパーリンク" xfId="70" builtinId="8" hidden="1"/>
    <cellStyle name="ハイパーリンク" xfId="72" builtinId="8" hidden="1"/>
    <cellStyle name="ハイパーリンク" xfId="74" builtinId="8" hidden="1"/>
    <cellStyle name="ハイパーリンク" xfId="76" builtinId="8" hidden="1"/>
    <cellStyle name="ハイパーリンク" xfId="78" builtinId="8" hidden="1"/>
    <cellStyle name="ハイパーリンク" xfId="80" builtinId="8" hidden="1"/>
    <cellStyle name="ハイパーリンク" xfId="82" builtinId="8" hidden="1"/>
    <cellStyle name="ハイパーリンク" xfId="84" builtinId="8" hidden="1"/>
    <cellStyle name="ハイパーリンク" xfId="86" builtinId="8" hidden="1"/>
    <cellStyle name="ハイパーリンク" xfId="88" builtinId="8" hidden="1"/>
    <cellStyle name="ハイパーリンク" xfId="90" builtinId="8" hidden="1"/>
    <cellStyle name="ハイパーリンク" xfId="92" builtinId="8" hidden="1"/>
    <cellStyle name="ハイパーリンク" xfId="94" builtinId="8" hidden="1"/>
    <cellStyle name="ハイパーリンク" xfId="96" builtinId="8" hidden="1"/>
    <cellStyle name="ハイパーリンク" xfId="98" builtinId="8" hidden="1"/>
    <cellStyle name="ハイパーリンク" xfId="100" builtinId="8" hidden="1"/>
    <cellStyle name="ハイパーリンク" xfId="102" builtinId="8" hidden="1"/>
    <cellStyle name="ハイパーリンク" xfId="104" builtinId="8" hidden="1"/>
    <cellStyle name="ハイパーリンク" xfId="106" builtinId="8" hidden="1"/>
    <cellStyle name="ハイパーリンク" xfId="108" builtinId="8" hidden="1"/>
    <cellStyle name="ハイパーリンク" xfId="110" builtinId="8" hidden="1"/>
    <cellStyle name="ハイパーリンク" xfId="112" builtinId="8" hidden="1"/>
    <cellStyle name="ハイパーリンク" xfId="114" builtinId="8" hidden="1"/>
    <cellStyle name="ハイパーリンク" xfId="116" builtinId="8" hidden="1"/>
    <cellStyle name="ハイパーリンク" xfId="118" builtinId="8" hidden="1"/>
    <cellStyle name="ハイパーリンク" xfId="120" builtinId="8" hidden="1"/>
    <cellStyle name="ハイパーリンク" xfId="122" builtinId="8" hidden="1"/>
    <cellStyle name="ハイパーリンク" xfId="124" builtinId="8" hidden="1"/>
    <cellStyle name="ハイパーリンク" xfId="126" builtinId="8" hidden="1"/>
    <cellStyle name="ハイパーリンク" xfId="128" builtinId="8" hidden="1"/>
    <cellStyle name="ハイパーリンク" xfId="130" builtinId="8" hidden="1"/>
    <cellStyle name="ハイパーリンク" xfId="132" builtinId="8" hidden="1"/>
    <cellStyle name="ハイパーリンク" xfId="134" builtinId="8" hidden="1"/>
    <cellStyle name="ハイパーリンク" xfId="136" builtinId="8" hidden="1"/>
    <cellStyle name="ハイパーリンク" xfId="138" builtinId="8" hidden="1"/>
    <cellStyle name="ハイパーリンク" xfId="140" builtinId="8" hidden="1"/>
    <cellStyle name="ハイパーリンク" xfId="142" builtinId="8" hidden="1"/>
    <cellStyle name="ハイパーリンク" xfId="144" builtinId="8" hidden="1"/>
    <cellStyle name="ハイパーリンク" xfId="146" builtinId="8" hidden="1"/>
    <cellStyle name="ハイパーリンク" xfId="148" builtinId="8" hidden="1"/>
    <cellStyle name="ハイパーリンク" xfId="150" builtinId="8" hidden="1"/>
    <cellStyle name="ハイパーリンク" xfId="152" builtinId="8" hidden="1"/>
    <cellStyle name="ハイパーリンク" xfId="154" builtinId="8" hidden="1"/>
    <cellStyle name="ハイパーリンク" xfId="156" builtinId="8" hidden="1"/>
    <cellStyle name="ハイパーリンク" xfId="158" builtinId="8" hidden="1"/>
    <cellStyle name="ハイパーリンク" xfId="160" builtinId="8" hidden="1"/>
    <cellStyle name="ハイパーリンク" xfId="162" builtinId="8" hidden="1"/>
    <cellStyle name="ハイパーリンク" xfId="164" builtinId="8" hidden="1"/>
    <cellStyle name="ハイパーリンク" xfId="166" builtinId="8" hidden="1"/>
    <cellStyle name="ハイパーリンク" xfId="168" builtinId="8" hidden="1"/>
    <cellStyle name="ハイパーリンク" xfId="170" builtinId="8" hidden="1"/>
    <cellStyle name="ハイパーリンク" xfId="172" builtinId="8" hidden="1"/>
    <cellStyle name="ハイパーリンク" xfId="174" builtinId="8" hidden="1"/>
    <cellStyle name="ハイパーリンク" xfId="176" builtinId="8" hidden="1"/>
    <cellStyle name="ハイパーリンク" xfId="178" builtinId="8" hidden="1"/>
    <cellStyle name="ハイパーリンク" xfId="180" builtinId="8" hidden="1"/>
    <cellStyle name="ハイパーリンク" xfId="182" builtinId="8" hidden="1"/>
    <cellStyle name="ハイパーリンク" xfId="184" builtinId="8" hidden="1"/>
    <cellStyle name="ハイパーリンク" xfId="186" builtinId="8" hidden="1"/>
    <cellStyle name="ハイパーリンク" xfId="188" builtinId="8" hidden="1"/>
    <cellStyle name="ハイパーリンク" xfId="190" builtinId="8" hidden="1"/>
    <cellStyle name="ハイパーリンク" xfId="192" builtinId="8" hidden="1"/>
    <cellStyle name="ハイパーリンク" xfId="194" builtinId="8" hidden="1"/>
    <cellStyle name="ハイパーリンク" xfId="196" builtinId="8" hidden="1"/>
    <cellStyle name="ハイパーリンク" xfId="198" builtinId="8" hidden="1"/>
    <cellStyle name="ハイパーリンク" xfId="200" builtinId="8" hidden="1"/>
    <cellStyle name="ハイパーリンク" xfId="202" builtinId="8" hidden="1"/>
    <cellStyle name="ハイパーリンク" xfId="204" builtinId="8" hidden="1"/>
    <cellStyle name="ハイパーリンク" xfId="206" builtinId="8" hidden="1"/>
    <cellStyle name="標準" xfId="0" builtinId="0"/>
    <cellStyle name="標準 2" xfId="59" xr:uid="{00000000-0005-0000-0000-000068000000}"/>
    <cellStyle name="標準 3" xfId="208" xr:uid="{5C58772B-2FA5-FF4F-B527-25311D1C016A}"/>
    <cellStyle name="標準 4" xfId="209" xr:uid="{60E1D338-1F3C-374E-AAA2-61F597C7CDA0}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6" builtinId="9" hidden="1"/>
    <cellStyle name="表示済みのハイパーリンク" xfId="18" builtinId="9" hidden="1"/>
    <cellStyle name="表示済みのハイパーリンク" xfId="20" builtinId="9" hidden="1"/>
    <cellStyle name="表示済みのハイパーリンク" xfId="22" builtinId="9" hidden="1"/>
    <cellStyle name="表示済みのハイパーリンク" xfId="24" builtinId="9" hidden="1"/>
    <cellStyle name="表示済みのハイパーリンク" xfId="26" builtinId="9" hidden="1"/>
    <cellStyle name="表示済みのハイパーリンク" xfId="28" builtinId="9" hidden="1"/>
    <cellStyle name="表示済みのハイパーリンク" xfId="30" builtinId="9" hidden="1"/>
    <cellStyle name="表示済みのハイパーリンク" xfId="32" builtinId="9" hidden="1"/>
    <cellStyle name="表示済みのハイパーリンク" xfId="34" builtinId="9" hidden="1"/>
    <cellStyle name="表示済みのハイパーリンク" xfId="36" builtinId="9" hidden="1"/>
    <cellStyle name="表示済みのハイパーリンク" xfId="38" builtinId="9" hidden="1"/>
    <cellStyle name="表示済みのハイパーリンク" xfId="40" builtinId="9" hidden="1"/>
    <cellStyle name="表示済みのハイパーリンク" xfId="42" builtinId="9" hidden="1"/>
    <cellStyle name="表示済みのハイパーリンク" xfId="44" builtinId="9" hidden="1"/>
    <cellStyle name="表示済みのハイパーリンク" xfId="46" builtinId="9" hidden="1"/>
    <cellStyle name="表示済みのハイパーリンク" xfId="48" builtinId="9" hidden="1"/>
    <cellStyle name="表示済みのハイパーリンク" xfId="50" builtinId="9" hidden="1"/>
    <cellStyle name="表示済みのハイパーリンク" xfId="52" builtinId="9" hidden="1"/>
    <cellStyle name="表示済みのハイパーリンク" xfId="54" builtinId="9" hidden="1"/>
    <cellStyle name="表示済みのハイパーリンク" xfId="56" builtinId="9" hidden="1"/>
    <cellStyle name="表示済みのハイパーリンク" xfId="58" builtinId="9" hidden="1"/>
    <cellStyle name="表示済みのハイパーリンク" xfId="61" builtinId="9" hidden="1"/>
    <cellStyle name="表示済みのハイパーリンク" xfId="63" builtinId="9" hidden="1"/>
    <cellStyle name="表示済みのハイパーリンク" xfId="65" builtinId="9" hidden="1"/>
    <cellStyle name="表示済みのハイパーリンク" xfId="67" builtinId="9" hidden="1"/>
    <cellStyle name="表示済みのハイパーリンク" xfId="69" builtinId="9" hidden="1"/>
    <cellStyle name="表示済みのハイパーリンク" xfId="71" builtinId="9" hidden="1"/>
    <cellStyle name="表示済みのハイパーリンク" xfId="73" builtinId="9" hidden="1"/>
    <cellStyle name="表示済みのハイパーリンク" xfId="75" builtinId="9" hidden="1"/>
    <cellStyle name="表示済みのハイパーリンク" xfId="77" builtinId="9" hidden="1"/>
    <cellStyle name="表示済みのハイパーリンク" xfId="79" builtinId="9" hidden="1"/>
    <cellStyle name="表示済みのハイパーリンク" xfId="81" builtinId="9" hidden="1"/>
    <cellStyle name="表示済みのハイパーリンク" xfId="83" builtinId="9" hidden="1"/>
    <cellStyle name="表示済みのハイパーリンク" xfId="85" builtinId="9" hidden="1"/>
    <cellStyle name="表示済みのハイパーリンク" xfId="87" builtinId="9" hidden="1"/>
    <cellStyle name="表示済みのハイパーリンク" xfId="89" builtinId="9" hidden="1"/>
    <cellStyle name="表示済みのハイパーリンク" xfId="91" builtinId="9" hidden="1"/>
    <cellStyle name="表示済みのハイパーリンク" xfId="93" builtinId="9" hidden="1"/>
    <cellStyle name="表示済みのハイパーリンク" xfId="95" builtinId="9" hidden="1"/>
    <cellStyle name="表示済みのハイパーリンク" xfId="97" builtinId="9" hidden="1"/>
    <cellStyle name="表示済みのハイパーリンク" xfId="99" builtinId="9" hidden="1"/>
    <cellStyle name="表示済みのハイパーリンク" xfId="101" builtinId="9" hidden="1"/>
    <cellStyle name="表示済みのハイパーリンク" xfId="103" builtinId="9" hidden="1"/>
    <cellStyle name="表示済みのハイパーリンク" xfId="105" builtinId="9" hidden="1"/>
    <cellStyle name="表示済みのハイパーリンク" xfId="107" builtinId="9" hidden="1"/>
    <cellStyle name="表示済みのハイパーリンク" xfId="109" builtinId="9" hidden="1"/>
    <cellStyle name="表示済みのハイパーリンク" xfId="111" builtinId="9" hidden="1"/>
    <cellStyle name="表示済みのハイパーリンク" xfId="113" builtinId="9" hidden="1"/>
    <cellStyle name="表示済みのハイパーリンク" xfId="115" builtinId="9" hidden="1"/>
    <cellStyle name="表示済みのハイパーリンク" xfId="117" builtinId="9" hidden="1"/>
    <cellStyle name="表示済みのハイパーリンク" xfId="119" builtinId="9" hidden="1"/>
    <cellStyle name="表示済みのハイパーリンク" xfId="121" builtinId="9" hidden="1"/>
    <cellStyle name="表示済みのハイパーリンク" xfId="123" builtinId="9" hidden="1"/>
    <cellStyle name="表示済みのハイパーリンク" xfId="125" builtinId="9" hidden="1"/>
    <cellStyle name="表示済みのハイパーリンク" xfId="127" builtinId="9" hidden="1"/>
    <cellStyle name="表示済みのハイパーリンク" xfId="129" builtinId="9" hidden="1"/>
    <cellStyle name="表示済みのハイパーリンク" xfId="131" builtinId="9" hidden="1"/>
    <cellStyle name="表示済みのハイパーリンク" xfId="133" builtinId="9" hidden="1"/>
    <cellStyle name="表示済みのハイパーリンク" xfId="135" builtinId="9" hidden="1"/>
    <cellStyle name="表示済みのハイパーリンク" xfId="137" builtinId="9" hidden="1"/>
    <cellStyle name="表示済みのハイパーリンク" xfId="139" builtinId="9" hidden="1"/>
    <cellStyle name="表示済みのハイパーリンク" xfId="141" builtinId="9" hidden="1"/>
    <cellStyle name="表示済みのハイパーリンク" xfId="143" builtinId="9" hidden="1"/>
    <cellStyle name="表示済みのハイパーリンク" xfId="145" builtinId="9" hidden="1"/>
    <cellStyle name="表示済みのハイパーリンク" xfId="147" builtinId="9" hidden="1"/>
    <cellStyle name="表示済みのハイパーリンク" xfId="149" builtinId="9" hidden="1"/>
    <cellStyle name="表示済みのハイパーリンク" xfId="151" builtinId="9" hidden="1"/>
    <cellStyle name="表示済みのハイパーリンク" xfId="153" builtinId="9" hidden="1"/>
    <cellStyle name="表示済みのハイパーリンク" xfId="155" builtinId="9" hidden="1"/>
    <cellStyle name="表示済みのハイパーリンク" xfId="157" builtinId="9" hidden="1"/>
    <cellStyle name="表示済みのハイパーリンク" xfId="159" builtinId="9" hidden="1"/>
    <cellStyle name="表示済みのハイパーリンク" xfId="161" builtinId="9" hidden="1"/>
    <cellStyle name="表示済みのハイパーリンク" xfId="163" builtinId="9" hidden="1"/>
    <cellStyle name="表示済みのハイパーリンク" xfId="165" builtinId="9" hidden="1"/>
    <cellStyle name="表示済みのハイパーリンク" xfId="167" builtinId="9" hidden="1"/>
    <cellStyle name="表示済みのハイパーリンク" xfId="169" builtinId="9" hidden="1"/>
    <cellStyle name="表示済みのハイパーリンク" xfId="171" builtinId="9" hidden="1"/>
    <cellStyle name="表示済みのハイパーリンク" xfId="173" builtinId="9" hidden="1"/>
    <cellStyle name="表示済みのハイパーリンク" xfId="175" builtinId="9" hidden="1"/>
    <cellStyle name="表示済みのハイパーリンク" xfId="177" builtinId="9" hidden="1"/>
    <cellStyle name="表示済みのハイパーリンク" xfId="179" builtinId="9" hidden="1"/>
    <cellStyle name="表示済みのハイパーリンク" xfId="181" builtinId="9" hidden="1"/>
    <cellStyle name="表示済みのハイパーリンク" xfId="183" builtinId="9" hidden="1"/>
    <cellStyle name="表示済みのハイパーリンク" xfId="185" builtinId="9" hidden="1"/>
    <cellStyle name="表示済みのハイパーリンク" xfId="187" builtinId="9" hidden="1"/>
    <cellStyle name="表示済みのハイパーリンク" xfId="189" builtinId="9" hidden="1"/>
    <cellStyle name="表示済みのハイパーリンク" xfId="191" builtinId="9" hidden="1"/>
    <cellStyle name="表示済みのハイパーリンク" xfId="193" builtinId="9" hidden="1"/>
    <cellStyle name="表示済みのハイパーリンク" xfId="195" builtinId="9" hidden="1"/>
    <cellStyle name="表示済みのハイパーリンク" xfId="197" builtinId="9" hidden="1"/>
    <cellStyle name="表示済みのハイパーリンク" xfId="199" builtinId="9" hidden="1"/>
    <cellStyle name="表示済みのハイパーリンク" xfId="201" builtinId="9" hidden="1"/>
    <cellStyle name="表示済みのハイパーリンク" xfId="203" builtinId="9" hidden="1"/>
    <cellStyle name="表示済みのハイパーリンク" xfId="205" builtinId="9" hidden="1"/>
    <cellStyle name="表示済みのハイパーリンク" xfId="207" builtinId="9" hidden="1"/>
  </cellStyles>
  <dxfs count="0"/>
  <tableStyles count="0" defaultTableStyle="TableStyleMedium9" defaultPivotStyle="PivotStyleMedium4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09641-67B3-0749-82A6-A29A96C3A792}">
  <dimension ref="A3:AL94"/>
  <sheetViews>
    <sheetView tabSelected="1" zoomScale="120" zoomScaleNormal="120" workbookViewId="0">
      <selection activeCell="AC25" sqref="AC25"/>
    </sheetView>
  </sheetViews>
  <sheetFormatPr baseColWidth="10" defaultRowHeight="16"/>
  <cols>
    <col min="1" max="1" width="4.83203125" style="3" customWidth="1"/>
    <col min="2" max="4" width="8.83203125" style="3" customWidth="1"/>
    <col min="5" max="6" width="4.83203125" style="3" customWidth="1"/>
    <col min="7" max="9" width="8.83203125" style="3" customWidth="1"/>
    <col min="10" max="10" width="12" style="3" bestFit="1" customWidth="1"/>
    <col min="11" max="11" width="4.83203125" style="3" customWidth="1"/>
    <col min="12" max="14" width="8.83203125" style="3" customWidth="1"/>
    <col min="15" max="16" width="4.83203125" style="3" customWidth="1"/>
    <col min="17" max="20" width="8.83203125" style="3" customWidth="1"/>
    <col min="21" max="21" width="4.83203125" style="3" customWidth="1"/>
    <col min="22" max="24" width="8.83203125" style="3" customWidth="1"/>
    <col min="25" max="26" width="4.83203125" style="3" customWidth="1"/>
    <col min="27" max="29" width="8.83203125" style="3" customWidth="1"/>
    <col min="30" max="16384" width="10.83203125" style="3"/>
  </cols>
  <sheetData>
    <row r="3" spans="1:29">
      <c r="R3" s="4"/>
      <c r="Z3" s="4"/>
      <c r="AA3" s="4"/>
      <c r="AB3" s="4"/>
      <c r="AC3" s="4"/>
    </row>
    <row r="4" spans="1:29">
      <c r="B4" s="8" t="s">
        <v>4</v>
      </c>
      <c r="L4" s="8" t="s">
        <v>3</v>
      </c>
      <c r="R4" s="5"/>
      <c r="V4" s="8" t="s">
        <v>2</v>
      </c>
      <c r="Z4" s="5"/>
      <c r="AA4" s="4"/>
      <c r="AB4" s="4"/>
      <c r="AC4" s="4"/>
    </row>
    <row r="5" spans="1:29">
      <c r="Z5" s="5"/>
      <c r="AA5" s="4"/>
      <c r="AB5" s="4"/>
      <c r="AC5" s="4"/>
    </row>
    <row r="6" spans="1:29">
      <c r="B6" s="3" t="s">
        <v>8</v>
      </c>
      <c r="G6" s="3" t="s">
        <v>9</v>
      </c>
      <c r="L6" s="3" t="s">
        <v>8</v>
      </c>
      <c r="Q6" s="3" t="s">
        <v>9</v>
      </c>
      <c r="V6" s="3" t="s">
        <v>8</v>
      </c>
      <c r="Z6" s="5"/>
      <c r="AA6" s="3" t="s">
        <v>9</v>
      </c>
      <c r="AB6" s="4"/>
      <c r="AC6" s="4"/>
    </row>
    <row r="7" spans="1:29">
      <c r="A7" s="6"/>
      <c r="B7" s="6" t="s">
        <v>0</v>
      </c>
      <c r="C7" s="6" t="s">
        <v>5</v>
      </c>
      <c r="D7" s="6" t="s">
        <v>1</v>
      </c>
      <c r="E7" s="4"/>
      <c r="F7" s="4"/>
      <c r="G7" s="6" t="s">
        <v>0</v>
      </c>
      <c r="H7" s="6" t="s">
        <v>5</v>
      </c>
      <c r="I7" s="6" t="s">
        <v>1</v>
      </c>
      <c r="J7" s="4"/>
      <c r="L7" s="6" t="s">
        <v>0</v>
      </c>
      <c r="M7" s="6" t="s">
        <v>5</v>
      </c>
      <c r="N7" s="6" t="s">
        <v>1</v>
      </c>
      <c r="O7" s="4"/>
      <c r="Q7" s="6" t="s">
        <v>0</v>
      </c>
      <c r="R7" s="6" t="s">
        <v>5</v>
      </c>
      <c r="S7" s="6" t="s">
        <v>1</v>
      </c>
      <c r="T7" s="4"/>
      <c r="V7" s="6" t="s">
        <v>0</v>
      </c>
      <c r="W7" s="6" t="s">
        <v>5</v>
      </c>
      <c r="X7" s="6" t="s">
        <v>1</v>
      </c>
      <c r="Z7" s="5"/>
      <c r="AA7" s="6" t="s">
        <v>0</v>
      </c>
      <c r="AB7" s="6" t="s">
        <v>5</v>
      </c>
      <c r="AC7" s="6" t="s">
        <v>1</v>
      </c>
    </row>
    <row r="8" spans="1:29">
      <c r="A8" s="4"/>
      <c r="B8" s="4">
        <v>0.39511747192119662</v>
      </c>
      <c r="C8" s="4">
        <v>0.55229463798170886</v>
      </c>
      <c r="D8" s="4">
        <v>5.2587890097094421E-2</v>
      </c>
      <c r="E8" s="4"/>
      <c r="F8" s="4"/>
      <c r="G8" s="4">
        <v>0.3442360331601626</v>
      </c>
      <c r="H8" s="4">
        <v>0.48058693193163388</v>
      </c>
      <c r="I8" s="4">
        <v>0.17517703490820349</v>
      </c>
      <c r="J8" s="5"/>
      <c r="L8" s="4">
        <v>0.40400000000000003</v>
      </c>
      <c r="M8" s="4">
        <v>0.53700000000000003</v>
      </c>
      <c r="N8" s="4">
        <v>0.06</v>
      </c>
      <c r="O8" s="4"/>
      <c r="Q8" s="4">
        <v>0.437</v>
      </c>
      <c r="R8" s="4">
        <v>0.499</v>
      </c>
      <c r="S8" s="4">
        <v>6.4000000000000001E-2</v>
      </c>
      <c r="T8" s="4"/>
      <c r="V8" s="4">
        <v>0.38700000000000001</v>
      </c>
      <c r="W8" s="4">
        <v>0.53100000000000003</v>
      </c>
      <c r="X8" s="4">
        <v>8.2000000000000003E-2</v>
      </c>
      <c r="Z8" s="5"/>
      <c r="AA8" s="4">
        <v>0.34300000000000003</v>
      </c>
      <c r="AB8" s="4">
        <v>0.58099999999999996</v>
      </c>
      <c r="AC8" s="4">
        <v>7.5999999999999998E-2</v>
      </c>
    </row>
    <row r="9" spans="1:29">
      <c r="A9" s="4"/>
      <c r="B9" s="4">
        <v>0.39884094302281425</v>
      </c>
      <c r="C9" s="4">
        <v>0.54505430755726569</v>
      </c>
      <c r="D9" s="4">
        <v>5.6104749419919921E-2</v>
      </c>
      <c r="E9" s="4"/>
      <c r="F9" s="4"/>
      <c r="G9" s="4">
        <v>0.33803585437492778</v>
      </c>
      <c r="H9" s="4">
        <v>0.48142762849735049</v>
      </c>
      <c r="I9" s="4">
        <v>0.18053651712772176</v>
      </c>
      <c r="J9" s="5"/>
      <c r="L9" s="4">
        <v>0.443</v>
      </c>
      <c r="M9" s="4">
        <v>0.48599999999999999</v>
      </c>
      <c r="N9" s="4">
        <v>7.0999999999999994E-2</v>
      </c>
      <c r="O9" s="4"/>
      <c r="Q9" s="4">
        <v>0.443</v>
      </c>
      <c r="R9" s="4">
        <v>0.48799999999999999</v>
      </c>
      <c r="S9" s="4">
        <v>6.9000000000000006E-2</v>
      </c>
      <c r="T9" s="4"/>
      <c r="V9" s="4">
        <v>0.35799999999999998</v>
      </c>
      <c r="W9" s="4">
        <v>0.57499999999999996</v>
      </c>
      <c r="X9" s="4">
        <v>6.7000000000000004E-2</v>
      </c>
      <c r="Z9" s="5"/>
      <c r="AA9" s="4">
        <v>0.34799999999999998</v>
      </c>
      <c r="AB9" s="4">
        <v>0.59099999999999997</v>
      </c>
      <c r="AC9" s="4">
        <v>6.0999999999999999E-2</v>
      </c>
    </row>
    <row r="10" spans="1:29">
      <c r="A10" s="4"/>
      <c r="B10" s="4">
        <v>0.43005284784490633</v>
      </c>
      <c r="C10" s="4">
        <v>0.5040764441756288</v>
      </c>
      <c r="D10" s="4">
        <v>6.5870707979464774E-2</v>
      </c>
      <c r="E10" s="4"/>
      <c r="F10" s="4"/>
      <c r="G10" s="4">
        <v>0.3473559143639855</v>
      </c>
      <c r="H10" s="4">
        <v>0.4904614778792884</v>
      </c>
      <c r="I10" s="4">
        <v>0.16218260775672616</v>
      </c>
      <c r="J10" s="5"/>
      <c r="L10" s="4">
        <v>0.42399999999999999</v>
      </c>
      <c r="M10" s="4">
        <v>0.50700000000000001</v>
      </c>
      <c r="N10" s="4">
        <v>6.9000000000000006E-2</v>
      </c>
      <c r="O10" s="4"/>
      <c r="Q10" s="4">
        <v>0.41799999999999998</v>
      </c>
      <c r="R10" s="4">
        <v>0.50900000000000001</v>
      </c>
      <c r="S10" s="4">
        <v>7.2999999999999995E-2</v>
      </c>
      <c r="T10" s="4"/>
      <c r="V10" s="4">
        <v>0.39300000000000002</v>
      </c>
      <c r="W10" s="4">
        <v>0.54200000000000004</v>
      </c>
      <c r="X10" s="4">
        <v>6.5000000000000002E-2</v>
      </c>
      <c r="Z10" s="5"/>
      <c r="AA10" s="4">
        <v>0.33600000000000002</v>
      </c>
      <c r="AB10" s="4">
        <v>0.60099999999999998</v>
      </c>
      <c r="AC10" s="4">
        <v>6.3E-2</v>
      </c>
    </row>
    <row r="11" spans="1:29">
      <c r="A11" s="4"/>
      <c r="B11" s="4">
        <v>0.39674522583638555</v>
      </c>
      <c r="C11" s="4">
        <v>0.52644220751356396</v>
      </c>
      <c r="D11" s="4">
        <v>7.6812566650050443E-2</v>
      </c>
      <c r="E11" s="4"/>
      <c r="F11" s="4"/>
      <c r="G11" s="4">
        <v>0.34908146103263454</v>
      </c>
      <c r="H11" s="4">
        <v>0.48621292284657558</v>
      </c>
      <c r="I11" s="4">
        <v>0.16470561612078988</v>
      </c>
      <c r="J11" s="5"/>
      <c r="L11" s="4">
        <v>0.42399999999999999</v>
      </c>
      <c r="M11" s="4">
        <v>0.50700000000000001</v>
      </c>
      <c r="N11" s="4">
        <v>6.9000000000000006E-2</v>
      </c>
      <c r="O11" s="4"/>
      <c r="Q11" s="4">
        <v>0.35</v>
      </c>
      <c r="R11" s="4">
        <v>0.54700000000000004</v>
      </c>
      <c r="S11" s="4">
        <v>0.10299999999999999</v>
      </c>
      <c r="T11" s="4"/>
      <c r="V11" s="4">
        <v>0.374</v>
      </c>
      <c r="W11" s="4">
        <v>0.55200000000000005</v>
      </c>
      <c r="X11" s="4">
        <v>7.3999999999999996E-2</v>
      </c>
      <c r="Z11" s="5"/>
      <c r="AA11" s="4">
        <v>0.32400000000000001</v>
      </c>
      <c r="AB11" s="4">
        <v>0.60099999999999998</v>
      </c>
      <c r="AC11" s="4">
        <v>7.4999999999999997E-2</v>
      </c>
    </row>
    <row r="12" spans="1:29">
      <c r="A12" s="4"/>
      <c r="B12" s="4">
        <v>0.4233941365145022</v>
      </c>
      <c r="C12" s="4">
        <v>0.51771238169903711</v>
      </c>
      <c r="D12" s="4">
        <v>5.8893481786460714E-2</v>
      </c>
      <c r="E12" s="4"/>
      <c r="F12" s="4"/>
      <c r="G12" s="4">
        <v>0.45663142864288431</v>
      </c>
      <c r="H12" s="4">
        <v>0.48339098326606589</v>
      </c>
      <c r="I12" s="4">
        <v>5.9977588091049784E-2</v>
      </c>
      <c r="J12" s="5"/>
      <c r="L12" s="4">
        <v>0.39500000000000002</v>
      </c>
      <c r="M12" s="4">
        <v>0.54400000000000004</v>
      </c>
      <c r="N12" s="4">
        <v>6.0999999999999999E-2</v>
      </c>
      <c r="O12" s="4"/>
      <c r="Q12" s="4">
        <v>0.35899999999999999</v>
      </c>
      <c r="R12" s="4">
        <v>0.52800000000000002</v>
      </c>
      <c r="S12" s="4">
        <v>0.114</v>
      </c>
      <c r="T12" s="4"/>
      <c r="V12" s="4">
        <v>0.38600000000000001</v>
      </c>
      <c r="W12" s="4">
        <v>0.55200000000000005</v>
      </c>
      <c r="X12" s="4">
        <v>6.3E-2</v>
      </c>
      <c r="Z12" s="5"/>
      <c r="AA12" s="4">
        <v>0.33</v>
      </c>
      <c r="AB12" s="4">
        <v>0.59499999999999997</v>
      </c>
      <c r="AC12" s="4">
        <v>7.4999999999999997E-2</v>
      </c>
    </row>
    <row r="13" spans="1:29">
      <c r="A13" s="4"/>
      <c r="B13" s="4">
        <v>0.39429560079761389</v>
      </c>
      <c r="C13" s="4">
        <v>0.53914894748284281</v>
      </c>
      <c r="D13" s="4">
        <v>6.6555451719543329E-2</v>
      </c>
      <c r="E13" s="4"/>
      <c r="F13" s="4"/>
      <c r="G13" s="4">
        <v>0.40699224430520309</v>
      </c>
      <c r="H13" s="4">
        <v>0.47202350234371626</v>
      </c>
      <c r="I13" s="4">
        <v>0.12098425335108072</v>
      </c>
      <c r="J13" s="5"/>
      <c r="L13" s="4">
        <v>0.36799999999999999</v>
      </c>
      <c r="M13" s="4">
        <v>0.56299999999999994</v>
      </c>
      <c r="N13" s="4">
        <v>6.8000000000000005E-2</v>
      </c>
      <c r="O13" s="4"/>
      <c r="Q13" s="4">
        <v>0.432</v>
      </c>
      <c r="R13" s="4">
        <v>0.48199999999999998</v>
      </c>
      <c r="S13" s="4">
        <v>8.5999999999999993E-2</v>
      </c>
      <c r="T13" s="4"/>
      <c r="V13" s="4">
        <v>0.39</v>
      </c>
      <c r="W13" s="4">
        <v>0.54600000000000004</v>
      </c>
      <c r="X13" s="4">
        <v>6.4000000000000001E-2</v>
      </c>
      <c r="Z13" s="4"/>
      <c r="AA13" s="4">
        <v>0.33600000000000002</v>
      </c>
      <c r="AB13" s="4">
        <v>0.58499999999999996</v>
      </c>
      <c r="AC13" s="4">
        <v>7.9000000000000001E-2</v>
      </c>
    </row>
    <row r="14" spans="1:29">
      <c r="A14" s="4"/>
      <c r="B14" s="4">
        <v>0.40476005795607212</v>
      </c>
      <c r="C14" s="4">
        <v>0.532307094297503</v>
      </c>
      <c r="D14" s="4">
        <v>6.2932847746424769E-2</v>
      </c>
      <c r="E14" s="4"/>
      <c r="F14" s="4"/>
      <c r="G14" s="4">
        <v>0.44865308562604078</v>
      </c>
      <c r="H14" s="4">
        <v>0.48782374037249304</v>
      </c>
      <c r="I14" s="4">
        <v>6.3523174001466315E-2</v>
      </c>
      <c r="J14" s="5"/>
      <c r="L14" s="4">
        <v>0.35899999999999999</v>
      </c>
      <c r="M14" s="4">
        <v>0.57099999999999995</v>
      </c>
      <c r="N14" s="4">
        <v>7.0000000000000007E-2</v>
      </c>
      <c r="O14" s="4"/>
      <c r="Q14" s="4">
        <v>0.38800000000000001</v>
      </c>
      <c r="R14" s="4">
        <v>0.52700000000000002</v>
      </c>
      <c r="S14" s="4">
        <v>8.5000000000000006E-2</v>
      </c>
      <c r="T14" s="4"/>
      <c r="V14" s="4">
        <v>0.38100000000000001</v>
      </c>
      <c r="W14" s="4">
        <v>0.55300000000000005</v>
      </c>
      <c r="X14" s="4">
        <v>6.6000000000000003E-2</v>
      </c>
      <c r="Z14" s="4"/>
      <c r="AA14" s="4">
        <v>0.34100000000000003</v>
      </c>
      <c r="AB14" s="4">
        <v>0.56799999999999995</v>
      </c>
      <c r="AC14" s="4">
        <v>9.0999999999999998E-2</v>
      </c>
    </row>
    <row r="15" spans="1:29">
      <c r="A15" s="4"/>
      <c r="B15" s="4">
        <v>0.42511457417667958</v>
      </c>
      <c r="C15" s="4">
        <v>0.51156670198005638</v>
      </c>
      <c r="D15" s="4">
        <v>6.3318723843263966E-2</v>
      </c>
      <c r="E15" s="4"/>
      <c r="F15" s="4"/>
      <c r="G15" s="4">
        <v>0.43859932306197463</v>
      </c>
      <c r="H15" s="4">
        <v>0.49359300473341489</v>
      </c>
      <c r="I15" s="4">
        <v>6.7807672204610564E-2</v>
      </c>
      <c r="J15" s="5"/>
      <c r="L15" s="4">
        <v>0.42</v>
      </c>
      <c r="M15" s="4">
        <v>0.51100000000000001</v>
      </c>
      <c r="N15" s="4">
        <v>6.9000000000000006E-2</v>
      </c>
      <c r="O15" s="4"/>
      <c r="Q15" s="4">
        <v>0.47499999999999998</v>
      </c>
      <c r="R15" s="4">
        <v>0.45</v>
      </c>
      <c r="S15" s="4">
        <v>7.4999999999999997E-2</v>
      </c>
      <c r="T15" s="4"/>
      <c r="V15" s="4">
        <v>0.38100000000000001</v>
      </c>
      <c r="W15" s="4">
        <v>0.54900000000000004</v>
      </c>
      <c r="X15" s="4">
        <v>7.0000000000000007E-2</v>
      </c>
      <c r="AA15" s="4">
        <v>0.34200000000000003</v>
      </c>
      <c r="AB15" s="4">
        <v>0.59599999999999997</v>
      </c>
      <c r="AC15" s="4">
        <v>6.2E-2</v>
      </c>
    </row>
    <row r="16" spans="1:29">
      <c r="A16" s="4"/>
      <c r="B16" s="4">
        <v>0.39721345450771167</v>
      </c>
      <c r="C16" s="4">
        <v>0.54952523043723145</v>
      </c>
      <c r="D16" s="4">
        <v>5.326131505505681E-2</v>
      </c>
      <c r="E16" s="4"/>
      <c r="F16" s="4"/>
      <c r="G16" s="4">
        <v>0.43528018069242536</v>
      </c>
      <c r="H16" s="4">
        <v>0.49400623819661227</v>
      </c>
      <c r="I16" s="4">
        <v>7.0713581110962223E-2</v>
      </c>
      <c r="J16" s="5"/>
      <c r="K16" s="7"/>
      <c r="L16" s="6">
        <v>0.41299999999999998</v>
      </c>
      <c r="M16" s="6">
        <v>0.52300000000000002</v>
      </c>
      <c r="N16" s="6">
        <v>6.4000000000000001E-2</v>
      </c>
      <c r="O16" s="4"/>
      <c r="Q16" s="4">
        <v>0.42599999999999999</v>
      </c>
      <c r="R16" s="4">
        <v>0.51300000000000001</v>
      </c>
      <c r="S16" s="4">
        <v>6.0999999999999999E-2</v>
      </c>
      <c r="T16" s="4"/>
      <c r="V16" s="4">
        <v>0.38600000000000001</v>
      </c>
      <c r="W16" s="4">
        <v>0.55100000000000005</v>
      </c>
      <c r="X16" s="4">
        <v>6.3E-2</v>
      </c>
      <c r="AA16" s="4">
        <v>0.33500000000000002</v>
      </c>
      <c r="AB16" s="4">
        <v>0.59799999999999998</v>
      </c>
      <c r="AC16" s="4">
        <v>6.7000000000000004E-2</v>
      </c>
    </row>
    <row r="17" spans="1:29">
      <c r="A17" s="4"/>
      <c r="B17" s="4">
        <v>0.41935827371113116</v>
      </c>
      <c r="C17" s="4">
        <v>0.52349973728212051</v>
      </c>
      <c r="D17" s="4">
        <v>5.7141989006748516E-2</v>
      </c>
      <c r="E17" s="4"/>
      <c r="F17" s="4"/>
      <c r="G17" s="4">
        <v>0.43209225656590866</v>
      </c>
      <c r="H17" s="4">
        <v>0.49169549278664604</v>
      </c>
      <c r="I17" s="4">
        <v>7.621225064744537E-2</v>
      </c>
      <c r="J17" s="5"/>
      <c r="K17" s="9" t="s">
        <v>6</v>
      </c>
      <c r="L17" s="4">
        <f>AVERAGE(L8:L16)</f>
        <v>0.4055555555555555</v>
      </c>
      <c r="M17" s="4">
        <f>AVERAGE(M8:M16)</f>
        <v>0.52766666666666662</v>
      </c>
      <c r="N17" s="4">
        <f>AVERAGE(N8:N16)</f>
        <v>6.6777777777777769E-2</v>
      </c>
      <c r="O17" s="4"/>
      <c r="P17" s="7"/>
      <c r="Q17" s="6">
        <v>0.39700000000000002</v>
      </c>
      <c r="R17" s="6">
        <v>0.499</v>
      </c>
      <c r="S17" s="6">
        <v>0.105</v>
      </c>
      <c r="T17" s="4"/>
      <c r="V17" s="4">
        <v>0.42499999999999999</v>
      </c>
      <c r="W17" s="4">
        <v>0.51</v>
      </c>
      <c r="X17" s="4">
        <v>6.5000000000000002E-2</v>
      </c>
      <c r="AA17" s="4">
        <v>0.39</v>
      </c>
      <c r="AB17" s="4">
        <v>0.53800000000000003</v>
      </c>
      <c r="AC17" s="4">
        <v>7.1999999999999995E-2</v>
      </c>
    </row>
    <row r="18" spans="1:29">
      <c r="A18" s="4"/>
      <c r="B18" s="4">
        <v>0.38512757236621503</v>
      </c>
      <c r="C18" s="4">
        <v>0.55391774605695177</v>
      </c>
      <c r="D18" s="4">
        <v>6.0954681576833196E-2</v>
      </c>
      <c r="E18" s="4"/>
      <c r="F18" s="4"/>
      <c r="G18" s="4">
        <v>0.43276619707218011</v>
      </c>
      <c r="H18" s="4">
        <v>0.48057051483437158</v>
      </c>
      <c r="I18" s="4">
        <v>8.6663288093448421E-2</v>
      </c>
      <c r="J18" s="5"/>
      <c r="K18" s="9" t="s">
        <v>10</v>
      </c>
      <c r="L18" s="4">
        <f>STDEVP(L8:L16)</f>
        <v>2.5901999541481611E-2</v>
      </c>
      <c r="M18" s="4">
        <f>STDEVP(M8:M16)</f>
        <v>2.6604093252313204E-2</v>
      </c>
      <c r="N18" s="4">
        <f>STDEVP(N8:N16)</f>
        <v>3.8232556742411692E-3</v>
      </c>
      <c r="O18" s="4"/>
      <c r="P18" s="9" t="s">
        <v>6</v>
      </c>
      <c r="Q18" s="4">
        <f>AVERAGE(Q8:Q17)</f>
        <v>0.41249999999999998</v>
      </c>
      <c r="R18" s="4">
        <f>AVERAGE(R8:R17)</f>
        <v>0.50419999999999998</v>
      </c>
      <c r="S18" s="4">
        <f>AVERAGE(S8:S17)</f>
        <v>8.3499999999999991E-2</v>
      </c>
      <c r="T18" s="4"/>
      <c r="U18" s="7"/>
      <c r="V18" s="6">
        <v>0.38600000000000001</v>
      </c>
      <c r="W18" s="6">
        <v>0.53700000000000003</v>
      </c>
      <c r="X18" s="6">
        <v>7.6999999999999999E-2</v>
      </c>
      <c r="AA18" s="4">
        <v>0.34399999999999997</v>
      </c>
      <c r="AB18" s="4">
        <v>0.59099999999999997</v>
      </c>
      <c r="AC18" s="4">
        <v>6.5000000000000002E-2</v>
      </c>
    </row>
    <row r="19" spans="1:29">
      <c r="A19" s="4"/>
      <c r="B19" s="4">
        <v>0.39315028313409089</v>
      </c>
      <c r="C19" s="4">
        <v>0.54503220775145877</v>
      </c>
      <c r="D19" s="4">
        <v>6.1817509114450234E-2</v>
      </c>
      <c r="E19" s="4"/>
      <c r="F19" s="4"/>
      <c r="G19" s="4">
        <v>0.44678833563459158</v>
      </c>
      <c r="H19" s="4">
        <v>0.48740898769997204</v>
      </c>
      <c r="I19" s="4">
        <v>6.5802676665436363E-2</v>
      </c>
      <c r="J19" s="5"/>
      <c r="P19" s="9" t="s">
        <v>10</v>
      </c>
      <c r="Q19" s="4">
        <f>STDEVP(Q8:Q17)</f>
        <v>3.6930339830551252E-2</v>
      </c>
      <c r="R19" s="4">
        <f>STDEVP(R8:R17)</f>
        <v>2.6010767001378502E-2</v>
      </c>
      <c r="S19" s="4">
        <f>STDEVP(S8:S17)</f>
        <v>1.7494284781036346E-2</v>
      </c>
      <c r="T19" s="4"/>
      <c r="U19" s="9" t="s">
        <v>6</v>
      </c>
      <c r="V19" s="4">
        <f>AVERAGE(V8:V18)</f>
        <v>0.38609090909090915</v>
      </c>
      <c r="W19" s="4">
        <f>AVERAGE(W8:W18)</f>
        <v>0.54527272727272724</v>
      </c>
      <c r="X19" s="4">
        <f>AVERAGE(X8:X18)</f>
        <v>6.8727272727272734E-2</v>
      </c>
      <c r="AA19" s="4">
        <v>0.33500000000000002</v>
      </c>
      <c r="AB19" s="4">
        <v>0.57999999999999996</v>
      </c>
      <c r="AC19" s="4">
        <v>8.5000000000000006E-2</v>
      </c>
    </row>
    <row r="20" spans="1:29">
      <c r="A20" s="4"/>
      <c r="B20" s="4">
        <v>0.34151262273856303</v>
      </c>
      <c r="C20" s="4">
        <v>0.53430347458149829</v>
      </c>
      <c r="D20" s="4">
        <v>0.12418390267993858</v>
      </c>
      <c r="E20" s="4"/>
      <c r="F20" s="4"/>
      <c r="G20" s="4">
        <v>0.45746088534732171</v>
      </c>
      <c r="H20" s="4">
        <v>0.47038603252826422</v>
      </c>
      <c r="I20" s="4">
        <v>7.2153082124414222E-2</v>
      </c>
      <c r="J20" s="5"/>
      <c r="Q20" s="4"/>
      <c r="R20" s="4"/>
      <c r="S20" s="4"/>
      <c r="T20" s="4"/>
      <c r="U20" s="9" t="s">
        <v>10</v>
      </c>
      <c r="V20" s="4">
        <f>STDEVP(V8:V18)</f>
        <v>1.5270021405322531E-2</v>
      </c>
      <c r="W20" s="4">
        <f>STDEVP(W8:W18)</f>
        <v>1.539829334752812E-2</v>
      </c>
      <c r="X20" s="4">
        <f>STDEVP(X8:X18)</f>
        <v>6.0315972419630439E-3</v>
      </c>
      <c r="AA20" s="4">
        <v>0.35599999999999998</v>
      </c>
      <c r="AB20" s="4">
        <v>0.57099999999999995</v>
      </c>
      <c r="AC20" s="4">
        <v>7.2999999999999995E-2</v>
      </c>
    </row>
    <row r="21" spans="1:29" ht="16" customHeight="1">
      <c r="A21" s="4"/>
      <c r="B21" s="4">
        <v>0.38484916390358404</v>
      </c>
      <c r="C21" s="4">
        <v>0.54505760906734468</v>
      </c>
      <c r="D21" s="4">
        <v>7.0093227029071281E-2</v>
      </c>
      <c r="E21" s="4"/>
      <c r="F21" s="4"/>
      <c r="G21" s="4">
        <v>0.43191794422915264</v>
      </c>
      <c r="H21" s="4">
        <v>0.49443287053207685</v>
      </c>
      <c r="I21" s="4">
        <v>7.3649185238770537E-2</v>
      </c>
      <c r="J21" s="5"/>
      <c r="Q21" s="4"/>
      <c r="R21" s="4"/>
      <c r="S21" s="4"/>
      <c r="T21" s="4"/>
      <c r="AA21" s="4">
        <v>0.36099999999999999</v>
      </c>
      <c r="AB21" s="4">
        <v>0.57099999999999995</v>
      </c>
      <c r="AC21" s="4">
        <v>6.8000000000000005E-2</v>
      </c>
    </row>
    <row r="22" spans="1:29">
      <c r="A22" s="6"/>
      <c r="B22" s="6">
        <v>0.37514557727904851</v>
      </c>
      <c r="C22" s="6">
        <v>0.57013950088909771</v>
      </c>
      <c r="D22" s="6">
        <v>5.4714921831853711E-2</v>
      </c>
      <c r="E22" s="4"/>
      <c r="F22" s="4"/>
      <c r="G22" s="4">
        <v>0.36780941772408088</v>
      </c>
      <c r="H22" s="4">
        <v>0.49817694265723839</v>
      </c>
      <c r="I22" s="4">
        <v>0.13401363961868065</v>
      </c>
      <c r="J22" s="5"/>
      <c r="L22" s="8" t="s">
        <v>7</v>
      </c>
      <c r="Q22" s="4"/>
      <c r="R22" s="4"/>
      <c r="S22" s="4"/>
      <c r="T22" s="4"/>
      <c r="AA22" s="4">
        <v>0.36699999999999999</v>
      </c>
      <c r="AB22" s="4">
        <v>0.56299999999999994</v>
      </c>
      <c r="AC22" s="4">
        <v>7.0999999999999994E-2</v>
      </c>
    </row>
    <row r="23" spans="1:29">
      <c r="A23" s="9" t="s">
        <v>6</v>
      </c>
      <c r="B23" s="4">
        <f>AVERAGE(B8:B22)</f>
        <v>0.39764518704736762</v>
      </c>
      <c r="C23" s="4">
        <f>AVERAGE(C8:C22)</f>
        <v>0.53667188191688731</v>
      </c>
      <c r="D23" s="4">
        <f>AVERAGE(D8:D22)</f>
        <v>6.5682931035744976E-2</v>
      </c>
      <c r="E23" s="4"/>
      <c r="F23" s="4"/>
      <c r="G23" s="4">
        <v>0.33644288284109347</v>
      </c>
      <c r="H23" s="4">
        <v>0.47606241328996723</v>
      </c>
      <c r="I23" s="4">
        <v>0.18749470386893929</v>
      </c>
      <c r="J23" s="5"/>
      <c r="Q23" s="4"/>
      <c r="R23" s="4"/>
      <c r="S23" s="4"/>
      <c r="T23" s="4"/>
      <c r="Z23" s="7"/>
      <c r="AA23" s="6">
        <v>0.38300000000000001</v>
      </c>
      <c r="AB23" s="6">
        <v>0.55100000000000005</v>
      </c>
      <c r="AC23" s="6">
        <v>6.6000000000000003E-2</v>
      </c>
    </row>
    <row r="24" spans="1:29">
      <c r="A24" s="9" t="s">
        <v>10</v>
      </c>
      <c r="B24" s="4">
        <f>STDEVP(B8:B22)</f>
        <v>2.161431179647548E-2</v>
      </c>
      <c r="C24" s="4">
        <f>STDEVP(C8:C22)</f>
        <v>1.7123871121626413E-2</v>
      </c>
      <c r="D24" s="4">
        <f>STDEVP(D8:D22)</f>
        <v>1.6879553193904457E-2</v>
      </c>
      <c r="E24" s="4"/>
      <c r="F24" s="4"/>
      <c r="G24" s="4">
        <v>0.35112956867428274</v>
      </c>
      <c r="H24" s="4">
        <v>0.46468826961681758</v>
      </c>
      <c r="I24" s="4">
        <v>0.18418216170889976</v>
      </c>
      <c r="J24" s="5"/>
      <c r="L24" s="3" t="s">
        <v>8</v>
      </c>
      <c r="Q24" s="3" t="s">
        <v>9</v>
      </c>
      <c r="R24" s="4"/>
      <c r="S24" s="4"/>
      <c r="T24" s="4"/>
      <c r="Z24" s="9" t="s">
        <v>6</v>
      </c>
      <c r="AA24" s="4">
        <f>AVERAGE(AA8:AA23)</f>
        <v>0.34818750000000004</v>
      </c>
      <c r="AB24" s="4">
        <f>AVERAGE(AB8:AB23)</f>
        <v>0.58006250000000004</v>
      </c>
      <c r="AC24" s="4">
        <f>AVERAGE(AC8:AC23)</f>
        <v>7.1812500000000001E-2</v>
      </c>
    </row>
    <row r="25" spans="1:29">
      <c r="F25" s="4"/>
      <c r="G25" s="4">
        <v>0.34912184150892883</v>
      </c>
      <c r="H25" s="4">
        <v>0.46949447909974618</v>
      </c>
      <c r="I25" s="4">
        <v>0.18138367939132505</v>
      </c>
      <c r="J25" s="5"/>
      <c r="K25" s="4"/>
      <c r="L25" s="6" t="s">
        <v>0</v>
      </c>
      <c r="M25" s="6" t="s">
        <v>5</v>
      </c>
      <c r="N25" s="6" t="s">
        <v>1</v>
      </c>
      <c r="Q25" s="6" t="s">
        <v>0</v>
      </c>
      <c r="R25" s="6" t="s">
        <v>5</v>
      </c>
      <c r="S25" s="6" t="s">
        <v>1</v>
      </c>
      <c r="T25" s="4"/>
      <c r="Z25" s="9" t="s">
        <v>10</v>
      </c>
      <c r="AA25" s="4">
        <f>STDEVP(AA8:AA23)</f>
        <v>1.8087353143840586E-2</v>
      </c>
      <c r="AB25" s="4">
        <f>STDEVP(AB8:AB23)</f>
        <v>1.7949473355783997E-2</v>
      </c>
      <c r="AC25" s="4">
        <f>STDEVP(AC8:AC23)</f>
        <v>8.0717001771621819E-3</v>
      </c>
    </row>
    <row r="26" spans="1:29">
      <c r="F26" s="4"/>
      <c r="G26" s="4">
        <v>0.34311919158955367</v>
      </c>
      <c r="H26" s="4">
        <v>0.45909416561449884</v>
      </c>
      <c r="I26" s="4">
        <v>0.19778664279594735</v>
      </c>
      <c r="J26" s="5"/>
      <c r="K26" s="5"/>
      <c r="L26" s="4">
        <v>0.3181677262308909</v>
      </c>
      <c r="M26" s="4">
        <v>0.48564745018411598</v>
      </c>
      <c r="N26" s="4">
        <v>0.19618482358499306</v>
      </c>
      <c r="Q26" s="4">
        <v>0.31887493917540805</v>
      </c>
      <c r="R26" s="4">
        <v>0.51190165986456404</v>
      </c>
      <c r="S26" s="4">
        <v>0.16922340096002803</v>
      </c>
      <c r="T26" s="4"/>
      <c r="Z26" s="5"/>
      <c r="AA26" s="4"/>
      <c r="AB26" s="4"/>
      <c r="AC26" s="4"/>
    </row>
    <row r="27" spans="1:29">
      <c r="F27" s="4"/>
      <c r="G27" s="4">
        <v>0.34110096169867749</v>
      </c>
      <c r="H27" s="4">
        <v>0.46761600431770378</v>
      </c>
      <c r="I27" s="4">
        <v>0.19128303398361876</v>
      </c>
      <c r="J27" s="5"/>
      <c r="K27" s="5"/>
      <c r="L27" s="4">
        <v>0.364619878468599</v>
      </c>
      <c r="M27" s="4">
        <v>0.43937238836133524</v>
      </c>
      <c r="N27" s="4">
        <v>0.19600773317006573</v>
      </c>
      <c r="Q27" s="4">
        <v>0.28840188770258429</v>
      </c>
      <c r="R27" s="4">
        <v>0.55098791302414285</v>
      </c>
      <c r="S27" s="4">
        <v>0.1606101992732728</v>
      </c>
      <c r="T27" s="4"/>
      <c r="Z27" s="5"/>
      <c r="AA27" s="4"/>
      <c r="AB27" s="4"/>
      <c r="AC27" s="4"/>
    </row>
    <row r="28" spans="1:29">
      <c r="F28" s="4"/>
      <c r="G28" s="4">
        <v>0.33417416699611857</v>
      </c>
      <c r="H28" s="4">
        <v>0.5304185292226532</v>
      </c>
      <c r="I28" s="4">
        <v>0.13540730378122839</v>
      </c>
      <c r="J28" s="5"/>
      <c r="K28" s="5"/>
      <c r="L28" s="4">
        <v>0.35204286039704635</v>
      </c>
      <c r="M28" s="4">
        <v>0.45362475769961474</v>
      </c>
      <c r="N28" s="4">
        <v>0.19433238190333893</v>
      </c>
      <c r="Q28" s="4">
        <v>0.25967756937168102</v>
      </c>
      <c r="R28" s="4">
        <v>0.57169616515218813</v>
      </c>
      <c r="S28" s="4">
        <v>0.16862626547613077</v>
      </c>
      <c r="T28" s="4"/>
      <c r="Z28" s="5"/>
      <c r="AA28" s="4"/>
      <c r="AB28" s="4"/>
      <c r="AC28" s="4"/>
    </row>
    <row r="29" spans="1:29">
      <c r="F29" s="4"/>
      <c r="G29" s="4">
        <v>0.31538050226395792</v>
      </c>
      <c r="H29" s="4">
        <v>0.56049924664426942</v>
      </c>
      <c r="I29" s="4">
        <v>0.12412025109177273</v>
      </c>
      <c r="J29" s="5"/>
      <c r="K29" s="5"/>
      <c r="L29" s="4">
        <v>0.34525361361007678</v>
      </c>
      <c r="M29" s="4">
        <v>0.45051456139228047</v>
      </c>
      <c r="N29" s="4">
        <v>0.20423182499764286</v>
      </c>
      <c r="Q29" s="4">
        <v>0.32700568129677005</v>
      </c>
      <c r="R29" s="4">
        <v>0.4712351130995448</v>
      </c>
      <c r="S29" s="4">
        <v>0.20175920560368515</v>
      </c>
      <c r="T29" s="4"/>
      <c r="Z29" s="5"/>
      <c r="AA29" s="4"/>
      <c r="AB29" s="4"/>
      <c r="AC29" s="4"/>
    </row>
    <row r="30" spans="1:29">
      <c r="F30" s="4"/>
      <c r="G30" s="4">
        <v>0.34443520904701386</v>
      </c>
      <c r="H30" s="4">
        <v>0.51864431270139766</v>
      </c>
      <c r="I30" s="4">
        <v>0.1369204782515884</v>
      </c>
      <c r="J30" s="5"/>
      <c r="K30" s="5"/>
      <c r="L30" s="4">
        <v>0.33941570065971854</v>
      </c>
      <c r="M30" s="4">
        <v>0.4472433560594597</v>
      </c>
      <c r="N30" s="4">
        <v>0.2133409432808219</v>
      </c>
      <c r="Q30" s="4">
        <v>0.28105469040091863</v>
      </c>
      <c r="R30" s="4">
        <v>0.52286428069381585</v>
      </c>
      <c r="S30" s="4">
        <v>0.1960810289052656</v>
      </c>
      <c r="T30" s="4"/>
      <c r="Z30" s="5"/>
      <c r="AA30" s="4"/>
      <c r="AB30" s="4"/>
      <c r="AC30" s="4"/>
    </row>
    <row r="31" spans="1:29">
      <c r="F31" s="4"/>
      <c r="G31" s="4">
        <v>0.31422629297544574</v>
      </c>
      <c r="H31" s="4">
        <v>0.55439011608805588</v>
      </c>
      <c r="I31" s="4">
        <v>0.13138359093649832</v>
      </c>
      <c r="J31" s="5"/>
      <c r="K31" s="5"/>
      <c r="L31" s="4">
        <v>0.35822444359488786</v>
      </c>
      <c r="M31" s="4">
        <v>0.420664741217461</v>
      </c>
      <c r="N31" s="4">
        <v>0.22111081518765116</v>
      </c>
      <c r="Q31" s="4">
        <v>0.27412757361468021</v>
      </c>
      <c r="R31" s="4">
        <v>0.48703308358994091</v>
      </c>
      <c r="S31" s="4">
        <v>0.23883934279537891</v>
      </c>
      <c r="T31" s="4"/>
      <c r="Z31" s="5"/>
      <c r="AA31" s="4"/>
      <c r="AB31" s="4"/>
      <c r="AC31" s="4"/>
    </row>
    <row r="32" spans="1:29">
      <c r="F32" s="4"/>
      <c r="G32" s="4">
        <v>0.32797434389470975</v>
      </c>
      <c r="H32" s="4">
        <v>0.54684945014514441</v>
      </c>
      <c r="I32" s="4">
        <v>0.12517620596014586</v>
      </c>
      <c r="J32" s="5"/>
      <c r="K32" s="5"/>
      <c r="L32" s="4">
        <v>0.33812425144674058</v>
      </c>
      <c r="M32" s="4">
        <v>0.44718212492373571</v>
      </c>
      <c r="N32" s="4">
        <v>0.21469362362952371</v>
      </c>
      <c r="Q32" s="4">
        <v>0.30174489093707985</v>
      </c>
      <c r="R32" s="4">
        <v>0.54539646498862215</v>
      </c>
      <c r="S32" s="4">
        <v>0.152858644074298</v>
      </c>
      <c r="T32" s="4"/>
      <c r="Z32" s="5"/>
      <c r="AA32" s="4"/>
      <c r="AB32" s="4"/>
      <c r="AC32" s="4"/>
    </row>
    <row r="33" spans="6:35">
      <c r="F33" s="4"/>
      <c r="G33" s="4">
        <v>0.30588406489262271</v>
      </c>
      <c r="H33" s="4">
        <v>0.54615066064710061</v>
      </c>
      <c r="I33" s="4">
        <v>0.14796527446027671</v>
      </c>
      <c r="J33" s="5"/>
      <c r="K33" s="5"/>
      <c r="L33" s="4">
        <v>0.31934826206256245</v>
      </c>
      <c r="M33" s="4">
        <v>0.45422740202694839</v>
      </c>
      <c r="N33" s="4">
        <v>0.22642433591048894</v>
      </c>
      <c r="Q33" s="4">
        <v>0.26890651187854797</v>
      </c>
      <c r="R33" s="4">
        <v>0.55083928324534959</v>
      </c>
      <c r="S33" s="4">
        <v>0.18025420487610236</v>
      </c>
      <c r="T33" s="4"/>
      <c r="Z33" s="5"/>
      <c r="AA33" s="4"/>
      <c r="AB33" s="4"/>
      <c r="AC33" s="4"/>
    </row>
    <row r="34" spans="6:35">
      <c r="F34" s="4"/>
      <c r="G34" s="4">
        <v>0.32925647387204371</v>
      </c>
      <c r="H34" s="4">
        <v>0.54647902388103842</v>
      </c>
      <c r="I34" s="4">
        <v>0.12426450224691774</v>
      </c>
      <c r="J34" s="5"/>
      <c r="K34" s="5"/>
      <c r="L34" s="4">
        <v>0.33450220615865295</v>
      </c>
      <c r="M34" s="4">
        <v>0.453007571669579</v>
      </c>
      <c r="N34" s="4">
        <v>0.21249022217176808</v>
      </c>
      <c r="Q34" s="4">
        <v>0.29510848437796156</v>
      </c>
      <c r="R34" s="4">
        <v>0.52086919022584022</v>
      </c>
      <c r="S34" s="4">
        <v>0.1840223253961982</v>
      </c>
      <c r="T34" s="4"/>
      <c r="Z34" s="5"/>
      <c r="AA34" s="4"/>
      <c r="AB34" s="4"/>
      <c r="AC34" s="4"/>
    </row>
    <row r="35" spans="6:35">
      <c r="F35" s="4"/>
      <c r="G35" s="4">
        <v>0.34773149337585324</v>
      </c>
      <c r="H35" s="4">
        <v>0.56921870426255616</v>
      </c>
      <c r="I35" s="4">
        <v>8.3049802361590597E-2</v>
      </c>
      <c r="J35" s="5"/>
      <c r="K35" s="6"/>
      <c r="L35" s="6">
        <v>0.30707703044871032</v>
      </c>
      <c r="M35" s="6">
        <v>0.49463972288436808</v>
      </c>
      <c r="N35" s="6">
        <v>0.19828324666692157</v>
      </c>
      <c r="P35" s="7"/>
      <c r="Q35" s="6">
        <v>0.27457269063240808</v>
      </c>
      <c r="R35" s="6">
        <v>0.51686465502949963</v>
      </c>
      <c r="S35" s="6">
        <v>0.20856265433809232</v>
      </c>
      <c r="T35" s="4"/>
      <c r="Z35" s="4"/>
      <c r="AA35" s="4"/>
      <c r="AB35" s="4"/>
      <c r="AC35" s="4"/>
    </row>
    <row r="36" spans="6:35">
      <c r="F36" s="6"/>
      <c r="G36" s="6">
        <v>0.39159259793469681</v>
      </c>
      <c r="H36" s="6">
        <v>0.5475725388460152</v>
      </c>
      <c r="I36" s="6">
        <v>6.0834863219288091E-2</v>
      </c>
      <c r="J36" s="5"/>
      <c r="K36" s="9" t="s">
        <v>6</v>
      </c>
      <c r="L36" s="4">
        <f>AVERAGE(L26:L35)</f>
        <v>0.33767759730778857</v>
      </c>
      <c r="M36" s="4">
        <f>AVERAGE(M26:M35)</f>
        <v>0.45461240764188976</v>
      </c>
      <c r="N36" s="4">
        <f>AVERAGE(N26:N35)</f>
        <v>0.20770999505032162</v>
      </c>
      <c r="P36" s="9" t="s">
        <v>6</v>
      </c>
      <c r="Q36" s="4">
        <f>AVERAGE(Q26:Q35)</f>
        <v>0.28894749193880398</v>
      </c>
      <c r="R36" s="4">
        <f>AVERAGE(R26:R35)</f>
        <v>0.52496878089135091</v>
      </c>
      <c r="S36" s="4">
        <f t="shared" ref="S36" si="0">AVERAGE(S26:S35)</f>
        <v>0.1860837271698452</v>
      </c>
      <c r="T36" s="4"/>
      <c r="Z36" s="4"/>
      <c r="AA36" s="4"/>
      <c r="AB36" s="4"/>
      <c r="AC36" s="4"/>
    </row>
    <row r="37" spans="6:35">
      <c r="F37" s="9" t="s">
        <v>6</v>
      </c>
      <c r="G37" s="4">
        <f>AVERAGE(G8:G36)</f>
        <v>0.37466448804822317</v>
      </c>
      <c r="H37" s="4">
        <f>AVERAGE(H8:H36)</f>
        <v>0.50170259260285122</v>
      </c>
      <c r="I37" s="4">
        <f>AVERAGE(I8:I36)</f>
        <v>0.12363291934892565</v>
      </c>
      <c r="J37" s="4"/>
      <c r="K37" s="9" t="s">
        <v>10</v>
      </c>
      <c r="L37" s="4">
        <f>STDEVP(L26:L35)</f>
        <v>1.7544555045163706E-2</v>
      </c>
      <c r="M37" s="4">
        <f>STDEVP(M26:M35)</f>
        <v>2.0199172312414623E-2</v>
      </c>
      <c r="N37" s="4">
        <f>STDEVP(N26:N35)</f>
        <v>1.0875808234572475E-2</v>
      </c>
      <c r="P37" s="9" t="s">
        <v>10</v>
      </c>
      <c r="Q37" s="4">
        <f>STDEVP(Q26:Q35)</f>
        <v>2.0719645906614792E-2</v>
      </c>
      <c r="R37" s="4">
        <f>STDEVP(R26:R35)</f>
        <v>2.9208052148600668E-2</v>
      </c>
      <c r="S37" s="4">
        <f t="shared" ref="S37" si="1">STDEVP(S26:S35)</f>
        <v>2.4523859523169204E-2</v>
      </c>
      <c r="T37" s="4"/>
      <c r="Z37" s="4"/>
      <c r="AA37" s="4"/>
      <c r="AB37" s="4"/>
      <c r="AC37" s="4"/>
    </row>
    <row r="38" spans="6:35">
      <c r="F38" s="9" t="s">
        <v>10</v>
      </c>
      <c r="G38" s="4">
        <f>STDEVP(G8:G36)</f>
        <v>4.9555791482586438E-2</v>
      </c>
      <c r="H38" s="4">
        <f>STDEVP(H8:H36)</f>
        <v>3.2495189121737281E-2</v>
      </c>
      <c r="I38" s="4">
        <f>STDEVP(I8:I36)</f>
        <v>4.6456886341461716E-2</v>
      </c>
      <c r="J38" s="4"/>
      <c r="R38" s="4"/>
      <c r="Z38" s="4"/>
      <c r="AA38" s="4"/>
      <c r="AB38" s="4"/>
      <c r="AC38" s="4"/>
    </row>
    <row r="39" spans="6:35">
      <c r="R39" s="4"/>
      <c r="Z39" s="4"/>
      <c r="AA39" s="4"/>
      <c r="AB39" s="4"/>
      <c r="AC39" s="4"/>
    </row>
    <row r="40" spans="6:35">
      <c r="R40" s="4"/>
      <c r="Z40" s="4"/>
      <c r="AA40" s="4"/>
      <c r="AB40" s="4"/>
      <c r="AC40" s="4"/>
    </row>
    <row r="41" spans="6:35">
      <c r="R41" s="4"/>
      <c r="Z41" s="4"/>
      <c r="AA41" s="4"/>
      <c r="AB41" s="4"/>
      <c r="AC41" s="4"/>
    </row>
    <row r="42" spans="6:35">
      <c r="R42" s="4"/>
      <c r="Z42" s="4"/>
      <c r="AA42" s="4"/>
      <c r="AB42" s="4"/>
      <c r="AC42" s="4"/>
    </row>
    <row r="43" spans="6:35">
      <c r="R43" s="4"/>
      <c r="Z43" s="4"/>
      <c r="AA43" s="4"/>
      <c r="AB43" s="4"/>
      <c r="AC43" s="4"/>
    </row>
    <row r="44" spans="6:35">
      <c r="R44" s="4"/>
      <c r="Z44" s="4"/>
      <c r="AA44" s="4"/>
      <c r="AB44" s="4"/>
      <c r="AC44" s="4"/>
    </row>
    <row r="45" spans="6:35">
      <c r="R45" s="4"/>
      <c r="Z45" s="4"/>
      <c r="AA45" s="4"/>
      <c r="AB45" s="4"/>
      <c r="AC45" s="4"/>
    </row>
    <row r="46" spans="6:35" ht="17">
      <c r="R46" s="4"/>
      <c r="Z46" s="4"/>
      <c r="AA46" s="4"/>
      <c r="AB46" s="4"/>
      <c r="AC46" s="4"/>
      <c r="AF46" s="1"/>
      <c r="AG46" s="1"/>
      <c r="AH46" s="1"/>
      <c r="AI46" s="2"/>
    </row>
    <row r="47" spans="6:35" ht="17">
      <c r="R47" s="4"/>
      <c r="Z47" s="4"/>
      <c r="AA47" s="4"/>
      <c r="AB47" s="4"/>
      <c r="AC47" s="4"/>
      <c r="AF47" s="1"/>
      <c r="AG47" s="1"/>
      <c r="AH47" s="1"/>
      <c r="AI47" s="2"/>
    </row>
    <row r="48" spans="6:35" ht="17">
      <c r="R48" s="4"/>
      <c r="Z48" s="4"/>
      <c r="AA48" s="4"/>
      <c r="AB48" s="4"/>
      <c r="AC48" s="4"/>
      <c r="AF48" s="1"/>
      <c r="AG48" s="1"/>
      <c r="AH48" s="1"/>
      <c r="AI48" s="2"/>
    </row>
    <row r="49" spans="18:38" ht="17">
      <c r="R49" s="4"/>
      <c r="Z49" s="4"/>
      <c r="AA49" s="4"/>
      <c r="AB49" s="4"/>
      <c r="AC49" s="4"/>
      <c r="AF49" s="1"/>
      <c r="AG49" s="1"/>
      <c r="AH49" s="1"/>
      <c r="AI49" s="2"/>
    </row>
    <row r="50" spans="18:38" ht="17">
      <c r="R50" s="4"/>
      <c r="Z50" s="4"/>
      <c r="AA50" s="4"/>
      <c r="AB50" s="4"/>
      <c r="AC50" s="4"/>
      <c r="AF50" s="1"/>
      <c r="AG50" s="1"/>
      <c r="AH50" s="1"/>
      <c r="AI50" s="2"/>
    </row>
    <row r="51" spans="18:38" ht="17">
      <c r="R51" s="4"/>
      <c r="Z51" s="4"/>
      <c r="AA51" s="4"/>
      <c r="AB51" s="4"/>
      <c r="AC51" s="4"/>
      <c r="AF51" s="1"/>
      <c r="AG51" s="1"/>
      <c r="AH51" s="1"/>
      <c r="AI51" s="2"/>
      <c r="AJ51" s="1"/>
      <c r="AK51" s="1"/>
      <c r="AL51" s="2"/>
    </row>
    <row r="52" spans="18:38" ht="17">
      <c r="AF52" s="1"/>
      <c r="AG52" s="1"/>
      <c r="AH52" s="1"/>
      <c r="AI52" s="2"/>
      <c r="AJ52" s="1"/>
      <c r="AK52" s="1"/>
      <c r="AL52" s="2"/>
    </row>
    <row r="53" spans="18:38" ht="17">
      <c r="AF53" s="1"/>
      <c r="AG53" s="1"/>
      <c r="AH53" s="1"/>
      <c r="AI53" s="2"/>
      <c r="AJ53" s="1"/>
      <c r="AK53" s="1"/>
      <c r="AL53" s="2"/>
    </row>
    <row r="54" spans="18:38" ht="17">
      <c r="AF54" s="1"/>
      <c r="AG54" s="1"/>
      <c r="AH54" s="1"/>
      <c r="AI54" s="2"/>
      <c r="AJ54" s="1"/>
      <c r="AK54" s="1"/>
      <c r="AL54" s="2"/>
    </row>
    <row r="55" spans="18:38" ht="17">
      <c r="AF55" s="1"/>
      <c r="AG55" s="1"/>
      <c r="AH55" s="1"/>
      <c r="AI55" s="2"/>
      <c r="AJ55" s="1"/>
      <c r="AK55" s="1"/>
      <c r="AL55" s="2"/>
    </row>
    <row r="56" spans="18:38" ht="17">
      <c r="AF56" s="1"/>
      <c r="AG56" s="1"/>
      <c r="AH56" s="1"/>
      <c r="AI56" s="2"/>
      <c r="AJ56" s="1"/>
      <c r="AK56" s="1"/>
      <c r="AL56" s="2"/>
    </row>
    <row r="57" spans="18:38" ht="17">
      <c r="AF57" s="1"/>
      <c r="AG57" s="1"/>
      <c r="AH57" s="1"/>
      <c r="AI57" s="2"/>
      <c r="AJ57" s="1"/>
      <c r="AK57" s="1"/>
      <c r="AL57" s="2"/>
    </row>
    <row r="58" spans="18:38" ht="17">
      <c r="AF58" s="1"/>
      <c r="AG58" s="1"/>
      <c r="AH58" s="1"/>
      <c r="AI58" s="2"/>
      <c r="AJ58" s="1"/>
      <c r="AK58" s="1"/>
      <c r="AL58" s="2"/>
    </row>
    <row r="59" spans="18:38" ht="17">
      <c r="AF59" s="1"/>
      <c r="AG59" s="1"/>
      <c r="AH59" s="1"/>
      <c r="AI59" s="2"/>
      <c r="AJ59" s="1"/>
      <c r="AK59" s="1"/>
      <c r="AL59" s="2"/>
    </row>
    <row r="60" spans="18:38" ht="17">
      <c r="AF60" s="1"/>
      <c r="AG60" s="1"/>
      <c r="AH60" s="1"/>
      <c r="AI60" s="2"/>
      <c r="AJ60" s="1"/>
      <c r="AK60" s="1"/>
      <c r="AL60" s="2"/>
    </row>
    <row r="61" spans="18:38" ht="17">
      <c r="AF61" s="1"/>
      <c r="AG61" s="1"/>
      <c r="AH61" s="1"/>
      <c r="AI61" s="2"/>
      <c r="AJ61" s="1"/>
      <c r="AK61" s="1"/>
      <c r="AL61" s="2"/>
    </row>
    <row r="62" spans="18:38" ht="17">
      <c r="AF62" s="1"/>
      <c r="AG62" s="1"/>
      <c r="AH62" s="1"/>
      <c r="AI62" s="2"/>
      <c r="AJ62" s="1"/>
      <c r="AK62" s="1"/>
      <c r="AL62" s="2"/>
    </row>
    <row r="63" spans="18:38" ht="17">
      <c r="AF63" s="1"/>
      <c r="AG63" s="1"/>
      <c r="AH63" s="1"/>
      <c r="AI63" s="2"/>
      <c r="AJ63" s="1"/>
      <c r="AK63" s="1"/>
      <c r="AL63" s="2"/>
    </row>
    <row r="64" spans="18:38" ht="17">
      <c r="AF64" s="1"/>
      <c r="AG64" s="1"/>
      <c r="AH64" s="1"/>
      <c r="AI64" s="2"/>
      <c r="AJ64" s="1"/>
      <c r="AK64" s="1"/>
      <c r="AL64" s="2"/>
    </row>
    <row r="65" spans="32:38" ht="17">
      <c r="AF65" s="1"/>
      <c r="AG65" s="1"/>
      <c r="AH65" s="1"/>
      <c r="AI65" s="2"/>
      <c r="AJ65" s="1"/>
      <c r="AK65" s="1"/>
      <c r="AL65" s="2"/>
    </row>
    <row r="66" spans="32:38" ht="17">
      <c r="AF66" s="1"/>
      <c r="AG66" s="1"/>
      <c r="AH66" s="1"/>
      <c r="AI66" s="2"/>
      <c r="AJ66" s="1"/>
      <c r="AK66" s="1"/>
      <c r="AL66" s="2"/>
    </row>
    <row r="67" spans="32:38" ht="17">
      <c r="AF67" s="1"/>
      <c r="AG67" s="1"/>
      <c r="AH67" s="1"/>
      <c r="AI67" s="2"/>
      <c r="AJ67" s="1"/>
      <c r="AK67" s="1"/>
      <c r="AL67" s="2"/>
    </row>
    <row r="68" spans="32:38" ht="17">
      <c r="AI68" s="1"/>
      <c r="AJ68" s="1"/>
      <c r="AK68" s="1"/>
      <c r="AL68" s="2"/>
    </row>
    <row r="69" spans="32:38" ht="17">
      <c r="AI69" s="1"/>
      <c r="AJ69" s="1"/>
      <c r="AK69" s="1"/>
      <c r="AL69" s="2"/>
    </row>
    <row r="70" spans="32:38" ht="17">
      <c r="AI70" s="1"/>
      <c r="AJ70" s="1"/>
      <c r="AK70" s="1"/>
      <c r="AL70" s="2"/>
    </row>
    <row r="71" spans="32:38" ht="17">
      <c r="AI71" s="1"/>
      <c r="AJ71" s="1"/>
      <c r="AK71" s="1"/>
      <c r="AL71" s="2"/>
    </row>
    <row r="72" spans="32:38" ht="17">
      <c r="AI72" s="1"/>
      <c r="AJ72" s="1"/>
      <c r="AK72" s="1"/>
      <c r="AL72" s="2"/>
    </row>
    <row r="73" spans="32:38" ht="17">
      <c r="AI73" s="1"/>
      <c r="AJ73" s="1"/>
      <c r="AK73" s="1"/>
      <c r="AL73" s="2"/>
    </row>
    <row r="74" spans="32:38" ht="17">
      <c r="AI74" s="1"/>
      <c r="AJ74" s="1"/>
      <c r="AK74" s="1"/>
      <c r="AL74" s="2"/>
    </row>
    <row r="75" spans="32:38" ht="17">
      <c r="AI75" s="1"/>
      <c r="AJ75" s="1"/>
      <c r="AK75" s="1"/>
      <c r="AL75" s="2"/>
    </row>
    <row r="76" spans="32:38" ht="17">
      <c r="AI76" s="1"/>
      <c r="AJ76" s="1"/>
      <c r="AK76" s="1"/>
      <c r="AL76" s="2"/>
    </row>
    <row r="77" spans="32:38" ht="17">
      <c r="AI77" s="1"/>
      <c r="AJ77" s="1"/>
      <c r="AK77" s="1"/>
      <c r="AL77" s="2"/>
    </row>
    <row r="78" spans="32:38" ht="17">
      <c r="AI78" s="1"/>
      <c r="AJ78" s="1"/>
      <c r="AK78" s="1"/>
      <c r="AL78" s="2"/>
    </row>
    <row r="79" spans="32:38" ht="17">
      <c r="AI79" s="1"/>
      <c r="AJ79" s="1"/>
      <c r="AK79" s="1"/>
      <c r="AL79" s="2"/>
    </row>
    <row r="80" spans="32:38" ht="17">
      <c r="AI80" s="1"/>
      <c r="AJ80" s="1"/>
      <c r="AK80" s="1"/>
      <c r="AL80" s="2"/>
    </row>
    <row r="81" spans="35:38" ht="17">
      <c r="AI81" s="1"/>
      <c r="AJ81" s="1"/>
      <c r="AK81" s="1"/>
      <c r="AL81" s="2"/>
    </row>
    <row r="82" spans="35:38" ht="17">
      <c r="AI82" s="1"/>
      <c r="AJ82" s="1"/>
      <c r="AK82" s="1"/>
      <c r="AL82" s="2"/>
    </row>
    <row r="83" spans="35:38" ht="17">
      <c r="AI83" s="1"/>
      <c r="AJ83" s="1"/>
      <c r="AK83" s="1"/>
      <c r="AL83" s="2"/>
    </row>
    <row r="84" spans="35:38" ht="17">
      <c r="AI84" s="1"/>
      <c r="AJ84" s="1"/>
      <c r="AK84" s="1"/>
      <c r="AL84" s="2"/>
    </row>
    <row r="85" spans="35:38" ht="17">
      <c r="AI85" s="1"/>
      <c r="AJ85" s="1"/>
      <c r="AK85" s="1"/>
      <c r="AL85" s="2"/>
    </row>
    <row r="86" spans="35:38" ht="17">
      <c r="AI86" s="1"/>
      <c r="AJ86" s="1"/>
      <c r="AK86" s="1"/>
      <c r="AL86" s="2"/>
    </row>
    <row r="87" spans="35:38" ht="17">
      <c r="AI87" s="1"/>
      <c r="AJ87" s="1"/>
      <c r="AK87" s="1"/>
      <c r="AL87" s="2"/>
    </row>
    <row r="88" spans="35:38" ht="17">
      <c r="AI88" s="1"/>
      <c r="AJ88" s="1"/>
      <c r="AK88" s="1"/>
      <c r="AL88" s="2"/>
    </row>
    <row r="89" spans="35:38" ht="17">
      <c r="AI89" s="1"/>
      <c r="AJ89" s="1"/>
      <c r="AK89" s="1"/>
      <c r="AL89" s="2"/>
    </row>
    <row r="90" spans="35:38" ht="17">
      <c r="AI90" s="1"/>
      <c r="AJ90" s="1"/>
      <c r="AK90" s="1"/>
      <c r="AL90" s="2"/>
    </row>
    <row r="91" spans="35:38" ht="17">
      <c r="AI91" s="1"/>
      <c r="AJ91" s="1"/>
      <c r="AK91" s="1"/>
      <c r="AL91" s="2"/>
    </row>
    <row r="92" spans="35:38" ht="17">
      <c r="AI92" s="1"/>
      <c r="AJ92" s="1"/>
      <c r="AK92" s="1"/>
      <c r="AL92" s="2"/>
    </row>
    <row r="93" spans="35:38" ht="17">
      <c r="AI93" s="1"/>
      <c r="AJ93" s="1"/>
      <c r="AK93" s="1"/>
      <c r="AL93" s="2"/>
    </row>
    <row r="94" spans="35:38" ht="17">
      <c r="AI94" s="1"/>
      <c r="AJ94" s="1"/>
      <c r="AK94" s="1"/>
      <c r="AL94" s="2"/>
    </row>
  </sheetData>
  <sortState xmlns:xlrd2="http://schemas.microsoft.com/office/spreadsheetml/2017/richdata2" ref="AF46:AI65">
    <sortCondition ref="AI46:AI65"/>
  </sortState>
  <phoneticPr fontId="2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Fig.3d</vt:lpstr>
    </vt:vector>
  </TitlesOfParts>
  <Company>岡山大学地球物質科学研究センター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TOMIOKA Naotaka</dc:creator>
  <cp:lastModifiedBy>Naotaka TOMIOKA</cp:lastModifiedBy>
  <cp:lastPrinted>2017-07-09T11:44:38Z</cp:lastPrinted>
  <dcterms:created xsi:type="dcterms:W3CDTF">2015-01-23T13:13:22Z</dcterms:created>
  <dcterms:modified xsi:type="dcterms:W3CDTF">2023-03-02T13:19:30Z</dcterms:modified>
</cp:coreProperties>
</file>