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B360269C-3A53-BA4F-AB9B-A1882D38AD8A}" xr6:coauthVersionLast="32" xr6:coauthVersionMax="32" xr10:uidLastSave="{00000000-0000-0000-0000-000000000000}"/>
  <bookViews>
    <workbookView xWindow="16080" yWindow="1940" windowWidth="27800" windowHeight="25480" tabRatio="500" xr2:uid="{00000000-000D-0000-FFFF-FFFF00000000}"/>
  </bookViews>
  <sheets>
    <sheet name="Allsub2_top100_DE_genes.res1.5" sheetId="1" r:id="rId1"/>
  </sheets>
  <definedNames>
    <definedName name="_xlnm._FilterDatabase" localSheetId="0" hidden="1">Allsub2_top100_DE_genes.res1.5!$B$8:$H$108</definedName>
  </definedName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6" i="1"/>
  <c r="H65" i="1"/>
  <c r="H46" i="1"/>
  <c r="H80" i="1"/>
  <c r="H19" i="1"/>
  <c r="H104" i="1"/>
  <c r="H10" i="1"/>
  <c r="H11" i="1"/>
  <c r="H13" i="1"/>
  <c r="H50" i="1"/>
  <c r="H17" i="1"/>
  <c r="H68" i="1"/>
  <c r="H15" i="1"/>
  <c r="H49" i="1"/>
  <c r="H71" i="1"/>
  <c r="H38" i="1"/>
  <c r="H30" i="1"/>
  <c r="H74" i="1"/>
  <c r="H97" i="1"/>
  <c r="H18" i="1"/>
  <c r="H77" i="1"/>
  <c r="H35" i="1"/>
  <c r="H27" i="1"/>
  <c r="H14" i="1"/>
  <c r="H24" i="1"/>
  <c r="H21" i="1"/>
  <c r="H63" i="1"/>
  <c r="H60" i="1"/>
  <c r="H40" i="1"/>
  <c r="H51" i="1"/>
  <c r="H39" i="1"/>
  <c r="H108" i="1"/>
  <c r="H23" i="1"/>
  <c r="H106" i="1"/>
  <c r="H20" i="1"/>
  <c r="H53" i="1"/>
  <c r="H52" i="1"/>
  <c r="H22" i="1"/>
  <c r="H41" i="1"/>
  <c r="H34" i="1"/>
  <c r="H26" i="1"/>
  <c r="H42" i="1"/>
  <c r="H28" i="1"/>
  <c r="H54" i="1"/>
  <c r="H25" i="1"/>
  <c r="H45" i="1"/>
  <c r="H43" i="1"/>
  <c r="H70" i="1"/>
  <c r="H29" i="1"/>
  <c r="H44" i="1"/>
  <c r="H36" i="1"/>
  <c r="H37" i="1"/>
  <c r="H31" i="1"/>
  <c r="H33" i="1"/>
  <c r="H32" i="1"/>
  <c r="H75" i="1"/>
  <c r="H48" i="1"/>
  <c r="H64" i="1"/>
  <c r="H57" i="1"/>
  <c r="H47" i="1"/>
  <c r="H84" i="1"/>
  <c r="H102" i="1"/>
  <c r="H79" i="1"/>
  <c r="H107" i="1"/>
  <c r="H87" i="1"/>
  <c r="H73" i="1"/>
  <c r="H94" i="1"/>
  <c r="H90" i="1"/>
  <c r="H69" i="1"/>
  <c r="H100" i="1"/>
  <c r="H55" i="1"/>
  <c r="H61" i="1"/>
  <c r="H76" i="1"/>
  <c r="H59" i="1"/>
  <c r="H67" i="1"/>
  <c r="H92" i="1"/>
  <c r="H95" i="1"/>
  <c r="H96" i="1"/>
  <c r="H56" i="1"/>
  <c r="H58" i="1"/>
  <c r="H98" i="1"/>
  <c r="H101" i="1"/>
  <c r="H99" i="1"/>
  <c r="H82" i="1"/>
  <c r="H105" i="1"/>
  <c r="H66" i="1"/>
  <c r="H89" i="1"/>
  <c r="H86" i="1"/>
  <c r="H62" i="1"/>
  <c r="H83" i="1"/>
  <c r="H81" i="1"/>
  <c r="H72" i="1"/>
  <c r="H91" i="1"/>
  <c r="H93" i="1"/>
  <c r="H78" i="1"/>
  <c r="H85" i="1"/>
  <c r="H88" i="1"/>
  <c r="H103" i="1"/>
  <c r="H9" i="1"/>
</calcChain>
</file>

<file path=xl/sharedStrings.xml><?xml version="1.0" encoding="utf-8"?>
<sst xmlns="http://schemas.openxmlformats.org/spreadsheetml/2006/main" count="109" uniqueCount="109">
  <si>
    <t>IL32</t>
  </si>
  <si>
    <t>BPIFA2</t>
  </si>
  <si>
    <t>HMGB3</t>
  </si>
  <si>
    <t>ATP1B1</t>
  </si>
  <si>
    <t>GOLM1</t>
  </si>
  <si>
    <t>CXCL1</t>
  </si>
  <si>
    <t>SOX4</t>
  </si>
  <si>
    <t>HLA-C</t>
  </si>
  <si>
    <t>HLA-B</t>
  </si>
  <si>
    <t>HLA-A</t>
  </si>
  <si>
    <t>CD24</t>
  </si>
  <si>
    <t>CD9</t>
  </si>
  <si>
    <t>PKM</t>
  </si>
  <si>
    <t>LDHB</t>
  </si>
  <si>
    <t>ENO1</t>
  </si>
  <si>
    <t>KRT18</t>
  </si>
  <si>
    <t>GAPDH</t>
  </si>
  <si>
    <t>LDHA</t>
  </si>
  <si>
    <t>SDC4</t>
  </si>
  <si>
    <t>HSPB1</t>
  </si>
  <si>
    <t>CHCHD10</t>
  </si>
  <si>
    <t>KRT7</t>
  </si>
  <si>
    <t>KRT8</t>
  </si>
  <si>
    <t>CLDN7</t>
  </si>
  <si>
    <t>EPCAM</t>
  </si>
  <si>
    <t>MGST1</t>
  </si>
  <si>
    <t>APLP2</t>
  </si>
  <si>
    <t>ATP1A1</t>
  </si>
  <si>
    <t>MARCKSL1</t>
  </si>
  <si>
    <t>CNN3</t>
  </si>
  <si>
    <t>RARRES2</t>
  </si>
  <si>
    <t>IGFBP5</t>
  </si>
  <si>
    <t>ASCL3</t>
  </si>
  <si>
    <t>ATP6V0B</t>
  </si>
  <si>
    <t>SCNN1B</t>
  </si>
  <si>
    <t>TMEM61</t>
  </si>
  <si>
    <t>FOXI1</t>
  </si>
  <si>
    <t>CLCNKB</t>
  </si>
  <si>
    <t>TMPRSS11E</t>
  </si>
  <si>
    <t>CFTR</t>
  </si>
  <si>
    <t>PHLDA1</t>
  </si>
  <si>
    <t>COX5B</t>
  </si>
  <si>
    <t>CLCNKA</t>
  </si>
  <si>
    <t>AKR1B1</t>
  </si>
  <si>
    <t>HEPACAM2</t>
  </si>
  <si>
    <t>ATP6V1A</t>
  </si>
  <si>
    <t>TFCP2L1</t>
  </si>
  <si>
    <t>ARL6IP5</t>
  </si>
  <si>
    <t>SEC11C</t>
  </si>
  <si>
    <t>IDH2</t>
  </si>
  <si>
    <t>ST14</t>
  </si>
  <si>
    <t>H3F3B</t>
  </si>
  <si>
    <t>ATP6V1B1</t>
  </si>
  <si>
    <t>PTGER3</t>
  </si>
  <si>
    <t>MAP1LC3A</t>
  </si>
  <si>
    <t>BSND</t>
  </si>
  <si>
    <t>SSFA2</t>
  </si>
  <si>
    <t>IGF1</t>
  </si>
  <si>
    <t>ATP6V1C2</t>
  </si>
  <si>
    <t>CEL</t>
  </si>
  <si>
    <t>NCALD</t>
  </si>
  <si>
    <t>CBR1</t>
  </si>
  <si>
    <t>STAP1</t>
  </si>
  <si>
    <t>TPD52</t>
  </si>
  <si>
    <t>TUBB2B</t>
  </si>
  <si>
    <t>CLNK</t>
  </si>
  <si>
    <t>TRIM47</t>
  </si>
  <si>
    <t>DMRT2</t>
  </si>
  <si>
    <t>LINC01187</t>
  </si>
  <si>
    <t>KCNMA1</t>
  </si>
  <si>
    <t>ADGRF5</t>
  </si>
  <si>
    <t>ITPR2</t>
  </si>
  <si>
    <t>ATP6V1G3</t>
  </si>
  <si>
    <t>SEMA3C</t>
  </si>
  <si>
    <t>GADD45G</t>
  </si>
  <si>
    <t>WLS</t>
  </si>
  <si>
    <t>FAM43A</t>
  </si>
  <si>
    <t>CALM2</t>
  </si>
  <si>
    <t>PRDX2</t>
  </si>
  <si>
    <t>COX7B</t>
  </si>
  <si>
    <t>SLC25A5</t>
  </si>
  <si>
    <t>ATP6AP2</t>
  </si>
  <si>
    <t>NDUFA4</t>
  </si>
  <si>
    <t>ANXA4</t>
  </si>
  <si>
    <t>H1F0</t>
  </si>
  <si>
    <t>PHB</t>
  </si>
  <si>
    <t>LGALS3</t>
  </si>
  <si>
    <t>TPI1</t>
  </si>
  <si>
    <t>COX8A</t>
  </si>
  <si>
    <t>DHRS7</t>
  </si>
  <si>
    <t>COX6A1</t>
  </si>
  <si>
    <t>COX7A2</t>
  </si>
  <si>
    <t>ALDOA</t>
  </si>
  <si>
    <t>ATP5B</t>
  </si>
  <si>
    <t>ATP5G3</t>
  </si>
  <si>
    <t>GNAS</t>
  </si>
  <si>
    <t>ATP6V1F</t>
  </si>
  <si>
    <t>NDUFB9</t>
  </si>
  <si>
    <t>FOXP1</t>
  </si>
  <si>
    <t>DEFB1</t>
  </si>
  <si>
    <t>log2 fold-change of means</t>
  </si>
  <si>
    <t>Fraction of ionocytes in which at least 1 UMI is detected</t>
  </si>
  <si>
    <t>Fraction of other epithelial cells in which at least 1 UMI is detected</t>
  </si>
  <si>
    <t>FDR</t>
  </si>
  <si>
    <t>Gene symbol</t>
  </si>
  <si>
    <t>Difference in detection fraction</t>
  </si>
  <si>
    <t>p value (Mann-Whitney U-test, two-sided)</t>
  </si>
  <si>
    <r>
      <t>Related to Fig. 5k:</t>
    </r>
    <r>
      <rPr>
        <sz val="13"/>
        <color rgb="FF000000"/>
        <rFont val="Calibri"/>
        <family val="2"/>
        <scheme val="minor"/>
      </rPr>
      <t xml:space="preserve"> Top 100 marker genes for human pulmonary ionocytes, ranked by difference in detection fraction</t>
    </r>
  </si>
  <si>
    <t>Supplementary Table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</si>
</sst>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b/>
      <sz val="13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08"/>
  <sheetViews>
    <sheetView tabSelected="1" workbookViewId="0">
      <selection activeCell="D7" sqref="D7"/>
    </sheetView>
  </sheetViews>
  <sheetFormatPr baseColWidth="10" defaultRowHeight="16" x14ac:dyDescent="0.2"/>
  <cols>
    <col min="2" max="2" width="17.1640625" customWidth="1"/>
    <col min="3" max="3" width="15" customWidth="1"/>
    <col min="4" max="4" width="14" customWidth="1"/>
    <col min="6" max="6" width="18.5" customWidth="1"/>
    <col min="7" max="7" width="22.6640625" customWidth="1"/>
  </cols>
  <sheetData>
    <row r="2" spans="2:8" ht="21" x14ac:dyDescent="0.25">
      <c r="B2" s="2" t="s">
        <v>108</v>
      </c>
    </row>
    <row r="3" spans="2:8" ht="17" x14ac:dyDescent="0.2">
      <c r="B3" s="3" t="s">
        <v>107</v>
      </c>
    </row>
    <row r="8" spans="2:8" s="5" customFormat="1" ht="49" customHeight="1" thickBot="1" x14ac:dyDescent="0.25">
      <c r="B8" s="4" t="s">
        <v>104</v>
      </c>
      <c r="C8" s="4" t="s">
        <v>100</v>
      </c>
      <c r="D8" s="4" t="s">
        <v>106</v>
      </c>
      <c r="E8" s="4" t="s">
        <v>103</v>
      </c>
      <c r="F8" s="4" t="s">
        <v>101</v>
      </c>
      <c r="G8" s="4" t="s">
        <v>102</v>
      </c>
      <c r="H8" s="4" t="s">
        <v>105</v>
      </c>
    </row>
    <row r="9" spans="2:8" x14ac:dyDescent="0.2">
      <c r="B9" t="s">
        <v>30</v>
      </c>
      <c r="C9">
        <v>2.3976909149899299</v>
      </c>
      <c r="D9">
        <v>0</v>
      </c>
      <c r="E9">
        <v>0</v>
      </c>
      <c r="F9">
        <v>0.96799999999999997</v>
      </c>
      <c r="G9">
        <v>0.13</v>
      </c>
      <c r="H9">
        <f t="shared" ref="H9:H40" si="0">F9-G9</f>
        <v>0.83799999999999997</v>
      </c>
    </row>
    <row r="10" spans="2:8" x14ac:dyDescent="0.2">
      <c r="B10" t="s">
        <v>35</v>
      </c>
      <c r="C10">
        <v>1.3605847992221201</v>
      </c>
      <c r="D10">
        <v>0</v>
      </c>
      <c r="E10">
        <v>0</v>
      </c>
      <c r="F10">
        <v>0.89400000000000002</v>
      </c>
      <c r="G10">
        <v>5.7000000000000002E-2</v>
      </c>
      <c r="H10">
        <f t="shared" si="0"/>
        <v>0.83699999999999997</v>
      </c>
    </row>
    <row r="11" spans="2:8" x14ac:dyDescent="0.2">
      <c r="B11" t="s">
        <v>36</v>
      </c>
      <c r="C11">
        <v>1.35266531293266</v>
      </c>
      <c r="D11">
        <v>0</v>
      </c>
      <c r="E11">
        <v>0</v>
      </c>
      <c r="F11">
        <v>0.84299999999999997</v>
      </c>
      <c r="G11">
        <v>6.0000000000000001E-3</v>
      </c>
      <c r="H11">
        <f t="shared" si="0"/>
        <v>0.83699999999999997</v>
      </c>
    </row>
    <row r="12" spans="2:8" x14ac:dyDescent="0.2">
      <c r="B12" t="s">
        <v>32</v>
      </c>
      <c r="C12">
        <v>1.9810115284746199</v>
      </c>
      <c r="D12">
        <v>0</v>
      </c>
      <c r="E12">
        <v>0</v>
      </c>
      <c r="F12">
        <v>0.83299999999999996</v>
      </c>
      <c r="G12">
        <v>5.0000000000000001E-3</v>
      </c>
      <c r="H12">
        <f t="shared" si="0"/>
        <v>0.82799999999999996</v>
      </c>
    </row>
    <row r="13" spans="2:8" x14ac:dyDescent="0.2">
      <c r="B13" t="s">
        <v>37</v>
      </c>
      <c r="C13">
        <v>1.28554845683101</v>
      </c>
      <c r="D13">
        <v>0</v>
      </c>
      <c r="E13">
        <v>0</v>
      </c>
      <c r="F13">
        <v>0.83299999999999996</v>
      </c>
      <c r="G13">
        <v>5.0000000000000001E-3</v>
      </c>
      <c r="H13">
        <f t="shared" si="0"/>
        <v>0.82799999999999996</v>
      </c>
    </row>
    <row r="14" spans="2:8" x14ac:dyDescent="0.2">
      <c r="B14" t="s">
        <v>44</v>
      </c>
      <c r="C14">
        <v>1.0051095000071499</v>
      </c>
      <c r="D14">
        <v>0</v>
      </c>
      <c r="E14">
        <v>0</v>
      </c>
      <c r="F14">
        <v>0.81399999999999995</v>
      </c>
      <c r="G14">
        <v>2.1999999999999999E-2</v>
      </c>
      <c r="H14">
        <f t="shared" si="0"/>
        <v>0.79199999999999993</v>
      </c>
    </row>
    <row r="15" spans="2:8" x14ac:dyDescent="0.2">
      <c r="B15" t="s">
        <v>39</v>
      </c>
      <c r="C15">
        <v>1.2017854872645399</v>
      </c>
      <c r="D15">
        <v>0</v>
      </c>
      <c r="E15">
        <v>0</v>
      </c>
      <c r="F15">
        <v>0.83799999999999997</v>
      </c>
      <c r="G15">
        <v>5.1999999999999998E-2</v>
      </c>
      <c r="H15">
        <f t="shared" si="0"/>
        <v>0.78599999999999992</v>
      </c>
    </row>
    <row r="16" spans="2:8" x14ac:dyDescent="0.2">
      <c r="B16" t="s">
        <v>1</v>
      </c>
      <c r="C16">
        <v>1.84682161641772</v>
      </c>
      <c r="D16">
        <v>0</v>
      </c>
      <c r="E16">
        <v>0</v>
      </c>
      <c r="F16">
        <v>0.93200000000000005</v>
      </c>
      <c r="G16">
        <v>0.161</v>
      </c>
      <c r="H16">
        <f t="shared" si="0"/>
        <v>0.77100000000000002</v>
      </c>
    </row>
    <row r="17" spans="2:8" x14ac:dyDescent="0.2">
      <c r="B17" t="s">
        <v>38</v>
      </c>
      <c r="C17">
        <v>1.26782462215362</v>
      </c>
      <c r="D17">
        <v>0</v>
      </c>
      <c r="E17">
        <v>0</v>
      </c>
      <c r="F17">
        <v>0.77</v>
      </c>
      <c r="G17">
        <v>3.0000000000000001E-3</v>
      </c>
      <c r="H17">
        <f t="shared" si="0"/>
        <v>0.76700000000000002</v>
      </c>
    </row>
    <row r="18" spans="2:8" x14ac:dyDescent="0.2">
      <c r="B18" t="s">
        <v>42</v>
      </c>
      <c r="C18">
        <v>1.02698480828851</v>
      </c>
      <c r="D18">
        <v>0</v>
      </c>
      <c r="E18">
        <v>0</v>
      </c>
      <c r="F18">
        <v>0.755</v>
      </c>
      <c r="G18">
        <v>4.0000000000000001E-3</v>
      </c>
      <c r="H18">
        <f t="shared" si="0"/>
        <v>0.751</v>
      </c>
    </row>
    <row r="19" spans="2:8" x14ac:dyDescent="0.2">
      <c r="B19" t="s">
        <v>34</v>
      </c>
      <c r="C19">
        <v>1.38573254043673</v>
      </c>
      <c r="D19">
        <v>0</v>
      </c>
      <c r="E19">
        <v>0</v>
      </c>
      <c r="F19">
        <v>0.89200000000000002</v>
      </c>
      <c r="G19">
        <v>0.17199999999999999</v>
      </c>
      <c r="H19">
        <f t="shared" si="0"/>
        <v>0.72</v>
      </c>
    </row>
    <row r="20" spans="2:8" x14ac:dyDescent="0.2">
      <c r="B20" t="s">
        <v>53</v>
      </c>
      <c r="C20">
        <v>0.89171124427503301</v>
      </c>
      <c r="D20">
        <v>0</v>
      </c>
      <c r="E20">
        <v>0</v>
      </c>
      <c r="F20">
        <v>0.69799999999999995</v>
      </c>
      <c r="G20">
        <v>5.0000000000000001E-3</v>
      </c>
      <c r="H20">
        <f t="shared" si="0"/>
        <v>0.69299999999999995</v>
      </c>
    </row>
    <row r="21" spans="2:8" x14ac:dyDescent="0.2">
      <c r="B21" t="s">
        <v>46</v>
      </c>
      <c r="C21">
        <v>0.97828319373482797</v>
      </c>
      <c r="D21">
        <v>0</v>
      </c>
      <c r="E21">
        <v>0</v>
      </c>
      <c r="F21">
        <v>0.79500000000000004</v>
      </c>
      <c r="G21">
        <v>0.112</v>
      </c>
      <c r="H21">
        <f t="shared" si="0"/>
        <v>0.68300000000000005</v>
      </c>
    </row>
    <row r="22" spans="2:8" x14ac:dyDescent="0.2">
      <c r="B22" t="s">
        <v>55</v>
      </c>
      <c r="C22">
        <v>0.82464165908361298</v>
      </c>
      <c r="D22">
        <v>0</v>
      </c>
      <c r="E22">
        <v>0</v>
      </c>
      <c r="F22">
        <v>0.67700000000000005</v>
      </c>
      <c r="G22">
        <v>2E-3</v>
      </c>
      <c r="H22">
        <f t="shared" si="0"/>
        <v>0.67500000000000004</v>
      </c>
    </row>
    <row r="23" spans="2:8" x14ac:dyDescent="0.2">
      <c r="B23" t="s">
        <v>52</v>
      </c>
      <c r="C23">
        <v>0.91708697278624896</v>
      </c>
      <c r="D23">
        <v>0</v>
      </c>
      <c r="E23">
        <v>0</v>
      </c>
      <c r="F23">
        <v>0.69299999999999995</v>
      </c>
      <c r="G23">
        <v>1.7999999999999999E-2</v>
      </c>
      <c r="H23">
        <f t="shared" si="0"/>
        <v>0.67499999999999993</v>
      </c>
    </row>
    <row r="24" spans="2:8" x14ac:dyDescent="0.2">
      <c r="B24" t="s">
        <v>45</v>
      </c>
      <c r="C24">
        <v>0.99944702452293299</v>
      </c>
      <c r="D24">
        <v>0</v>
      </c>
      <c r="E24">
        <v>0</v>
      </c>
      <c r="F24">
        <v>0.874</v>
      </c>
      <c r="G24">
        <v>0.21299999999999999</v>
      </c>
      <c r="H24">
        <f t="shared" si="0"/>
        <v>0.66100000000000003</v>
      </c>
    </row>
    <row r="25" spans="2:8" x14ac:dyDescent="0.2">
      <c r="B25" t="s">
        <v>62</v>
      </c>
      <c r="C25">
        <v>0.79230466035064895</v>
      </c>
      <c r="D25">
        <v>0</v>
      </c>
      <c r="E25">
        <v>0</v>
      </c>
      <c r="F25">
        <v>0.65600000000000003</v>
      </c>
      <c r="G25">
        <v>7.0000000000000001E-3</v>
      </c>
      <c r="H25">
        <f t="shared" si="0"/>
        <v>0.64900000000000002</v>
      </c>
    </row>
    <row r="26" spans="2:8" x14ac:dyDescent="0.2">
      <c r="B26" t="s">
        <v>58</v>
      </c>
      <c r="C26">
        <v>0.80482976307779097</v>
      </c>
      <c r="D26">
        <v>0</v>
      </c>
      <c r="E26">
        <v>0</v>
      </c>
      <c r="F26">
        <v>0.69499999999999995</v>
      </c>
      <c r="G26">
        <v>4.7E-2</v>
      </c>
      <c r="H26">
        <f t="shared" si="0"/>
        <v>0.64799999999999991</v>
      </c>
    </row>
    <row r="27" spans="2:8" x14ac:dyDescent="0.2">
      <c r="B27" t="s">
        <v>43</v>
      </c>
      <c r="C27">
        <v>1.0143507299597401</v>
      </c>
      <c r="D27">
        <v>0</v>
      </c>
      <c r="E27">
        <v>0</v>
      </c>
      <c r="F27">
        <v>0.81100000000000005</v>
      </c>
      <c r="G27">
        <v>0.17100000000000001</v>
      </c>
      <c r="H27">
        <f t="shared" si="0"/>
        <v>0.64</v>
      </c>
    </row>
    <row r="28" spans="2:8" x14ac:dyDescent="0.2">
      <c r="B28" t="s">
        <v>60</v>
      </c>
      <c r="C28">
        <v>0.79560372136812196</v>
      </c>
      <c r="D28">
        <v>0</v>
      </c>
      <c r="E28">
        <v>0</v>
      </c>
      <c r="F28">
        <v>0.71899999999999997</v>
      </c>
      <c r="G28">
        <v>0.08</v>
      </c>
      <c r="H28">
        <f t="shared" si="0"/>
        <v>0.63900000000000001</v>
      </c>
    </row>
    <row r="29" spans="2:8" x14ac:dyDescent="0.2">
      <c r="B29" t="s">
        <v>65</v>
      </c>
      <c r="C29">
        <v>0.73808736777776296</v>
      </c>
      <c r="D29">
        <v>0</v>
      </c>
      <c r="E29">
        <v>0</v>
      </c>
      <c r="F29">
        <v>0.64200000000000002</v>
      </c>
      <c r="G29">
        <v>8.0000000000000002E-3</v>
      </c>
      <c r="H29">
        <f t="shared" si="0"/>
        <v>0.63400000000000001</v>
      </c>
    </row>
    <row r="30" spans="2:8" x14ac:dyDescent="0.2">
      <c r="B30" t="s">
        <v>40</v>
      </c>
      <c r="C30">
        <v>1.0880758576643399</v>
      </c>
      <c r="D30">
        <v>0</v>
      </c>
      <c r="E30">
        <v>0</v>
      </c>
      <c r="F30">
        <v>0.83499999999999996</v>
      </c>
      <c r="G30">
        <v>0.222</v>
      </c>
      <c r="H30">
        <f t="shared" si="0"/>
        <v>0.61299999999999999</v>
      </c>
    </row>
    <row r="31" spans="2:8" x14ac:dyDescent="0.2">
      <c r="B31" t="s">
        <v>69</v>
      </c>
      <c r="C31">
        <v>0.68780212055758805</v>
      </c>
      <c r="D31">
        <v>0</v>
      </c>
      <c r="E31">
        <v>0</v>
      </c>
      <c r="F31">
        <v>0.61699999999999999</v>
      </c>
      <c r="G31">
        <v>1.9E-2</v>
      </c>
      <c r="H31">
        <f t="shared" si="0"/>
        <v>0.59799999999999998</v>
      </c>
    </row>
    <row r="32" spans="2:8" x14ac:dyDescent="0.2">
      <c r="B32" t="s">
        <v>71</v>
      </c>
      <c r="C32">
        <v>0.67630825665723804</v>
      </c>
      <c r="D32">
        <v>0</v>
      </c>
      <c r="E32">
        <v>0</v>
      </c>
      <c r="F32">
        <v>0.64200000000000002</v>
      </c>
      <c r="G32">
        <v>0.05</v>
      </c>
      <c r="H32">
        <f t="shared" si="0"/>
        <v>0.59199999999999997</v>
      </c>
    </row>
    <row r="33" spans="2:8" x14ac:dyDescent="0.2">
      <c r="B33" t="s">
        <v>70</v>
      </c>
      <c r="C33">
        <v>0.677002576029756</v>
      </c>
      <c r="D33">
        <v>0</v>
      </c>
      <c r="E33">
        <v>0</v>
      </c>
      <c r="F33">
        <v>0.63400000000000001</v>
      </c>
      <c r="G33">
        <v>5.1999999999999998E-2</v>
      </c>
      <c r="H33">
        <f t="shared" si="0"/>
        <v>0.58199999999999996</v>
      </c>
    </row>
    <row r="34" spans="2:8" x14ac:dyDescent="0.2">
      <c r="B34" t="s">
        <v>57</v>
      </c>
      <c r="C34">
        <v>0.814057252799125</v>
      </c>
      <c r="D34">
        <v>0</v>
      </c>
      <c r="E34">
        <v>0</v>
      </c>
      <c r="F34">
        <v>0.60199999999999998</v>
      </c>
      <c r="G34">
        <v>2.1999999999999999E-2</v>
      </c>
      <c r="H34">
        <f t="shared" si="0"/>
        <v>0.57999999999999996</v>
      </c>
    </row>
    <row r="35" spans="2:8" x14ac:dyDescent="0.2">
      <c r="B35" t="s">
        <v>4</v>
      </c>
      <c r="C35">
        <v>1.01759613532119</v>
      </c>
      <c r="D35">
        <v>0</v>
      </c>
      <c r="E35">
        <v>0</v>
      </c>
      <c r="F35">
        <v>0.86199999999999999</v>
      </c>
      <c r="G35">
        <v>0.28499999999999998</v>
      </c>
      <c r="H35">
        <f t="shared" si="0"/>
        <v>0.57699999999999996</v>
      </c>
    </row>
    <row r="36" spans="2:8" x14ac:dyDescent="0.2">
      <c r="B36" t="s">
        <v>67</v>
      </c>
      <c r="C36">
        <v>0.70702354512121102</v>
      </c>
      <c r="D36">
        <v>0</v>
      </c>
      <c r="E36">
        <v>0</v>
      </c>
      <c r="F36">
        <v>0.61199999999999999</v>
      </c>
      <c r="G36">
        <v>3.6999999999999998E-2</v>
      </c>
      <c r="H36">
        <f t="shared" si="0"/>
        <v>0.57499999999999996</v>
      </c>
    </row>
    <row r="37" spans="2:8" x14ac:dyDescent="0.2">
      <c r="B37" t="s">
        <v>68</v>
      </c>
      <c r="C37">
        <v>0.70384387321878805</v>
      </c>
      <c r="D37">
        <v>0</v>
      </c>
      <c r="E37">
        <v>0</v>
      </c>
      <c r="F37">
        <v>0.57499999999999996</v>
      </c>
      <c r="G37">
        <v>2E-3</v>
      </c>
      <c r="H37">
        <f t="shared" si="0"/>
        <v>0.57299999999999995</v>
      </c>
    </row>
    <row r="38" spans="2:8" x14ac:dyDescent="0.2">
      <c r="B38" t="s">
        <v>31</v>
      </c>
      <c r="C38">
        <v>1.1226897956766799</v>
      </c>
      <c r="D38">
        <v>0</v>
      </c>
      <c r="E38">
        <v>0</v>
      </c>
      <c r="F38">
        <v>0.80500000000000005</v>
      </c>
      <c r="G38">
        <v>0.23499999999999999</v>
      </c>
      <c r="H38">
        <f t="shared" si="0"/>
        <v>0.57000000000000006</v>
      </c>
    </row>
    <row r="39" spans="2:8" x14ac:dyDescent="0.2">
      <c r="B39" t="s">
        <v>50</v>
      </c>
      <c r="C39">
        <v>0.94385418885568495</v>
      </c>
      <c r="D39">
        <v>0</v>
      </c>
      <c r="E39">
        <v>0</v>
      </c>
      <c r="F39">
        <v>0.89500000000000002</v>
      </c>
      <c r="G39">
        <v>0.32600000000000001</v>
      </c>
      <c r="H39">
        <f t="shared" si="0"/>
        <v>0.56899999999999995</v>
      </c>
    </row>
    <row r="40" spans="2:8" x14ac:dyDescent="0.2">
      <c r="B40" t="s">
        <v>48</v>
      </c>
      <c r="C40">
        <v>0.95906541437846204</v>
      </c>
      <c r="D40">
        <v>0</v>
      </c>
      <c r="E40">
        <v>0</v>
      </c>
      <c r="F40">
        <v>0.91800000000000004</v>
      </c>
      <c r="G40">
        <v>0.35199999999999998</v>
      </c>
      <c r="H40">
        <f t="shared" si="0"/>
        <v>0.56600000000000006</v>
      </c>
    </row>
    <row r="41" spans="2:8" x14ac:dyDescent="0.2">
      <c r="B41" t="s">
        <v>56</v>
      </c>
      <c r="C41">
        <v>0.822778375110783</v>
      </c>
      <c r="D41">
        <v>0</v>
      </c>
      <c r="E41">
        <v>0</v>
      </c>
      <c r="F41">
        <v>0.83399999999999996</v>
      </c>
      <c r="G41">
        <v>0.27</v>
      </c>
      <c r="H41">
        <f t="shared" ref="H41:H72" si="1">F41-G41</f>
        <v>0.56399999999999995</v>
      </c>
    </row>
    <row r="42" spans="2:8" x14ac:dyDescent="0.2">
      <c r="B42" t="s">
        <v>59</v>
      </c>
      <c r="C42">
        <v>0.80302760645040505</v>
      </c>
      <c r="D42">
        <v>0</v>
      </c>
      <c r="E42">
        <v>0</v>
      </c>
      <c r="F42">
        <v>0.56799999999999995</v>
      </c>
      <c r="G42">
        <v>0.01</v>
      </c>
      <c r="H42">
        <f t="shared" si="1"/>
        <v>0.55799999999999994</v>
      </c>
    </row>
    <row r="43" spans="2:8" x14ac:dyDescent="0.2">
      <c r="B43" t="s">
        <v>63</v>
      </c>
      <c r="C43">
        <v>0.76908773602318303</v>
      </c>
      <c r="D43">
        <v>0</v>
      </c>
      <c r="E43">
        <v>0</v>
      </c>
      <c r="F43">
        <v>0.83799999999999997</v>
      </c>
      <c r="G43">
        <v>0.29299999999999998</v>
      </c>
      <c r="H43">
        <f t="shared" si="1"/>
        <v>0.54499999999999993</v>
      </c>
    </row>
    <row r="44" spans="2:8" x14ac:dyDescent="0.2">
      <c r="B44" t="s">
        <v>66</v>
      </c>
      <c r="C44">
        <v>0.71080127161265005</v>
      </c>
      <c r="D44">
        <v>0</v>
      </c>
      <c r="E44">
        <v>0</v>
      </c>
      <c r="F44">
        <v>0.70899999999999996</v>
      </c>
      <c r="G44">
        <v>0.16800000000000001</v>
      </c>
      <c r="H44">
        <f t="shared" si="1"/>
        <v>0.54099999999999993</v>
      </c>
    </row>
    <row r="45" spans="2:8" x14ac:dyDescent="0.2">
      <c r="B45" t="s">
        <v>28</v>
      </c>
      <c r="C45">
        <v>0.78304231543124203</v>
      </c>
      <c r="D45">
        <v>0</v>
      </c>
      <c r="E45">
        <v>0</v>
      </c>
      <c r="F45">
        <v>0.84699999999999998</v>
      </c>
      <c r="G45">
        <v>0.307</v>
      </c>
      <c r="H45">
        <f t="shared" si="1"/>
        <v>0.54</v>
      </c>
    </row>
    <row r="46" spans="2:8" x14ac:dyDescent="0.2">
      <c r="B46" t="s">
        <v>10</v>
      </c>
      <c r="C46">
        <v>1.5860208584764801</v>
      </c>
      <c r="D46">
        <v>0</v>
      </c>
      <c r="E46">
        <v>0</v>
      </c>
      <c r="F46">
        <v>0.98699999999999999</v>
      </c>
      <c r="G46">
        <v>0.45</v>
      </c>
      <c r="H46">
        <f t="shared" si="1"/>
        <v>0.53699999999999992</v>
      </c>
    </row>
    <row r="47" spans="2:8" x14ac:dyDescent="0.2">
      <c r="B47" t="s">
        <v>76</v>
      </c>
      <c r="C47">
        <v>0.64288850112102103</v>
      </c>
      <c r="D47">
        <v>0</v>
      </c>
      <c r="E47">
        <v>0</v>
      </c>
      <c r="F47">
        <v>0.60599999999999998</v>
      </c>
      <c r="G47">
        <v>7.0999999999999994E-2</v>
      </c>
      <c r="H47">
        <f t="shared" si="1"/>
        <v>0.53500000000000003</v>
      </c>
    </row>
    <row r="48" spans="2:8" x14ac:dyDescent="0.2">
      <c r="B48" t="s">
        <v>73</v>
      </c>
      <c r="C48">
        <v>0.66551449205517599</v>
      </c>
      <c r="D48">
        <v>0</v>
      </c>
      <c r="E48">
        <v>0</v>
      </c>
      <c r="F48">
        <v>0.68100000000000005</v>
      </c>
      <c r="G48">
        <v>0.16</v>
      </c>
      <c r="H48">
        <f t="shared" si="1"/>
        <v>0.52100000000000002</v>
      </c>
    </row>
    <row r="49" spans="2:8" x14ac:dyDescent="0.2">
      <c r="B49" t="s">
        <v>24</v>
      </c>
      <c r="C49">
        <v>1.19412674500602</v>
      </c>
      <c r="D49">
        <v>0</v>
      </c>
      <c r="E49">
        <v>0</v>
      </c>
      <c r="F49">
        <v>0.94</v>
      </c>
      <c r="G49">
        <v>0.42199999999999999</v>
      </c>
      <c r="H49">
        <f t="shared" si="1"/>
        <v>0.51800000000000002</v>
      </c>
    </row>
    <row r="50" spans="2:8" x14ac:dyDescent="0.2">
      <c r="B50" t="s">
        <v>21</v>
      </c>
      <c r="C50">
        <v>1.2703353492973799</v>
      </c>
      <c r="D50">
        <v>0</v>
      </c>
      <c r="E50">
        <v>0</v>
      </c>
      <c r="F50">
        <v>0.97799999999999998</v>
      </c>
      <c r="G50">
        <v>0.46400000000000002</v>
      </c>
      <c r="H50">
        <f t="shared" si="1"/>
        <v>0.51400000000000001</v>
      </c>
    </row>
    <row r="51" spans="2:8" x14ac:dyDescent="0.2">
      <c r="B51" t="s">
        <v>49</v>
      </c>
      <c r="C51">
        <v>0.94666464415231599</v>
      </c>
      <c r="D51">
        <v>0</v>
      </c>
      <c r="E51">
        <v>0</v>
      </c>
      <c r="F51">
        <v>0.872</v>
      </c>
      <c r="G51">
        <v>0.36299999999999999</v>
      </c>
      <c r="H51">
        <f t="shared" si="1"/>
        <v>0.50900000000000001</v>
      </c>
    </row>
    <row r="52" spans="2:8" x14ac:dyDescent="0.2">
      <c r="B52" t="s">
        <v>54</v>
      </c>
      <c r="C52">
        <v>0.85785934282421805</v>
      </c>
      <c r="D52">
        <v>0</v>
      </c>
      <c r="E52">
        <v>0</v>
      </c>
      <c r="F52">
        <v>0.81399999999999995</v>
      </c>
      <c r="G52">
        <v>0.312</v>
      </c>
      <c r="H52">
        <f t="shared" si="1"/>
        <v>0.502</v>
      </c>
    </row>
    <row r="53" spans="2:8" x14ac:dyDescent="0.2">
      <c r="B53" t="s">
        <v>29</v>
      </c>
      <c r="C53">
        <v>0.88347915889127204</v>
      </c>
      <c r="D53">
        <v>0</v>
      </c>
      <c r="E53">
        <v>0</v>
      </c>
      <c r="F53">
        <v>0.92100000000000004</v>
      </c>
      <c r="G53">
        <v>0.436</v>
      </c>
      <c r="H53">
        <f t="shared" si="1"/>
        <v>0.48500000000000004</v>
      </c>
    </row>
    <row r="54" spans="2:8" x14ac:dyDescent="0.2">
      <c r="B54" t="s">
        <v>61</v>
      </c>
      <c r="C54">
        <v>0.79381430194646296</v>
      </c>
      <c r="D54">
        <v>0</v>
      </c>
      <c r="E54">
        <v>0</v>
      </c>
      <c r="F54">
        <v>0.76</v>
      </c>
      <c r="G54">
        <v>0.27600000000000002</v>
      </c>
      <c r="H54">
        <f t="shared" si="1"/>
        <v>0.48399999999999999</v>
      </c>
    </row>
    <row r="55" spans="2:8" x14ac:dyDescent="0.2">
      <c r="B55" t="s">
        <v>6</v>
      </c>
      <c r="C55">
        <v>0.92837525286808698</v>
      </c>
      <c r="D55" s="1">
        <v>1.4010630012887001E-265</v>
      </c>
      <c r="E55" s="1">
        <v>3.32430218315771E-261</v>
      </c>
      <c r="F55">
        <v>0.89400000000000002</v>
      </c>
      <c r="G55">
        <v>0.42199999999999999</v>
      </c>
      <c r="H55">
        <f t="shared" si="1"/>
        <v>0.47200000000000003</v>
      </c>
    </row>
    <row r="56" spans="2:8" x14ac:dyDescent="0.2">
      <c r="B56" t="s">
        <v>2</v>
      </c>
      <c r="C56">
        <v>0.77878138554730203</v>
      </c>
      <c r="D56" s="1">
        <v>1.83015574836242E-252</v>
      </c>
      <c r="E56" s="1">
        <v>4.3424105441395098E-248</v>
      </c>
      <c r="F56">
        <v>0.82499999999999996</v>
      </c>
      <c r="G56">
        <v>0.35599999999999998</v>
      </c>
      <c r="H56">
        <f t="shared" si="1"/>
        <v>0.46899999999999997</v>
      </c>
    </row>
    <row r="57" spans="2:8" x14ac:dyDescent="0.2">
      <c r="B57" t="s">
        <v>75</v>
      </c>
      <c r="C57">
        <v>0.64687974328492404</v>
      </c>
      <c r="D57">
        <v>0</v>
      </c>
      <c r="E57">
        <v>0</v>
      </c>
      <c r="F57">
        <v>0.64</v>
      </c>
      <c r="G57">
        <v>0.17799999999999999</v>
      </c>
      <c r="H57">
        <f t="shared" si="1"/>
        <v>0.46200000000000002</v>
      </c>
    </row>
    <row r="58" spans="2:8" x14ac:dyDescent="0.2">
      <c r="B58" t="s">
        <v>89</v>
      </c>
      <c r="C58">
        <v>0.655583449673107</v>
      </c>
      <c r="D58" s="1">
        <v>1.8809578422181801E-251</v>
      </c>
      <c r="E58" s="1">
        <v>4.4629486722310902E-247</v>
      </c>
      <c r="F58">
        <v>0.79300000000000004</v>
      </c>
      <c r="G58">
        <v>0.33200000000000002</v>
      </c>
      <c r="H58">
        <f t="shared" si="1"/>
        <v>0.46100000000000002</v>
      </c>
    </row>
    <row r="59" spans="2:8" x14ac:dyDescent="0.2">
      <c r="B59" t="s">
        <v>84</v>
      </c>
      <c r="C59">
        <v>0.72455241473880105</v>
      </c>
      <c r="D59" s="1">
        <v>7.3011916942838499E-261</v>
      </c>
      <c r="E59" s="1">
        <v>1.73235375330273E-256</v>
      </c>
      <c r="F59">
        <v>0.72699999999999998</v>
      </c>
      <c r="G59">
        <v>0.26800000000000002</v>
      </c>
      <c r="H59">
        <f t="shared" si="1"/>
        <v>0.45899999999999996</v>
      </c>
    </row>
    <row r="60" spans="2:8" x14ac:dyDescent="0.2">
      <c r="B60" t="s">
        <v>3</v>
      </c>
      <c r="C60">
        <v>0.97499482032981499</v>
      </c>
      <c r="D60">
        <v>0</v>
      </c>
      <c r="E60">
        <v>0</v>
      </c>
      <c r="F60">
        <v>0.98499999999999999</v>
      </c>
      <c r="G60">
        <v>0.53</v>
      </c>
      <c r="H60">
        <f t="shared" si="1"/>
        <v>0.45499999999999996</v>
      </c>
    </row>
    <row r="61" spans="2:8" x14ac:dyDescent="0.2">
      <c r="B61" t="s">
        <v>83</v>
      </c>
      <c r="C61">
        <v>0.71750405138846796</v>
      </c>
      <c r="D61" s="1">
        <v>2.20228900149134E-262</v>
      </c>
      <c r="E61" s="1">
        <v>5.2253711138384999E-258</v>
      </c>
      <c r="F61">
        <v>0.80400000000000005</v>
      </c>
      <c r="G61">
        <v>0.35399999999999998</v>
      </c>
      <c r="H61">
        <f t="shared" si="1"/>
        <v>0.45000000000000007</v>
      </c>
    </row>
    <row r="62" spans="2:8" x14ac:dyDescent="0.2">
      <c r="B62" t="s">
        <v>23</v>
      </c>
      <c r="C62">
        <v>0.72269746369745502</v>
      </c>
      <c r="D62" s="1">
        <v>2.1762012226210598E-220</v>
      </c>
      <c r="E62" s="1">
        <v>5.1634726409129902E-216</v>
      </c>
      <c r="F62">
        <v>0.88500000000000001</v>
      </c>
      <c r="G62">
        <v>0.438</v>
      </c>
      <c r="H62">
        <f t="shared" si="1"/>
        <v>0.44700000000000001</v>
      </c>
    </row>
    <row r="63" spans="2:8" x14ac:dyDescent="0.2">
      <c r="B63" t="s">
        <v>47</v>
      </c>
      <c r="C63">
        <v>0.97593878571739501</v>
      </c>
      <c r="D63">
        <v>0</v>
      </c>
      <c r="E63">
        <v>0</v>
      </c>
      <c r="F63">
        <v>0.92900000000000005</v>
      </c>
      <c r="G63">
        <v>0.48599999999999999</v>
      </c>
      <c r="H63">
        <f t="shared" si="1"/>
        <v>0.44300000000000006</v>
      </c>
    </row>
    <row r="64" spans="2:8" x14ac:dyDescent="0.2">
      <c r="B64" t="s">
        <v>74</v>
      </c>
      <c r="C64">
        <v>0.64856424262010004</v>
      </c>
      <c r="D64">
        <v>0</v>
      </c>
      <c r="E64">
        <v>0</v>
      </c>
      <c r="F64">
        <v>0.52200000000000002</v>
      </c>
      <c r="G64">
        <v>8.4000000000000005E-2</v>
      </c>
      <c r="H64">
        <f t="shared" si="1"/>
        <v>0.438</v>
      </c>
    </row>
    <row r="65" spans="2:8" x14ac:dyDescent="0.2">
      <c r="B65" t="s">
        <v>33</v>
      </c>
      <c r="C65">
        <v>1.7518186234598001</v>
      </c>
      <c r="D65">
        <v>0</v>
      </c>
      <c r="E65">
        <v>0</v>
      </c>
      <c r="F65">
        <v>0.98899999999999999</v>
      </c>
      <c r="G65">
        <v>0.55200000000000005</v>
      </c>
      <c r="H65">
        <f t="shared" si="1"/>
        <v>0.43699999999999994</v>
      </c>
    </row>
    <row r="66" spans="2:8" x14ac:dyDescent="0.2">
      <c r="B66" t="s">
        <v>25</v>
      </c>
      <c r="C66">
        <v>0.91989857273114095</v>
      </c>
      <c r="D66" s="1">
        <v>1.1936718991293999E-235</v>
      </c>
      <c r="E66" s="1">
        <v>2.8322253150643298E-231</v>
      </c>
      <c r="F66">
        <v>0.91600000000000004</v>
      </c>
      <c r="G66">
        <v>0.48199999999999998</v>
      </c>
      <c r="H66">
        <f t="shared" si="1"/>
        <v>0.43400000000000005</v>
      </c>
    </row>
    <row r="67" spans="2:8" x14ac:dyDescent="0.2">
      <c r="B67" t="s">
        <v>85</v>
      </c>
      <c r="C67">
        <v>0.69397439700769403</v>
      </c>
      <c r="D67" s="1">
        <v>1.5821369536237299E-260</v>
      </c>
      <c r="E67" s="1">
        <v>3.7539363498630199E-256</v>
      </c>
      <c r="F67">
        <v>0.81499999999999995</v>
      </c>
      <c r="G67">
        <v>0.38100000000000001</v>
      </c>
      <c r="H67">
        <f t="shared" si="1"/>
        <v>0.43399999999999994</v>
      </c>
    </row>
    <row r="68" spans="2:8" x14ac:dyDescent="0.2">
      <c r="B68" t="s">
        <v>22</v>
      </c>
      <c r="C68">
        <v>1.2292617806959001</v>
      </c>
      <c r="D68">
        <v>0</v>
      </c>
      <c r="E68">
        <v>0</v>
      </c>
      <c r="F68">
        <v>0.99399999999999999</v>
      </c>
      <c r="G68">
        <v>0.56699999999999995</v>
      </c>
      <c r="H68">
        <f t="shared" si="1"/>
        <v>0.42700000000000005</v>
      </c>
    </row>
    <row r="69" spans="2:8" x14ac:dyDescent="0.2">
      <c r="B69" t="s">
        <v>81</v>
      </c>
      <c r="C69">
        <v>0.81657681158972595</v>
      </c>
      <c r="D69" s="1">
        <v>9.1629096495401608E-273</v>
      </c>
      <c r="E69" s="1">
        <v>2.17408357254639E-268</v>
      </c>
      <c r="F69">
        <v>0.86699999999999999</v>
      </c>
      <c r="G69">
        <v>0.441</v>
      </c>
      <c r="H69">
        <f t="shared" si="1"/>
        <v>0.42599999999999999</v>
      </c>
    </row>
    <row r="70" spans="2:8" x14ac:dyDescent="0.2">
      <c r="B70" t="s">
        <v>64</v>
      </c>
      <c r="C70">
        <v>0.74355773820105298</v>
      </c>
      <c r="D70">
        <v>0</v>
      </c>
      <c r="E70">
        <v>0</v>
      </c>
      <c r="F70">
        <v>0.441</v>
      </c>
      <c r="G70">
        <v>0.02</v>
      </c>
      <c r="H70">
        <f t="shared" si="1"/>
        <v>0.42099999999999999</v>
      </c>
    </row>
    <row r="71" spans="2:8" x14ac:dyDescent="0.2">
      <c r="B71" t="s">
        <v>15</v>
      </c>
      <c r="C71">
        <v>1.17081979204183</v>
      </c>
      <c r="D71">
        <v>0</v>
      </c>
      <c r="E71">
        <v>0</v>
      </c>
      <c r="F71">
        <v>0.99399999999999999</v>
      </c>
      <c r="G71">
        <v>0.58299999999999996</v>
      </c>
      <c r="H71">
        <f t="shared" si="1"/>
        <v>0.41100000000000003</v>
      </c>
    </row>
    <row r="72" spans="2:8" x14ac:dyDescent="0.2">
      <c r="B72" t="s">
        <v>98</v>
      </c>
      <c r="C72">
        <v>0.65536977071268099</v>
      </c>
      <c r="D72" s="1">
        <v>1.16048688269305E-207</v>
      </c>
      <c r="E72" s="1">
        <v>2.7534872265657999E-203</v>
      </c>
      <c r="F72">
        <v>0.84299999999999997</v>
      </c>
      <c r="G72">
        <v>0.438</v>
      </c>
      <c r="H72">
        <f t="shared" si="1"/>
        <v>0.40499999999999997</v>
      </c>
    </row>
    <row r="73" spans="2:8" x14ac:dyDescent="0.2">
      <c r="B73" t="s">
        <v>78</v>
      </c>
      <c r="C73">
        <v>0.85065643651506695</v>
      </c>
      <c r="D73" s="1">
        <v>4.1815622127964203E-284</v>
      </c>
      <c r="E73" s="1">
        <v>9.9215926623020695E-280</v>
      </c>
      <c r="F73">
        <v>0.90400000000000003</v>
      </c>
      <c r="G73">
        <v>0.502</v>
      </c>
      <c r="H73">
        <f t="shared" ref="H73:H104" si="2">F73-G73</f>
        <v>0.40200000000000002</v>
      </c>
    </row>
    <row r="74" spans="2:8" x14ac:dyDescent="0.2">
      <c r="B74" t="s">
        <v>26</v>
      </c>
      <c r="C74">
        <v>1.0815531657111701</v>
      </c>
      <c r="D74">
        <v>0</v>
      </c>
      <c r="E74">
        <v>0</v>
      </c>
      <c r="F74">
        <v>0.95899999999999996</v>
      </c>
      <c r="G74">
        <v>0.55900000000000005</v>
      </c>
      <c r="H74">
        <f t="shared" si="2"/>
        <v>0.39999999999999991</v>
      </c>
    </row>
    <row r="75" spans="2:8" x14ac:dyDescent="0.2">
      <c r="B75" t="s">
        <v>72</v>
      </c>
      <c r="C75">
        <v>0.67287490057807697</v>
      </c>
      <c r="D75">
        <v>0</v>
      </c>
      <c r="E75">
        <v>0</v>
      </c>
      <c r="F75">
        <v>0.39300000000000002</v>
      </c>
      <c r="G75">
        <v>1E-3</v>
      </c>
      <c r="H75">
        <f t="shared" si="2"/>
        <v>0.39200000000000002</v>
      </c>
    </row>
    <row r="76" spans="2:8" x14ac:dyDescent="0.2">
      <c r="B76" t="s">
        <v>20</v>
      </c>
      <c r="C76">
        <v>0.83191592277605497</v>
      </c>
      <c r="D76" s="1">
        <v>2.1086011478781399E-261</v>
      </c>
      <c r="E76" s="1">
        <v>5.0030779435704602E-257</v>
      </c>
      <c r="F76">
        <v>0.93400000000000005</v>
      </c>
      <c r="G76">
        <v>0.54400000000000004</v>
      </c>
      <c r="H76">
        <f t="shared" si="2"/>
        <v>0.39</v>
      </c>
    </row>
    <row r="77" spans="2:8" x14ac:dyDescent="0.2">
      <c r="B77" t="s">
        <v>27</v>
      </c>
      <c r="C77">
        <v>1.0250286425765001</v>
      </c>
      <c r="D77">
        <v>0</v>
      </c>
      <c r="E77">
        <v>0</v>
      </c>
      <c r="F77">
        <v>0.94299999999999995</v>
      </c>
      <c r="G77">
        <v>0.55400000000000005</v>
      </c>
      <c r="H77">
        <f t="shared" si="2"/>
        <v>0.3889999999999999</v>
      </c>
    </row>
    <row r="78" spans="2:8" x14ac:dyDescent="0.2">
      <c r="B78" t="s">
        <v>18</v>
      </c>
      <c r="C78">
        <v>0.79451626290537702</v>
      </c>
      <c r="D78" s="1">
        <v>2.87593908783256E-130</v>
      </c>
      <c r="E78" s="1">
        <v>6.82374067370033E-126</v>
      </c>
      <c r="F78">
        <v>0.87</v>
      </c>
      <c r="G78">
        <v>0.50900000000000001</v>
      </c>
      <c r="H78">
        <f t="shared" si="2"/>
        <v>0.36099999999999999</v>
      </c>
    </row>
    <row r="79" spans="2:8" x14ac:dyDescent="0.2">
      <c r="B79" t="s">
        <v>17</v>
      </c>
      <c r="C79">
        <v>1.0649435780171399</v>
      </c>
      <c r="D79" s="1">
        <v>2.0541092294767201E-302</v>
      </c>
      <c r="E79" s="1">
        <v>4.8737849687794096E-298</v>
      </c>
      <c r="F79">
        <v>0.95799999999999996</v>
      </c>
      <c r="G79">
        <v>0.60499999999999998</v>
      </c>
      <c r="H79">
        <f t="shared" si="2"/>
        <v>0.35299999999999998</v>
      </c>
    </row>
    <row r="80" spans="2:8" x14ac:dyDescent="0.2">
      <c r="B80" t="s">
        <v>11</v>
      </c>
      <c r="C80">
        <v>1.5453253438468799</v>
      </c>
      <c r="D80">
        <v>0</v>
      </c>
      <c r="E80">
        <v>0</v>
      </c>
      <c r="F80">
        <v>0.996</v>
      </c>
      <c r="G80">
        <v>0.66</v>
      </c>
      <c r="H80">
        <f t="shared" si="2"/>
        <v>0.33599999999999997</v>
      </c>
    </row>
    <row r="81" spans="2:8" x14ac:dyDescent="0.2">
      <c r="B81" t="s">
        <v>97</v>
      </c>
      <c r="C81">
        <v>0.65407268172328903</v>
      </c>
      <c r="D81" s="1">
        <v>4.75217434970929E-212</v>
      </c>
      <c r="E81" s="1">
        <v>1.12754840795552E-207</v>
      </c>
      <c r="F81">
        <v>0.91800000000000004</v>
      </c>
      <c r="G81">
        <v>0.58499999999999996</v>
      </c>
      <c r="H81">
        <f t="shared" si="2"/>
        <v>0.33300000000000007</v>
      </c>
    </row>
    <row r="82" spans="2:8" x14ac:dyDescent="0.2">
      <c r="B82" t="s">
        <v>93</v>
      </c>
      <c r="C82">
        <v>0.80230660550460797</v>
      </c>
      <c r="D82" s="1">
        <v>4.3539976557170899E-243</v>
      </c>
      <c r="E82" s="1">
        <v>1.0330730237719899E-238</v>
      </c>
      <c r="F82">
        <v>0.94099999999999995</v>
      </c>
      <c r="G82">
        <v>0.60799999999999998</v>
      </c>
      <c r="H82">
        <f t="shared" si="2"/>
        <v>0.33299999999999996</v>
      </c>
    </row>
    <row r="83" spans="2:8" x14ac:dyDescent="0.2">
      <c r="B83" t="s">
        <v>96</v>
      </c>
      <c r="C83">
        <v>0.65806548217154903</v>
      </c>
      <c r="D83" s="1">
        <v>4.3740506963064198E-219</v>
      </c>
      <c r="E83" s="1">
        <v>1.0378310087126199E-214</v>
      </c>
      <c r="F83">
        <v>0.92300000000000004</v>
      </c>
      <c r="G83">
        <v>0.59199999999999997</v>
      </c>
      <c r="H83">
        <f t="shared" si="2"/>
        <v>0.33100000000000007</v>
      </c>
    </row>
    <row r="84" spans="2:8" x14ac:dyDescent="0.2">
      <c r="B84" t="s">
        <v>19</v>
      </c>
      <c r="C84">
        <v>1.06381119392186</v>
      </c>
      <c r="D84" s="1">
        <v>4.9798200058046703E-307</v>
      </c>
      <c r="E84" s="1">
        <v>1.1815618927772699E-302</v>
      </c>
      <c r="F84">
        <v>0.99199999999999999</v>
      </c>
      <c r="G84">
        <v>0.66300000000000003</v>
      </c>
      <c r="H84">
        <f t="shared" si="2"/>
        <v>0.32899999999999996</v>
      </c>
    </row>
    <row r="85" spans="2:8" x14ac:dyDescent="0.2">
      <c r="B85" t="s">
        <v>0</v>
      </c>
      <c r="C85">
        <v>0.65572506815099296</v>
      </c>
      <c r="D85" s="1">
        <v>4.5177086692302101E-106</v>
      </c>
      <c r="E85" s="1">
        <v>1.0719167359482501E-101</v>
      </c>
      <c r="F85">
        <v>0.78400000000000003</v>
      </c>
      <c r="G85">
        <v>0.45700000000000002</v>
      </c>
      <c r="H85">
        <f t="shared" si="2"/>
        <v>0.32700000000000001</v>
      </c>
    </row>
    <row r="86" spans="2:8" x14ac:dyDescent="0.2">
      <c r="B86" t="s">
        <v>95</v>
      </c>
      <c r="C86">
        <v>0.74902790955778897</v>
      </c>
      <c r="D86" s="1">
        <v>2.6656447959316902E-229</v>
      </c>
      <c r="E86" s="1">
        <v>6.3247754073071195E-225</v>
      </c>
      <c r="F86">
        <v>0.94099999999999995</v>
      </c>
      <c r="G86">
        <v>0.61499999999999999</v>
      </c>
      <c r="H86">
        <f t="shared" si="2"/>
        <v>0.32599999999999996</v>
      </c>
    </row>
    <row r="87" spans="2:8" x14ac:dyDescent="0.2">
      <c r="B87" t="s">
        <v>12</v>
      </c>
      <c r="C87">
        <v>0.95075802333784498</v>
      </c>
      <c r="D87" s="1">
        <v>4.3821811328887199E-290</v>
      </c>
      <c r="E87" s="1">
        <v>1.0397601174005099E-285</v>
      </c>
      <c r="F87">
        <v>0.96799999999999997</v>
      </c>
      <c r="G87">
        <v>0.64500000000000002</v>
      </c>
      <c r="H87">
        <f t="shared" si="2"/>
        <v>0.32299999999999995</v>
      </c>
    </row>
    <row r="88" spans="2:8" x14ac:dyDescent="0.2">
      <c r="B88" t="s">
        <v>5</v>
      </c>
      <c r="C88">
        <v>1.1561950136505299</v>
      </c>
      <c r="D88" s="1">
        <v>6.5049311601087098E-81</v>
      </c>
      <c r="E88" s="1">
        <v>1.5434250163589901E-76</v>
      </c>
      <c r="F88">
        <v>0.86599999999999999</v>
      </c>
      <c r="G88">
        <v>0.54600000000000004</v>
      </c>
      <c r="H88">
        <f t="shared" si="2"/>
        <v>0.31999999999999995</v>
      </c>
    </row>
    <row r="89" spans="2:8" x14ac:dyDescent="0.2">
      <c r="B89" t="s">
        <v>94</v>
      </c>
      <c r="C89">
        <v>0.72697567470873703</v>
      </c>
      <c r="D89" s="1">
        <v>8.4156836264518601E-233</v>
      </c>
      <c r="E89" s="1">
        <v>1.9967892540482301E-228</v>
      </c>
      <c r="F89">
        <v>0.93600000000000005</v>
      </c>
      <c r="G89">
        <v>0.628</v>
      </c>
      <c r="H89">
        <f t="shared" si="2"/>
        <v>0.30800000000000005</v>
      </c>
    </row>
    <row r="90" spans="2:8" x14ac:dyDescent="0.2">
      <c r="B90" t="s">
        <v>80</v>
      </c>
      <c r="C90">
        <v>0.89480313802432199</v>
      </c>
      <c r="D90" s="1">
        <v>3.6842306324532099E-279</v>
      </c>
      <c r="E90" s="1">
        <v>8.7415740216217304E-275</v>
      </c>
      <c r="F90">
        <v>0.96399999999999997</v>
      </c>
      <c r="G90">
        <v>0.65900000000000003</v>
      </c>
      <c r="H90">
        <f t="shared" si="2"/>
        <v>0.30499999999999994</v>
      </c>
    </row>
    <row r="91" spans="2:8" x14ac:dyDescent="0.2">
      <c r="B91" t="s">
        <v>13</v>
      </c>
      <c r="C91">
        <v>0.70962163263162203</v>
      </c>
      <c r="D91" s="1">
        <v>5.83608136070885E-183</v>
      </c>
      <c r="E91" s="1">
        <v>1.3847270244553899E-178</v>
      </c>
      <c r="F91">
        <v>0.93</v>
      </c>
      <c r="G91">
        <v>0.64200000000000002</v>
      </c>
      <c r="H91">
        <f t="shared" si="2"/>
        <v>0.28800000000000003</v>
      </c>
    </row>
    <row r="92" spans="2:8" x14ac:dyDescent="0.2">
      <c r="B92" t="s">
        <v>86</v>
      </c>
      <c r="C92">
        <v>1.1928464502742899</v>
      </c>
      <c r="D92" s="1">
        <v>1.4138867558225201E-258</v>
      </c>
      <c r="E92" s="1">
        <v>3.3547291055401E-254</v>
      </c>
      <c r="F92">
        <v>0.97199999999999998</v>
      </c>
      <c r="G92">
        <v>0.68899999999999995</v>
      </c>
      <c r="H92">
        <f t="shared" si="2"/>
        <v>0.28300000000000003</v>
      </c>
    </row>
    <row r="93" spans="2:8" x14ac:dyDescent="0.2">
      <c r="B93" t="s">
        <v>14</v>
      </c>
      <c r="C93">
        <v>0.671361481122693</v>
      </c>
      <c r="D93" s="1">
        <v>5.8758281832343099E-147</v>
      </c>
      <c r="E93" s="1">
        <v>1.39415775303601E-142</v>
      </c>
      <c r="F93">
        <v>0.90800000000000003</v>
      </c>
      <c r="G93">
        <v>0.629</v>
      </c>
      <c r="H93">
        <f t="shared" si="2"/>
        <v>0.27900000000000003</v>
      </c>
    </row>
    <row r="94" spans="2:8" x14ac:dyDescent="0.2">
      <c r="B94" t="s">
        <v>79</v>
      </c>
      <c r="C94">
        <v>0.79285287352619305</v>
      </c>
      <c r="D94" s="1">
        <v>3.2105573693001398E-280</v>
      </c>
      <c r="E94" s="1">
        <v>7.6176894701384497E-276</v>
      </c>
      <c r="F94">
        <v>0.96699999999999997</v>
      </c>
      <c r="G94">
        <v>0.70799999999999996</v>
      </c>
      <c r="H94">
        <f t="shared" si="2"/>
        <v>0.25900000000000001</v>
      </c>
    </row>
    <row r="95" spans="2:8" x14ac:dyDescent="0.2">
      <c r="B95" t="s">
        <v>87</v>
      </c>
      <c r="C95">
        <v>0.83973595752086905</v>
      </c>
      <c r="D95" s="1">
        <v>3.1629424035485499E-255</v>
      </c>
      <c r="E95" s="1">
        <v>7.5047134408996493E-251</v>
      </c>
      <c r="F95">
        <v>0.96599999999999997</v>
      </c>
      <c r="G95">
        <v>0.70799999999999996</v>
      </c>
      <c r="H95">
        <f t="shared" si="2"/>
        <v>0.25800000000000001</v>
      </c>
    </row>
    <row r="96" spans="2:8" x14ac:dyDescent="0.2">
      <c r="B96" t="s">
        <v>88</v>
      </c>
      <c r="C96">
        <v>0.69650650509324996</v>
      </c>
      <c r="D96" s="1">
        <v>2.2824460280768601E-253</v>
      </c>
      <c r="E96" s="1">
        <v>5.4155596908179605E-249</v>
      </c>
      <c r="F96">
        <v>0.97299999999999998</v>
      </c>
      <c r="G96">
        <v>0.72599999999999998</v>
      </c>
      <c r="H96">
        <f t="shared" si="2"/>
        <v>0.247</v>
      </c>
    </row>
    <row r="97" spans="2:8" x14ac:dyDescent="0.2">
      <c r="B97" t="s">
        <v>41</v>
      </c>
      <c r="C97">
        <v>1.02768127998521</v>
      </c>
      <c r="D97">
        <v>0</v>
      </c>
      <c r="E97">
        <v>0</v>
      </c>
      <c r="F97">
        <v>0.98699999999999999</v>
      </c>
      <c r="G97">
        <v>0.75700000000000001</v>
      </c>
      <c r="H97">
        <f t="shared" si="2"/>
        <v>0.22999999999999998</v>
      </c>
    </row>
    <row r="98" spans="2:8" x14ac:dyDescent="0.2">
      <c r="B98" t="s">
        <v>90</v>
      </c>
      <c r="C98">
        <v>0.67400907564641799</v>
      </c>
      <c r="D98" s="1">
        <v>7.1289581990544202E-250</v>
      </c>
      <c r="E98" s="1">
        <v>1.6914879118896399E-245</v>
      </c>
      <c r="F98">
        <v>0.98299999999999998</v>
      </c>
      <c r="G98">
        <v>0.75900000000000001</v>
      </c>
      <c r="H98">
        <f t="shared" si="2"/>
        <v>0.22399999999999998</v>
      </c>
    </row>
    <row r="99" spans="2:8" x14ac:dyDescent="0.2">
      <c r="B99" t="s">
        <v>92</v>
      </c>
      <c r="C99">
        <v>0.87659045443360395</v>
      </c>
      <c r="D99" s="1">
        <v>2.6335208489749301E-245</v>
      </c>
      <c r="E99" s="1">
        <v>6.2485549183628106E-241</v>
      </c>
      <c r="F99">
        <v>0.97299999999999998</v>
      </c>
      <c r="G99">
        <v>0.76400000000000001</v>
      </c>
      <c r="H99">
        <f t="shared" si="2"/>
        <v>0.20899999999999996</v>
      </c>
    </row>
    <row r="100" spans="2:8" x14ac:dyDescent="0.2">
      <c r="B100" t="s">
        <v>82</v>
      </c>
      <c r="C100">
        <v>0.74695634200856798</v>
      </c>
      <c r="D100" s="1">
        <v>3.42499811813509E-268</v>
      </c>
      <c r="E100" s="1">
        <v>8.1264930348991404E-264</v>
      </c>
      <c r="F100">
        <v>0.97099999999999997</v>
      </c>
      <c r="G100">
        <v>0.77600000000000002</v>
      </c>
      <c r="H100">
        <f t="shared" si="2"/>
        <v>0.19499999999999995</v>
      </c>
    </row>
    <row r="101" spans="2:8" x14ac:dyDescent="0.2">
      <c r="B101" t="s">
        <v>91</v>
      </c>
      <c r="C101">
        <v>0.66848366661293601</v>
      </c>
      <c r="D101" s="1">
        <v>1.6523391291934601E-247</v>
      </c>
      <c r="E101" s="1">
        <v>3.9205050518373101E-243</v>
      </c>
      <c r="F101">
        <v>0.98499999999999999</v>
      </c>
      <c r="G101">
        <v>0.80600000000000005</v>
      </c>
      <c r="H101">
        <f t="shared" si="2"/>
        <v>0.17899999999999994</v>
      </c>
    </row>
    <row r="102" spans="2:8" x14ac:dyDescent="0.2">
      <c r="B102" t="s">
        <v>77</v>
      </c>
      <c r="C102">
        <v>0.88829878557443198</v>
      </c>
      <c r="D102" s="1">
        <v>1.62534519811384E-302</v>
      </c>
      <c r="E102" s="1">
        <v>3.8564565515647102E-298</v>
      </c>
      <c r="F102">
        <v>0.99399999999999999</v>
      </c>
      <c r="G102">
        <v>0.85499999999999998</v>
      </c>
      <c r="H102">
        <f t="shared" si="2"/>
        <v>0.13900000000000001</v>
      </c>
    </row>
    <row r="103" spans="2:8" x14ac:dyDescent="0.2">
      <c r="B103" t="s">
        <v>99</v>
      </c>
      <c r="C103">
        <v>1.1292585016129</v>
      </c>
      <c r="D103" s="1">
        <v>5.4525330975764904E-29</v>
      </c>
      <c r="E103" s="1">
        <v>1.29372252806197E-24</v>
      </c>
      <c r="F103">
        <v>0.312</v>
      </c>
      <c r="G103">
        <v>0.186</v>
      </c>
      <c r="H103">
        <f t="shared" si="2"/>
        <v>0.126</v>
      </c>
    </row>
    <row r="104" spans="2:8" x14ac:dyDescent="0.2">
      <c r="B104" t="s">
        <v>9</v>
      </c>
      <c r="C104">
        <v>1.3668766930901299</v>
      </c>
      <c r="D104">
        <v>0</v>
      </c>
      <c r="E104">
        <v>0</v>
      </c>
      <c r="F104">
        <v>0.999</v>
      </c>
      <c r="G104">
        <v>0.90800000000000003</v>
      </c>
      <c r="H104">
        <f t="shared" si="2"/>
        <v>9.099999999999997E-2</v>
      </c>
    </row>
    <row r="105" spans="2:8" x14ac:dyDescent="0.2">
      <c r="B105" t="s">
        <v>7</v>
      </c>
      <c r="C105">
        <v>0.78004725443545297</v>
      </c>
      <c r="D105" s="1">
        <v>2.9162362725551301E-241</v>
      </c>
      <c r="E105" s="1">
        <v>6.91935380389156E-237</v>
      </c>
      <c r="F105">
        <v>0.997</v>
      </c>
      <c r="G105">
        <v>0.90900000000000003</v>
      </c>
      <c r="H105">
        <f t="shared" ref="H105:H108" si="3">F105-G105</f>
        <v>8.7999999999999967E-2</v>
      </c>
    </row>
    <row r="106" spans="2:8" x14ac:dyDescent="0.2">
      <c r="B106" t="s">
        <v>16</v>
      </c>
      <c r="C106">
        <v>0.89317547649442797</v>
      </c>
      <c r="D106">
        <v>0</v>
      </c>
      <c r="E106">
        <v>0</v>
      </c>
      <c r="F106">
        <v>0.997</v>
      </c>
      <c r="G106">
        <v>0.92500000000000004</v>
      </c>
      <c r="H106">
        <f t="shared" si="3"/>
        <v>7.1999999999999953E-2</v>
      </c>
    </row>
    <row r="107" spans="2:8" x14ac:dyDescent="0.2">
      <c r="B107" t="s">
        <v>8</v>
      </c>
      <c r="C107">
        <v>0.94089715415488495</v>
      </c>
      <c r="D107" s="1">
        <v>2.0778463780940602E-292</v>
      </c>
      <c r="E107" s="1">
        <v>4.93010610130377E-288</v>
      </c>
      <c r="F107">
        <v>0.996</v>
      </c>
      <c r="G107">
        <v>0.94099999999999995</v>
      </c>
      <c r="H107">
        <f t="shared" si="3"/>
        <v>5.5000000000000049E-2</v>
      </c>
    </row>
    <row r="108" spans="2:8" x14ac:dyDescent="0.2">
      <c r="B108" t="s">
        <v>51</v>
      </c>
      <c r="C108">
        <v>0.93261029676715101</v>
      </c>
      <c r="D108">
        <v>0</v>
      </c>
      <c r="E108">
        <v>0</v>
      </c>
      <c r="F108">
        <v>0.999</v>
      </c>
      <c r="G108">
        <v>0.96099999999999997</v>
      </c>
      <c r="H108">
        <f t="shared" si="3"/>
        <v>3.8000000000000034E-2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Allsub2_top100_DE_genes.res1.5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Adam</cp:lastModifiedBy>
  <dcterms:created xsi:type="dcterms:W3CDTF">2018-03-31T21:44:56Z</dcterms:created>
  <dcterms:modified xsi:type="dcterms:W3CDTF">2018-06-12T21:41:05Z</dcterms:modified>
</cp:coreProperties>
</file>