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ahaber/Dropbox/Postdoc/Projects/Lung_Regeneration/Manuscript/Trachea/Revised_final/Tables/Supplementary/"/>
    </mc:Choice>
  </mc:AlternateContent>
  <xr:revisionPtr revIDLastSave="0" documentId="10_ncr:8100000_{E9289D88-DBC6-C441-A8BA-73A5A2D02571}" xr6:coauthVersionLast="32" xr6:coauthVersionMax="32" xr10:uidLastSave="{00000000-0000-0000-0000-000000000000}"/>
  <bookViews>
    <workbookView xWindow="52380" yWindow="1220" windowWidth="34240" windowHeight="21460" tabRatio="500" xr2:uid="{00000000-000D-0000-FFFF-FFFF00000000}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30" i="1" l="1"/>
  <c r="L31" i="1"/>
  <c r="M30" i="1"/>
  <c r="L33" i="1"/>
  <c r="L32" i="1"/>
  <c r="L21" i="1"/>
  <c r="L22" i="1"/>
  <c r="M21" i="1"/>
  <c r="L17" i="1"/>
  <c r="L18" i="1"/>
  <c r="M17" i="1"/>
  <c r="L19" i="1"/>
  <c r="L20" i="1"/>
  <c r="L23" i="1"/>
  <c r="L24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30" i="1"/>
  <c r="K18" i="1"/>
  <c r="K19" i="1"/>
  <c r="K20" i="1"/>
  <c r="K21" i="1"/>
  <c r="K22" i="1"/>
  <c r="K23" i="1"/>
  <c r="K24" i="1"/>
  <c r="K25" i="1"/>
  <c r="K26" i="1"/>
  <c r="K27" i="1"/>
  <c r="K28" i="1"/>
  <c r="K17" i="1"/>
  <c r="K8" i="1"/>
  <c r="K9" i="1"/>
  <c r="K10" i="1"/>
  <c r="K11" i="1"/>
  <c r="K12" i="1"/>
  <c r="K13" i="1"/>
  <c r="K14" i="1"/>
  <c r="K15" i="1"/>
  <c r="K7" i="1"/>
</calcChain>
</file>

<file path=xl/sharedStrings.xml><?xml version="1.0" encoding="utf-8"?>
<sst xmlns="http://schemas.openxmlformats.org/spreadsheetml/2006/main" count="191" uniqueCount="43">
  <si>
    <t>Fig. 5d</t>
  </si>
  <si>
    <t>cells measured</t>
  </si>
  <si>
    <t>normalized to</t>
  </si>
  <si>
    <t>WT littermates</t>
  </si>
  <si>
    <t>replicate mice</t>
  </si>
  <si>
    <t xml:space="preserve">Foxi1-GFP (ionocytes) </t>
  </si>
  <si>
    <t>gene measured</t>
  </si>
  <si>
    <t>ΔΔCT value</t>
  </si>
  <si>
    <t>95% CI</t>
  </si>
  <si>
    <t xml:space="preserve">p-value </t>
  </si>
  <si>
    <t>statistical test</t>
  </si>
  <si>
    <t>Cftr</t>
  </si>
  <si>
    <t>Fig. 5e</t>
  </si>
  <si>
    <t>Foxi1-KO (homozygous)</t>
  </si>
  <si>
    <t>Foxi1</t>
  </si>
  <si>
    <t>Ascl3</t>
  </si>
  <si>
    <t>estimated fold change</t>
  </si>
  <si>
    <t>Foxj1</t>
  </si>
  <si>
    <t>Two-tailed, homoscedastic t-test</t>
  </si>
  <si>
    <t>Cftr (probe1)</t>
  </si>
  <si>
    <t>Cftr (probe2)</t>
  </si>
  <si>
    <t>Foxi1-KO (heterozygous)</t>
  </si>
  <si>
    <t>2 Way ANOVA, post-hoc: Holm Sidak method</t>
  </si>
  <si>
    <t>6 Foxi1-KO (homozygous) and 8 WT littermates</t>
  </si>
  <si>
    <t>fraction of transcript remaining</t>
  </si>
  <si>
    <t>Mean CFTR remaining</t>
  </si>
  <si>
    <t>ED. 10a</t>
  </si>
  <si>
    <t>Ascl3-KO (Homozygous)</t>
  </si>
  <si>
    <t>Trp63</t>
  </si>
  <si>
    <t>Scgb1a1</t>
  </si>
  <si>
    <t>Ascl3-KO (heterozygous)</t>
  </si>
  <si>
    <t>Total EPCAM+ cells</t>
  </si>
  <si>
    <t>4 Foxi1-GFP and 6 EPCAM+</t>
  </si>
  <si>
    <t>FoxJ1-GFP (Ciliated)</t>
  </si>
  <si>
    <t>3 FoxiJ-GFP and 6 EPCAM+</t>
  </si>
  <si>
    <t>Foxj1-GFP (Ciliated)</t>
  </si>
  <si>
    <t>4 Foxi1-GFP and 3 Foxj1-GFP</t>
  </si>
  <si>
    <t>6 Foxi1-KO (homozygous) and 4 Foxi1-KO (heterozygous)</t>
  </si>
  <si>
    <t>4 Foxi1-KO (heterozygous) and 8 WT littermates</t>
  </si>
  <si>
    <t>10 Ascl3-KO (heterozygous) and 4 WT littermates</t>
  </si>
  <si>
    <t>5 Ascl3-KO (homozygous) and 4 WT littermates</t>
  </si>
  <si>
    <t>Supplementary Table 12</t>
  </si>
  <si>
    <t>Related to Fig. 5d,e and Extended Data Fig. 10a. Quantitative real-time PCR (q-RT PCR) quantification of ionocyte and other cell-type markers under homeostasis and Foxi1- and Ascl3-KO.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</si>
</sst>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6100"/>
      <name val="Calibri"/>
      <family val="2"/>
      <scheme val="minor"/>
    </font>
    <font>
      <sz val="12"/>
      <name val="Calibri"/>
      <family val="2"/>
      <scheme val="minor"/>
    </font>
    <font>
      <b/>
      <u/>
      <sz val="16"/>
      <color rgb="FF0000FF"/>
      <name val="Calibri"/>
      <family val="2"/>
      <scheme val="minor"/>
    </font>
    <font>
      <sz val="13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/>
    <xf numFmtId="164" fontId="0" fillId="0" borderId="0" xfId="0" applyNumberFormat="1" applyAlignment="1">
      <alignment horizontal="center"/>
    </xf>
    <xf numFmtId="164" fontId="6" fillId="0" borderId="0" xfId="35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Font="1" applyAlignment="1">
      <alignment horizontal="center"/>
    </xf>
    <xf numFmtId="164" fontId="0" fillId="0" borderId="0" xfId="0" applyNumberFormat="1" applyBorder="1" applyAlignment="1">
      <alignment horizontal="center"/>
    </xf>
  </cellXfs>
  <cellStyles count="3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Good" xfId="35" builtinId="26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43"/>
  <sheetViews>
    <sheetView tabSelected="1" zoomScaleNormal="100" zoomScalePageLayoutView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J33" sqref="J33"/>
    </sheetView>
  </sheetViews>
  <sheetFormatPr baseColWidth="10" defaultColWidth="10.83203125" defaultRowHeight="16" x14ac:dyDescent="0.2"/>
  <cols>
    <col min="1" max="1" width="4.5" style="1" customWidth="1"/>
    <col min="2" max="2" width="10.83203125" style="1"/>
    <col min="3" max="3" width="24.5" style="1" customWidth="1"/>
    <col min="4" max="4" width="21.6640625" style="1" customWidth="1"/>
    <col min="5" max="5" width="52.33203125" style="1" customWidth="1"/>
    <col min="6" max="6" width="18" style="1" customWidth="1"/>
    <col min="7" max="9" width="10.83203125" style="1"/>
    <col min="10" max="10" width="41.83203125" style="1" customWidth="1"/>
    <col min="11" max="11" width="20.6640625" style="1" customWidth="1"/>
    <col min="12" max="12" width="21.1640625" style="1" customWidth="1"/>
    <col min="13" max="13" width="19.5" style="1" customWidth="1"/>
    <col min="14" max="16384" width="10.83203125" style="1"/>
  </cols>
  <sheetData>
    <row r="2" spans="2:14" ht="21" x14ac:dyDescent="0.25">
      <c r="C2" s="7" t="s">
        <v>41</v>
      </c>
    </row>
    <row r="3" spans="2:14" ht="17" x14ac:dyDescent="0.2">
      <c r="C3" s="8" t="s">
        <v>42</v>
      </c>
    </row>
    <row r="5" spans="2:14" ht="32" x14ac:dyDescent="0.2">
      <c r="C5" s="5" t="s">
        <v>1</v>
      </c>
      <c r="D5" s="5" t="s">
        <v>2</v>
      </c>
      <c r="E5" s="5" t="s">
        <v>4</v>
      </c>
      <c r="F5" s="5" t="s">
        <v>6</v>
      </c>
      <c r="G5" s="6" t="s">
        <v>7</v>
      </c>
      <c r="H5" s="5" t="s">
        <v>8</v>
      </c>
      <c r="I5" s="5" t="s">
        <v>9</v>
      </c>
      <c r="J5" s="5" t="s">
        <v>10</v>
      </c>
      <c r="K5" s="5" t="s">
        <v>16</v>
      </c>
      <c r="L5" s="5" t="s">
        <v>24</v>
      </c>
      <c r="M5" s="5" t="s">
        <v>25</v>
      </c>
    </row>
    <row r="7" spans="2:14" x14ac:dyDescent="0.2">
      <c r="B7" s="2" t="s">
        <v>0</v>
      </c>
      <c r="C7" s="1" t="s">
        <v>5</v>
      </c>
      <c r="D7" s="1" t="s">
        <v>31</v>
      </c>
      <c r="E7" s="1" t="s">
        <v>32</v>
      </c>
      <c r="F7" s="1" t="s">
        <v>11</v>
      </c>
      <c r="G7" s="9">
        <v>7.3044027777777751</v>
      </c>
      <c r="H7" s="9">
        <v>0.66</v>
      </c>
      <c r="I7" s="11">
        <v>3.8330310616195994E-7</v>
      </c>
      <c r="J7" s="10" t="s">
        <v>18</v>
      </c>
      <c r="K7" s="9">
        <f>IF(G7&lt;0,-1/(2^(G7)),2^(G7))</f>
        <v>158.06813766209675</v>
      </c>
      <c r="L7" s="9"/>
    </row>
    <row r="8" spans="2:14" x14ac:dyDescent="0.2">
      <c r="C8" s="1" t="s">
        <v>5</v>
      </c>
      <c r="D8" s="1" t="s">
        <v>31</v>
      </c>
      <c r="E8" s="1" t="s">
        <v>32</v>
      </c>
      <c r="F8" s="1" t="s">
        <v>14</v>
      </c>
      <c r="G8" s="9">
        <v>6.8074583333333329</v>
      </c>
      <c r="H8" s="9">
        <v>0.96737905503033439</v>
      </c>
      <c r="I8" s="11">
        <v>2.2510268741521413E-5</v>
      </c>
      <c r="J8" s="10" t="s">
        <v>18</v>
      </c>
      <c r="K8" s="9">
        <f t="shared" ref="K8:K15" si="0">IF(G8&lt;0,-1/(2^(G8)),2^(G8))</f>
        <v>112.00802836196139</v>
      </c>
      <c r="L8" s="9"/>
    </row>
    <row r="9" spans="2:14" x14ac:dyDescent="0.2">
      <c r="C9" s="1" t="s">
        <v>5</v>
      </c>
      <c r="D9" s="1" t="s">
        <v>31</v>
      </c>
      <c r="E9" s="1" t="s">
        <v>32</v>
      </c>
      <c r="F9" s="1" t="s">
        <v>17</v>
      </c>
      <c r="G9" s="11">
        <v>-4.514486111111113</v>
      </c>
      <c r="H9" s="9">
        <v>1.9743775633338143</v>
      </c>
      <c r="I9" s="11">
        <v>6.5509511804500993E-4</v>
      </c>
      <c r="J9" s="10" t="s">
        <v>18</v>
      </c>
      <c r="K9" s="9">
        <f t="shared" si="0"/>
        <v>-22.855763548251538</v>
      </c>
      <c r="L9" s="9"/>
    </row>
    <row r="10" spans="2:14" x14ac:dyDescent="0.2">
      <c r="C10" s="1" t="s">
        <v>33</v>
      </c>
      <c r="D10" s="1" t="s">
        <v>31</v>
      </c>
      <c r="E10" s="1" t="s">
        <v>34</v>
      </c>
      <c r="F10" s="1" t="s">
        <v>11</v>
      </c>
      <c r="G10" s="11">
        <v>-0.27763888888889099</v>
      </c>
      <c r="H10" s="11">
        <v>1.0645116258403435</v>
      </c>
      <c r="I10" s="11">
        <v>0.65510223569949111</v>
      </c>
      <c r="J10" s="10" t="s">
        <v>18</v>
      </c>
      <c r="K10" s="9">
        <f t="shared" si="0"/>
        <v>-1.2122093612652933</v>
      </c>
      <c r="L10" s="9"/>
    </row>
    <row r="11" spans="2:14" x14ac:dyDescent="0.2">
      <c r="C11" s="1" t="s">
        <v>33</v>
      </c>
      <c r="D11" s="1" t="s">
        <v>31</v>
      </c>
      <c r="E11" s="1" t="s">
        <v>34</v>
      </c>
      <c r="F11" s="1" t="s">
        <v>14</v>
      </c>
      <c r="G11" s="11">
        <v>-3.4487499999999969</v>
      </c>
      <c r="H11" s="11">
        <v>1.0699724218618911</v>
      </c>
      <c r="I11" s="11">
        <v>5.2415420699494543E-3</v>
      </c>
      <c r="J11" s="10" t="s">
        <v>18</v>
      </c>
      <c r="K11" s="9">
        <f t="shared" si="0"/>
        <v>-10.918857485314181</v>
      </c>
      <c r="L11" s="9"/>
    </row>
    <row r="12" spans="2:14" x14ac:dyDescent="0.2">
      <c r="C12" s="1" t="s">
        <v>33</v>
      </c>
      <c r="D12" s="1" t="s">
        <v>31</v>
      </c>
      <c r="E12" s="1" t="s">
        <v>34</v>
      </c>
      <c r="F12" s="1" t="s">
        <v>17</v>
      </c>
      <c r="G12" s="11">
        <v>3.1748611111111114</v>
      </c>
      <c r="H12" s="11">
        <v>0.10520271103638668</v>
      </c>
      <c r="I12" s="11">
        <v>1.7062480802287273E-5</v>
      </c>
      <c r="J12" s="10" t="s">
        <v>18</v>
      </c>
      <c r="K12" s="9">
        <f t="shared" si="0"/>
        <v>9.0308457930849535</v>
      </c>
      <c r="L12" s="9"/>
    </row>
    <row r="13" spans="2:14" x14ac:dyDescent="0.2">
      <c r="C13" s="1" t="s">
        <v>5</v>
      </c>
      <c r="D13" s="1" t="s">
        <v>35</v>
      </c>
      <c r="E13" s="1" t="s">
        <v>36</v>
      </c>
      <c r="F13" s="1" t="s">
        <v>11</v>
      </c>
      <c r="G13" s="11">
        <v>7.5820416666666661</v>
      </c>
      <c r="H13" s="11">
        <v>0.95930891480395675</v>
      </c>
      <c r="I13" s="9">
        <v>5.6900000000000001E-5</v>
      </c>
      <c r="J13" s="10" t="s">
        <v>18</v>
      </c>
      <c r="K13" s="9">
        <f t="shared" si="0"/>
        <v>191.6116761917647</v>
      </c>
      <c r="L13" s="9"/>
      <c r="N13" s="4"/>
    </row>
    <row r="14" spans="2:14" x14ac:dyDescent="0.2">
      <c r="C14" s="1" t="s">
        <v>5</v>
      </c>
      <c r="D14" s="1" t="s">
        <v>35</v>
      </c>
      <c r="E14" s="1" t="s">
        <v>36</v>
      </c>
      <c r="F14" s="1" t="s">
        <v>14</v>
      </c>
      <c r="G14" s="11">
        <v>10.25620833333333</v>
      </c>
      <c r="H14" s="11">
        <v>1.0699724218618911</v>
      </c>
      <c r="I14" s="9">
        <v>3.54E-5</v>
      </c>
      <c r="J14" s="10" t="s">
        <v>18</v>
      </c>
      <c r="K14" s="9">
        <f t="shared" si="0"/>
        <v>1222.9996988952853</v>
      </c>
      <c r="L14" s="9"/>
    </row>
    <row r="15" spans="2:14" x14ac:dyDescent="0.2">
      <c r="C15" s="1" t="s">
        <v>5</v>
      </c>
      <c r="D15" s="1" t="s">
        <v>35</v>
      </c>
      <c r="E15" s="1" t="s">
        <v>36</v>
      </c>
      <c r="F15" s="1" t="s">
        <v>17</v>
      </c>
      <c r="G15" s="11">
        <v>-7.6893472222222243</v>
      </c>
      <c r="H15" s="11">
        <v>0.65539609696651513</v>
      </c>
      <c r="I15" s="9">
        <v>1.34E-3</v>
      </c>
      <c r="J15" s="10" t="s">
        <v>18</v>
      </c>
      <c r="K15" s="9">
        <f t="shared" si="0"/>
        <v>-206.40687608747183</v>
      </c>
      <c r="L15" s="9"/>
    </row>
    <row r="16" spans="2:14" x14ac:dyDescent="0.2">
      <c r="G16" s="9"/>
      <c r="H16" s="9"/>
      <c r="I16" s="9"/>
      <c r="J16" s="9"/>
      <c r="K16" s="9"/>
      <c r="L16" s="9"/>
      <c r="N16" s="4"/>
    </row>
    <row r="17" spans="2:13" x14ac:dyDescent="0.2">
      <c r="B17" s="2" t="s">
        <v>12</v>
      </c>
      <c r="C17" s="3" t="s">
        <v>13</v>
      </c>
      <c r="D17" s="1" t="s">
        <v>3</v>
      </c>
      <c r="E17" s="1" t="s">
        <v>23</v>
      </c>
      <c r="F17" s="1" t="s">
        <v>19</v>
      </c>
      <c r="G17" s="12">
        <v>-2.7747916666666677</v>
      </c>
      <c r="H17" s="14">
        <v>0.28391138975566049</v>
      </c>
      <c r="I17" s="13">
        <v>2.62598E-3</v>
      </c>
      <c r="J17" s="9" t="s">
        <v>22</v>
      </c>
      <c r="K17" s="9">
        <f t="shared" ref="K17:K28" si="1">IF(G17&lt;0,-1/(2^(G17)),2^(G17))</f>
        <v>-6.8437718546913411</v>
      </c>
      <c r="L17" s="4">
        <f>2^G17</f>
        <v>0.14611825485013932</v>
      </c>
      <c r="M17" s="4">
        <f>AVERAGE(L17:L18)</f>
        <v>0.1238468995578382</v>
      </c>
    </row>
    <row r="18" spans="2:13" x14ac:dyDescent="0.2">
      <c r="C18" s="3" t="s">
        <v>13</v>
      </c>
      <c r="D18" s="1" t="s">
        <v>3</v>
      </c>
      <c r="E18" s="1" t="s">
        <v>23</v>
      </c>
      <c r="F18" s="1" t="s">
        <v>20</v>
      </c>
      <c r="G18" s="12">
        <v>-3.2993749999999999</v>
      </c>
      <c r="H18" s="14">
        <v>0.29716987786831789</v>
      </c>
      <c r="I18" s="13">
        <v>8.6128400000000001E-3</v>
      </c>
      <c r="J18" s="9" t="s">
        <v>22</v>
      </c>
      <c r="K18" s="9">
        <f t="shared" si="1"/>
        <v>-9.8448894094607731</v>
      </c>
      <c r="L18" s="4">
        <f t="shared" ref="L18:L24" si="2">2^G18</f>
        <v>0.10157554426553708</v>
      </c>
    </row>
    <row r="19" spans="2:13" x14ac:dyDescent="0.2">
      <c r="C19" s="3" t="s">
        <v>13</v>
      </c>
      <c r="D19" s="1" t="s">
        <v>3</v>
      </c>
      <c r="E19" s="1" t="s">
        <v>23</v>
      </c>
      <c r="F19" s="1" t="s">
        <v>14</v>
      </c>
      <c r="G19" s="9">
        <v>-9.4600000000000009</v>
      </c>
      <c r="H19" s="14">
        <v>2.7092288840340841</v>
      </c>
      <c r="I19" s="13">
        <v>3.7984999999999998E-3</v>
      </c>
      <c r="J19" s="9" t="s">
        <v>22</v>
      </c>
      <c r="K19" s="9">
        <f t="shared" si="1"/>
        <v>-704.27741088754919</v>
      </c>
      <c r="L19" s="4">
        <f t="shared" si="2"/>
        <v>1.419895036445615E-3</v>
      </c>
    </row>
    <row r="20" spans="2:13" x14ac:dyDescent="0.2">
      <c r="C20" s="3" t="s">
        <v>13</v>
      </c>
      <c r="D20" s="1" t="s">
        <v>3</v>
      </c>
      <c r="E20" s="1" t="s">
        <v>23</v>
      </c>
      <c r="F20" s="1" t="s">
        <v>15</v>
      </c>
      <c r="G20" s="9">
        <v>-4.7699999999999996</v>
      </c>
      <c r="H20" s="14">
        <v>0.56698178674998057</v>
      </c>
      <c r="I20" s="13">
        <v>1.160834E-2</v>
      </c>
      <c r="J20" s="9" t="s">
        <v>22</v>
      </c>
      <c r="K20" s="9">
        <f t="shared" si="1"/>
        <v>-27.284316536574604</v>
      </c>
      <c r="L20" s="4">
        <f t="shared" si="2"/>
        <v>3.6651092163496227E-2</v>
      </c>
    </row>
    <row r="21" spans="2:13" x14ac:dyDescent="0.2">
      <c r="C21" s="3" t="s">
        <v>21</v>
      </c>
      <c r="D21" s="1" t="s">
        <v>3</v>
      </c>
      <c r="E21" s="1" t="s">
        <v>38</v>
      </c>
      <c r="F21" s="1" t="s">
        <v>19</v>
      </c>
      <c r="G21" s="12">
        <v>-0.84062499999999973</v>
      </c>
      <c r="H21" s="14">
        <v>1.4163402839591472</v>
      </c>
      <c r="I21" s="9">
        <v>0.41399999999999998</v>
      </c>
      <c r="J21" s="9" t="s">
        <v>22</v>
      </c>
      <c r="K21" s="9">
        <f t="shared" si="1"/>
        <v>-1.7908257899863418</v>
      </c>
      <c r="L21" s="4">
        <f t="shared" si="2"/>
        <v>0.55840160756654433</v>
      </c>
      <c r="M21" s="4">
        <f>AVERAGE(L21:L22)</f>
        <v>0.4710606884555158</v>
      </c>
    </row>
    <row r="22" spans="2:13" x14ac:dyDescent="0.2">
      <c r="C22" s="3" t="s">
        <v>21</v>
      </c>
      <c r="D22" s="1" t="s">
        <v>3</v>
      </c>
      <c r="E22" s="1" t="s">
        <v>38</v>
      </c>
      <c r="F22" s="1" t="s">
        <v>20</v>
      </c>
      <c r="G22" s="12">
        <v>-1.3818749999999986</v>
      </c>
      <c r="H22" s="14">
        <v>1.484061451319014</v>
      </c>
      <c r="I22" s="9">
        <v>8.3000000000000004E-2</v>
      </c>
      <c r="J22" s="9" t="s">
        <v>22</v>
      </c>
      <c r="K22" s="9">
        <f t="shared" si="1"/>
        <v>-2.6060684903160216</v>
      </c>
      <c r="L22" s="4">
        <f t="shared" si="2"/>
        <v>0.38371976934448726</v>
      </c>
    </row>
    <row r="23" spans="2:13" x14ac:dyDescent="0.2">
      <c r="C23" s="3" t="s">
        <v>21</v>
      </c>
      <c r="D23" s="1" t="s">
        <v>3</v>
      </c>
      <c r="E23" s="1" t="s">
        <v>38</v>
      </c>
      <c r="F23" s="1" t="s">
        <v>14</v>
      </c>
      <c r="G23" s="12">
        <v>-1.0818749999999975</v>
      </c>
      <c r="H23" s="14">
        <v>1.3469710482459689</v>
      </c>
      <c r="I23" s="9">
        <v>0.45600000000000002</v>
      </c>
      <c r="J23" s="9" t="s">
        <v>22</v>
      </c>
      <c r="K23" s="9">
        <f t="shared" si="1"/>
        <v>-2.1167853763276638</v>
      </c>
      <c r="L23" s="4">
        <f t="shared" si="2"/>
        <v>0.47241445031846574</v>
      </c>
    </row>
    <row r="24" spans="2:13" x14ac:dyDescent="0.2">
      <c r="C24" s="3" t="s">
        <v>21</v>
      </c>
      <c r="D24" s="1" t="s">
        <v>3</v>
      </c>
      <c r="E24" s="1" t="s">
        <v>38</v>
      </c>
      <c r="F24" s="1" t="s">
        <v>15</v>
      </c>
      <c r="G24" s="12">
        <v>-0.78999999999999915</v>
      </c>
      <c r="H24" s="14">
        <v>1.7024872132752171</v>
      </c>
      <c r="I24" s="9">
        <v>0.55800000000000005</v>
      </c>
      <c r="J24" s="9" t="s">
        <v>22</v>
      </c>
      <c r="K24" s="9">
        <f t="shared" si="1"/>
        <v>-1.7290744626157291</v>
      </c>
      <c r="L24" s="4">
        <f t="shared" si="2"/>
        <v>0.57834409195264413</v>
      </c>
    </row>
    <row r="25" spans="2:13" x14ac:dyDescent="0.2">
      <c r="C25" s="3" t="s">
        <v>13</v>
      </c>
      <c r="D25" s="3" t="s">
        <v>21</v>
      </c>
      <c r="E25" s="1" t="s">
        <v>37</v>
      </c>
      <c r="F25" s="1" t="s">
        <v>19</v>
      </c>
      <c r="G25" s="14">
        <v>-1.9341666666666679</v>
      </c>
      <c r="H25" s="14">
        <v>1.0686212654262435</v>
      </c>
      <c r="I25" s="9">
        <v>0.22500000000000001</v>
      </c>
      <c r="J25" s="9" t="s">
        <v>22</v>
      </c>
      <c r="K25" s="9">
        <f t="shared" si="1"/>
        <v>-3.8215732054783156</v>
      </c>
      <c r="L25" s="4"/>
    </row>
    <row r="26" spans="2:13" x14ac:dyDescent="0.2">
      <c r="C26" s="3" t="s">
        <v>13</v>
      </c>
      <c r="D26" s="3" t="s">
        <v>21</v>
      </c>
      <c r="E26" s="1" t="s">
        <v>37</v>
      </c>
      <c r="F26" s="1" t="s">
        <v>20</v>
      </c>
      <c r="G26" s="14">
        <v>-1.9175000000000013</v>
      </c>
      <c r="H26" s="12">
        <v>1.1201041674677268</v>
      </c>
      <c r="I26" s="9">
        <v>0.47099999999999997</v>
      </c>
      <c r="J26" s="9" t="s">
        <v>22</v>
      </c>
      <c r="K26" s="9">
        <f t="shared" si="1"/>
        <v>-3.777678693420274</v>
      </c>
      <c r="L26" s="4"/>
    </row>
    <row r="27" spans="2:13" x14ac:dyDescent="0.2">
      <c r="C27" s="3" t="s">
        <v>13</v>
      </c>
      <c r="D27" s="3" t="s">
        <v>21</v>
      </c>
      <c r="E27" s="1" t="s">
        <v>37</v>
      </c>
      <c r="F27" s="1" t="s">
        <v>14</v>
      </c>
      <c r="G27" s="14">
        <v>-8.3802500000000002</v>
      </c>
      <c r="H27" s="12">
        <v>1.9711431329007334</v>
      </c>
      <c r="I27" s="13">
        <v>9.3200000000000002E-3</v>
      </c>
      <c r="J27" s="9" t="s">
        <v>22</v>
      </c>
      <c r="K27" s="9">
        <f t="shared" si="1"/>
        <v>-333.2012493673277</v>
      </c>
      <c r="L27" s="4"/>
    </row>
    <row r="28" spans="2:13" x14ac:dyDescent="0.2">
      <c r="C28" s="3" t="s">
        <v>13</v>
      </c>
      <c r="D28" s="3" t="s">
        <v>21</v>
      </c>
      <c r="E28" s="1" t="s">
        <v>37</v>
      </c>
      <c r="F28" s="1" t="s">
        <v>15</v>
      </c>
      <c r="G28" s="14">
        <v>-3.9841666666666677</v>
      </c>
      <c r="H28" s="12">
        <v>1.0080791777807387</v>
      </c>
      <c r="I28" s="13">
        <v>3.1199999999999999E-2</v>
      </c>
      <c r="J28" s="9" t="s">
        <v>22</v>
      </c>
      <c r="K28" s="9">
        <f t="shared" si="1"/>
        <v>-15.825362774095019</v>
      </c>
      <c r="L28" s="4"/>
    </row>
    <row r="29" spans="2:13" x14ac:dyDescent="0.2">
      <c r="G29" s="9"/>
      <c r="H29" s="9"/>
      <c r="I29" s="9"/>
      <c r="J29" s="9"/>
      <c r="K29" s="9"/>
      <c r="L29" s="4"/>
    </row>
    <row r="30" spans="2:13" x14ac:dyDescent="0.2">
      <c r="B30" s="2" t="s">
        <v>26</v>
      </c>
      <c r="C30" s="1" t="s">
        <v>27</v>
      </c>
      <c r="D30" s="1" t="s">
        <v>3</v>
      </c>
      <c r="E30" s="1" t="s">
        <v>40</v>
      </c>
      <c r="F30" s="1" t="s">
        <v>19</v>
      </c>
      <c r="G30" s="9">
        <v>-0.82162500000000183</v>
      </c>
      <c r="H30" s="9">
        <v>0.20262534810143046</v>
      </c>
      <c r="I30" s="9">
        <v>3.1E-2</v>
      </c>
      <c r="J30" s="9" t="s">
        <v>22</v>
      </c>
      <c r="K30" s="9">
        <f t="shared" ref="K30:K43" si="3">IF(G30&lt;0,-1/(2^(G30)),2^(G30))</f>
        <v>-1.7673956029366074</v>
      </c>
      <c r="L30" s="4">
        <f>2^G30</f>
        <v>0.56580428192672594</v>
      </c>
      <c r="M30" s="4">
        <f>AVERAGE(L30:L31)</f>
        <v>0.56036662100363877</v>
      </c>
    </row>
    <row r="31" spans="2:13" x14ac:dyDescent="0.2">
      <c r="C31" s="1" t="s">
        <v>27</v>
      </c>
      <c r="D31" s="1" t="s">
        <v>3</v>
      </c>
      <c r="E31" s="1" t="s">
        <v>40</v>
      </c>
      <c r="F31" s="1" t="s">
        <v>20</v>
      </c>
      <c r="G31" s="9">
        <v>-0.8496250000000023</v>
      </c>
      <c r="H31" s="9">
        <v>0.213000162486922</v>
      </c>
      <c r="I31" s="9">
        <v>2E-3</v>
      </c>
      <c r="J31" s="9" t="s">
        <v>22</v>
      </c>
      <c r="K31" s="9">
        <f t="shared" si="3"/>
        <v>-1.8020324616953554</v>
      </c>
      <c r="L31" s="4">
        <f t="shared" ref="L31:L33" si="4">2^G31</f>
        <v>0.55492896008055159</v>
      </c>
    </row>
    <row r="32" spans="2:13" x14ac:dyDescent="0.2">
      <c r="C32" s="1" t="s">
        <v>27</v>
      </c>
      <c r="D32" s="1" t="s">
        <v>3</v>
      </c>
      <c r="E32" s="1" t="s">
        <v>40</v>
      </c>
      <c r="F32" s="1" t="s">
        <v>14</v>
      </c>
      <c r="G32" s="9">
        <v>-0.74712500000000182</v>
      </c>
      <c r="H32" s="9">
        <v>0.28197523736735192</v>
      </c>
      <c r="I32" s="9">
        <v>2.6900000000000001E-3</v>
      </c>
      <c r="J32" s="9" t="s">
        <v>22</v>
      </c>
      <c r="K32" s="9">
        <f t="shared" si="3"/>
        <v>-1.6784446940640863</v>
      </c>
      <c r="L32" s="4">
        <f t="shared" si="4"/>
        <v>0.59578966380992837</v>
      </c>
    </row>
    <row r="33" spans="3:13" x14ac:dyDescent="0.2">
      <c r="C33" s="1" t="s">
        <v>27</v>
      </c>
      <c r="D33" s="1" t="s">
        <v>3</v>
      </c>
      <c r="E33" s="1" t="s">
        <v>40</v>
      </c>
      <c r="F33" s="1" t="s">
        <v>15</v>
      </c>
      <c r="G33" s="9">
        <v>-9.5531250000000032</v>
      </c>
      <c r="H33" s="9">
        <v>1.8451079245938562</v>
      </c>
      <c r="I33" s="9">
        <v>2.9000000000000001E-2</v>
      </c>
      <c r="J33" s="9" t="s">
        <v>22</v>
      </c>
      <c r="K33" s="9">
        <f t="shared" si="3"/>
        <v>-751.23735915113173</v>
      </c>
      <c r="L33" s="4">
        <f t="shared" si="4"/>
        <v>1.3311372069274617E-3</v>
      </c>
    </row>
    <row r="34" spans="3:13" x14ac:dyDescent="0.2">
      <c r="C34" s="1" t="s">
        <v>27</v>
      </c>
      <c r="D34" s="1" t="s">
        <v>3</v>
      </c>
      <c r="E34" s="1" t="s">
        <v>40</v>
      </c>
      <c r="F34" s="1" t="s">
        <v>28</v>
      </c>
      <c r="G34" s="9">
        <v>0.14212500000000078</v>
      </c>
      <c r="H34" s="9">
        <v>0.33239524372912976</v>
      </c>
      <c r="I34" s="9">
        <v>0.189</v>
      </c>
      <c r="J34" s="9" t="s">
        <v>22</v>
      </c>
      <c r="K34" s="9">
        <f t="shared" si="3"/>
        <v>1.1035293494320919</v>
      </c>
      <c r="L34" s="9"/>
    </row>
    <row r="35" spans="3:13" x14ac:dyDescent="0.2">
      <c r="C35" s="1" t="s">
        <v>27</v>
      </c>
      <c r="D35" s="1" t="s">
        <v>3</v>
      </c>
      <c r="E35" s="1" t="s">
        <v>40</v>
      </c>
      <c r="F35" s="1" t="s">
        <v>29</v>
      </c>
      <c r="G35" s="9">
        <v>0.91237499999999905</v>
      </c>
      <c r="H35" s="9">
        <v>0.38103975829905629</v>
      </c>
      <c r="I35" s="9">
        <v>7.6999999999999999E-2</v>
      </c>
      <c r="J35" s="9" t="s">
        <v>22</v>
      </c>
      <c r="K35" s="9">
        <f t="shared" si="3"/>
        <v>1.8821413768216448</v>
      </c>
      <c r="L35" s="9"/>
    </row>
    <row r="36" spans="3:13" x14ac:dyDescent="0.2">
      <c r="C36" s="1" t="s">
        <v>27</v>
      </c>
      <c r="D36" s="1" t="s">
        <v>3</v>
      </c>
      <c r="E36" s="1" t="s">
        <v>40</v>
      </c>
      <c r="F36" s="1" t="s">
        <v>17</v>
      </c>
      <c r="G36" s="9">
        <v>0.20412499999999856</v>
      </c>
      <c r="H36" s="9">
        <v>0.18904129502985564</v>
      </c>
      <c r="I36" s="9">
        <v>0.111</v>
      </c>
      <c r="J36" s="9" t="s">
        <v>22</v>
      </c>
      <c r="K36" s="9">
        <f t="shared" si="3"/>
        <v>1.1519874501320888</v>
      </c>
      <c r="L36" s="9"/>
    </row>
    <row r="37" spans="3:13" x14ac:dyDescent="0.2">
      <c r="C37" s="1" t="s">
        <v>30</v>
      </c>
      <c r="D37" s="1" t="s">
        <v>3</v>
      </c>
      <c r="E37" s="1" t="s">
        <v>40</v>
      </c>
      <c r="F37" s="1" t="s">
        <v>19</v>
      </c>
      <c r="G37" s="9">
        <v>0.19137499999999941</v>
      </c>
      <c r="H37" s="9">
        <v>0.23685240976096336</v>
      </c>
      <c r="I37" s="9">
        <v>0.502</v>
      </c>
      <c r="J37" s="9" t="s">
        <v>22</v>
      </c>
      <c r="K37" s="9">
        <f t="shared" si="3"/>
        <v>1.1418514702289599</v>
      </c>
      <c r="L37" s="9"/>
      <c r="M37" s="4"/>
    </row>
    <row r="38" spans="3:13" x14ac:dyDescent="0.2">
      <c r="C38" s="1" t="s">
        <v>30</v>
      </c>
      <c r="D38" s="1" t="s">
        <v>3</v>
      </c>
      <c r="E38" s="1" t="s">
        <v>39</v>
      </c>
      <c r="F38" s="1" t="s">
        <v>20</v>
      </c>
      <c r="G38" s="9">
        <v>0.19037500000000063</v>
      </c>
      <c r="H38" s="9">
        <v>0.22931508819725316</v>
      </c>
      <c r="I38" s="9">
        <v>0.11700000000000001</v>
      </c>
      <c r="J38" s="9" t="s">
        <v>22</v>
      </c>
      <c r="K38" s="9">
        <f t="shared" si="3"/>
        <v>1.1410602733413773</v>
      </c>
      <c r="L38" s="9"/>
    </row>
    <row r="39" spans="3:13" x14ac:dyDescent="0.2">
      <c r="C39" s="1" t="s">
        <v>30</v>
      </c>
      <c r="D39" s="1" t="s">
        <v>3</v>
      </c>
      <c r="E39" s="1" t="s">
        <v>39</v>
      </c>
      <c r="F39" s="1" t="s">
        <v>14</v>
      </c>
      <c r="G39" s="9">
        <v>-1.6125000000000611E-2</v>
      </c>
      <c r="H39" s="9">
        <v>0.20356726240004486</v>
      </c>
      <c r="I39" s="9">
        <v>0.17599999999999999</v>
      </c>
      <c r="J39" s="9" t="s">
        <v>22</v>
      </c>
      <c r="K39" s="9">
        <f t="shared" si="3"/>
        <v>-1.011239694298558</v>
      </c>
      <c r="L39" s="9"/>
    </row>
    <row r="40" spans="3:13" x14ac:dyDescent="0.2">
      <c r="C40" s="1" t="s">
        <v>30</v>
      </c>
      <c r="D40" s="1" t="s">
        <v>3</v>
      </c>
      <c r="E40" s="1" t="s">
        <v>39</v>
      </c>
      <c r="F40" s="1" t="s">
        <v>15</v>
      </c>
      <c r="G40" s="9">
        <v>-1.0486250000000006</v>
      </c>
      <c r="H40" s="9">
        <v>0.25124516279506653</v>
      </c>
      <c r="I40" s="9">
        <v>0.129</v>
      </c>
      <c r="J40" s="9" t="s">
        <v>22</v>
      </c>
      <c r="K40" s="9">
        <f t="shared" si="3"/>
        <v>-2.0685574126251671</v>
      </c>
      <c r="L40" s="9"/>
    </row>
    <row r="41" spans="3:13" x14ac:dyDescent="0.2">
      <c r="C41" s="1" t="s">
        <v>30</v>
      </c>
      <c r="D41" s="1" t="s">
        <v>3</v>
      </c>
      <c r="E41" s="1" t="s">
        <v>39</v>
      </c>
      <c r="F41" s="1" t="s">
        <v>28</v>
      </c>
      <c r="G41" s="9">
        <v>-0.18187499999999979</v>
      </c>
      <c r="H41" s="9">
        <v>0.1449486532171313</v>
      </c>
      <c r="I41" s="9">
        <v>0.16800000000000001</v>
      </c>
      <c r="J41" s="9" t="s">
        <v>22</v>
      </c>
      <c r="K41" s="9">
        <f t="shared" si="3"/>
        <v>-1.1343571961164471</v>
      </c>
      <c r="L41" s="9"/>
    </row>
    <row r="42" spans="3:13" x14ac:dyDescent="0.2">
      <c r="C42" s="1" t="s">
        <v>30</v>
      </c>
      <c r="D42" s="1" t="s">
        <v>3</v>
      </c>
      <c r="E42" s="1" t="s">
        <v>39</v>
      </c>
      <c r="F42" s="1" t="s">
        <v>29</v>
      </c>
      <c r="G42" s="9">
        <v>0.3253749999999993</v>
      </c>
      <c r="H42" s="9">
        <v>0.30905292749975716</v>
      </c>
      <c r="I42" s="9">
        <v>0.129</v>
      </c>
      <c r="J42" s="9" t="s">
        <v>22</v>
      </c>
      <c r="K42" s="9">
        <f t="shared" si="3"/>
        <v>1.2529900862540519</v>
      </c>
      <c r="L42" s="9"/>
    </row>
    <row r="43" spans="3:13" x14ac:dyDescent="0.2">
      <c r="C43" s="1" t="s">
        <v>30</v>
      </c>
      <c r="D43" s="1" t="s">
        <v>3</v>
      </c>
      <c r="E43" s="1" t="s">
        <v>39</v>
      </c>
      <c r="F43" s="1" t="s">
        <v>17</v>
      </c>
      <c r="G43" s="9">
        <v>-0.23187500000000028</v>
      </c>
      <c r="H43" s="9">
        <v>0.23428083698929333</v>
      </c>
      <c r="I43" s="9">
        <v>0.246</v>
      </c>
      <c r="J43" s="9" t="s">
        <v>22</v>
      </c>
      <c r="K43" s="9">
        <f t="shared" si="3"/>
        <v>-1.1743602162464126</v>
      </c>
      <c r="L43" s="9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Montoro</dc:creator>
  <cp:lastModifiedBy>Adam</cp:lastModifiedBy>
  <dcterms:created xsi:type="dcterms:W3CDTF">2018-06-01T06:36:04Z</dcterms:created>
  <dcterms:modified xsi:type="dcterms:W3CDTF">2018-06-08T00:32:24Z</dcterms:modified>
</cp:coreProperties>
</file>