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kirTnimov/Dropbox/Stapled ribosome 2017/Manuscript/Stapled MS revision 1/submission/Rebuttal/Supplementary_data and SI/"/>
    </mc:Choice>
  </mc:AlternateContent>
  <xr:revisionPtr revIDLastSave="0" documentId="13_ncr:1_{458C6C56-7950-F34B-96EC-26E9274693CE}" xr6:coauthVersionLast="36" xr6:coauthVersionMax="36" xr10:uidLastSave="{00000000-0000-0000-0000-000000000000}"/>
  <bookViews>
    <workbookView xWindow="3680" yWindow="520" windowWidth="30520" windowHeight="15440" xr2:uid="{4A28BBDF-5559-5949-8FE0-986EAD70E67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3" i="1" l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<sst xmlns="http://schemas.openxmlformats.org/spreadsheetml/2006/main" count="100" uniqueCount="92">
  <si>
    <t>d0d0</t>
  </si>
  <si>
    <t>d0d1</t>
  </si>
  <si>
    <t>d0d2</t>
  </si>
  <si>
    <t>d0d3</t>
  </si>
  <si>
    <t>d0d4</t>
  </si>
  <si>
    <t>d0d5</t>
  </si>
  <si>
    <t>d0d6</t>
  </si>
  <si>
    <t>d0d7</t>
  </si>
  <si>
    <t>d0d8</t>
  </si>
  <si>
    <t>d1d0</t>
  </si>
  <si>
    <t>d1d1</t>
  </si>
  <si>
    <t>d1d2</t>
  </si>
  <si>
    <t>d1d3</t>
  </si>
  <si>
    <t>d1d4</t>
  </si>
  <si>
    <t>d1d5</t>
  </si>
  <si>
    <t>d1d6</t>
  </si>
  <si>
    <t>d1d7</t>
  </si>
  <si>
    <t>d1d8</t>
  </si>
  <si>
    <t>d2d0</t>
  </si>
  <si>
    <t>d2d1</t>
  </si>
  <si>
    <t>d2d2</t>
  </si>
  <si>
    <t>d2d3</t>
  </si>
  <si>
    <t>d2d4</t>
  </si>
  <si>
    <t>d2d5</t>
  </si>
  <si>
    <t>d2d6</t>
  </si>
  <si>
    <t>d2d7</t>
  </si>
  <si>
    <t>d2d8</t>
  </si>
  <si>
    <t>d3d0</t>
  </si>
  <si>
    <t>d3d1</t>
  </si>
  <si>
    <t>d3d2</t>
  </si>
  <si>
    <t>d3d3</t>
  </si>
  <si>
    <t>d3d4</t>
  </si>
  <si>
    <t>d3d5</t>
  </si>
  <si>
    <t>d3d6</t>
  </si>
  <si>
    <t>d3d7</t>
  </si>
  <si>
    <t>d3d8</t>
  </si>
  <si>
    <t>d4d0</t>
  </si>
  <si>
    <t>d4d1</t>
  </si>
  <si>
    <t>d4d2</t>
  </si>
  <si>
    <t>d4d3</t>
  </si>
  <si>
    <t>d4d4</t>
  </si>
  <si>
    <t>d4d5</t>
  </si>
  <si>
    <t>d4d6</t>
  </si>
  <si>
    <t>d4d7</t>
  </si>
  <si>
    <t>d4d8</t>
  </si>
  <si>
    <t>d5d0</t>
  </si>
  <si>
    <t>d5d1</t>
  </si>
  <si>
    <t>d5d2</t>
  </si>
  <si>
    <t>d5d3</t>
  </si>
  <si>
    <t>d5d4</t>
  </si>
  <si>
    <t>d5d5</t>
  </si>
  <si>
    <t>d5d6</t>
  </si>
  <si>
    <t>d5d7</t>
  </si>
  <si>
    <t>d5d8</t>
  </si>
  <si>
    <t>p1d0</t>
  </si>
  <si>
    <t>p1d1</t>
  </si>
  <si>
    <t>p1d2</t>
  </si>
  <si>
    <t>p1d3</t>
  </si>
  <si>
    <t>p1d4</t>
  </si>
  <si>
    <t>p1d5</t>
  </si>
  <si>
    <t>p1d6</t>
  </si>
  <si>
    <t>p1d7</t>
  </si>
  <si>
    <t>p1d8</t>
  </si>
  <si>
    <t>p2d0</t>
  </si>
  <si>
    <t>p2d1</t>
  </si>
  <si>
    <t>p2d2</t>
  </si>
  <si>
    <t>p2d3</t>
  </si>
  <si>
    <t>p2d4</t>
  </si>
  <si>
    <t>p2d5</t>
  </si>
  <si>
    <t>p2d6</t>
  </si>
  <si>
    <t>p2d7</t>
  </si>
  <si>
    <t>p3d0</t>
  </si>
  <si>
    <t>p3d1</t>
  </si>
  <si>
    <t>p3d2</t>
  </si>
  <si>
    <t>p3d3</t>
  </si>
  <si>
    <t>p3d4</t>
  </si>
  <si>
    <t>p3d5</t>
  </si>
  <si>
    <t>p3d6</t>
  </si>
  <si>
    <t>p3d7</t>
  </si>
  <si>
    <t>p3d8</t>
  </si>
  <si>
    <t xml:space="preserve">O-stapled ribosome variant </t>
  </si>
  <si>
    <t xml:space="preserve">Activity of MS2-tagged variant </t>
  </si>
  <si>
    <t>Replicate 1</t>
  </si>
  <si>
    <t>Replicate 2</t>
  </si>
  <si>
    <t>Replicate 3</t>
  </si>
  <si>
    <t>Replicate 4</t>
  </si>
  <si>
    <t>Replicate 5</t>
  </si>
  <si>
    <t>Replicate 6</t>
  </si>
  <si>
    <t>Average</t>
  </si>
  <si>
    <t>Standard Deviation</t>
  </si>
  <si>
    <t xml:space="preserve">Activity of intact variant </t>
  </si>
  <si>
    <t>In vivo ribosome activities were measured from GFP production from an orthogonal sfGFP150TAG (O-sfGFP150TAG) reporter in cells expressing an intact or MS2-tagged linker length variant of O-ribo(h44H101) and the M. mazei pyrrolysyl-tRNA synthetase/tRNACUA (encoded by PylS/pylT) in the presence of 1 mM BocK. GFP fluorescence was normalized to that produced from a non-stapled O-ribosome.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</si>
</sst>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D9B0C-E387-1347-BB19-B0F0AEBC9D77}">
  <dimension ref="A1:Q83"/>
  <sheetViews>
    <sheetView tabSelected="1" zoomScale="111" zoomScaleNormal="74" workbookViewId="0">
      <selection activeCell="A16" sqref="A16"/>
    </sheetView>
  </sheetViews>
  <sheetFormatPr baseColWidth="10" defaultRowHeight="16" x14ac:dyDescent="0.2"/>
  <cols>
    <col min="1" max="1" width="27.6640625" style="1" bestFit="1" customWidth="1"/>
    <col min="2" max="7" width="10.5" style="1" bestFit="1" customWidth="1"/>
    <col min="8" max="8" width="7.83203125" style="1" bestFit="1" customWidth="1"/>
    <col min="9" max="9" width="17.33203125" style="1" bestFit="1" customWidth="1"/>
    <col min="10" max="15" width="10.5" style="1" bestFit="1" customWidth="1"/>
    <col min="16" max="16" width="7.83203125" style="1" bestFit="1" customWidth="1"/>
    <col min="17" max="17" width="17.33203125" style="1" bestFit="1" customWidth="1"/>
    <col min="18" max="16384" width="10.83203125" style="1"/>
  </cols>
  <sheetData>
    <row r="1" spans="1:17" ht="43" customHeight="1" thickBot="1" x14ac:dyDescent="0.25">
      <c r="A1" s="11" t="s">
        <v>91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x14ac:dyDescent="0.2">
      <c r="A2" s="10" t="s">
        <v>80</v>
      </c>
      <c r="B2" s="7" t="s">
        <v>81</v>
      </c>
      <c r="C2" s="8"/>
      <c r="D2" s="8"/>
      <c r="E2" s="8"/>
      <c r="F2" s="8"/>
      <c r="G2" s="8"/>
      <c r="H2" s="8"/>
      <c r="I2" s="9"/>
      <c r="J2" s="7" t="s">
        <v>90</v>
      </c>
      <c r="K2" s="8"/>
      <c r="L2" s="8"/>
      <c r="M2" s="8"/>
      <c r="N2" s="8"/>
      <c r="O2" s="8"/>
      <c r="P2" s="8"/>
      <c r="Q2" s="9"/>
    </row>
    <row r="3" spans="1:17" x14ac:dyDescent="0.2">
      <c r="A3" s="10"/>
      <c r="B3" s="5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3" t="s">
        <v>88</v>
      </c>
      <c r="I3" s="6" t="s">
        <v>89</v>
      </c>
      <c r="J3" s="5" t="s">
        <v>82</v>
      </c>
      <c r="K3" s="2" t="s">
        <v>83</v>
      </c>
      <c r="L3" s="2" t="s">
        <v>84</v>
      </c>
      <c r="M3" s="2" t="s">
        <v>85</v>
      </c>
      <c r="N3" s="2" t="s">
        <v>86</v>
      </c>
      <c r="O3" s="2" t="s">
        <v>87</v>
      </c>
      <c r="P3" s="3" t="s">
        <v>88</v>
      </c>
      <c r="Q3" s="6" t="s">
        <v>89</v>
      </c>
    </row>
    <row r="4" spans="1:17" x14ac:dyDescent="0.2">
      <c r="A4" s="4" t="s">
        <v>0</v>
      </c>
      <c r="B4" s="14">
        <v>33.663391739868217</v>
      </c>
      <c r="C4" s="15">
        <v>29.28070567811988</v>
      </c>
      <c r="D4" s="15">
        <v>27.88964608512568</v>
      </c>
      <c r="E4" s="15">
        <v>31.51464095903923</v>
      </c>
      <c r="F4" s="15">
        <v>33.020833844376781</v>
      </c>
      <c r="G4" s="15">
        <v>36.083165852946927</v>
      </c>
      <c r="H4" s="15">
        <f>AVERAGE(B4:G4)</f>
        <v>31.908730693246117</v>
      </c>
      <c r="I4" s="13">
        <f>_xlfn.STDEV.P(B4:G4)</f>
        <v>2.7372851817022759</v>
      </c>
      <c r="J4" s="14">
        <v>31.99</v>
      </c>
      <c r="K4" s="15">
        <v>13.45</v>
      </c>
      <c r="L4" s="15">
        <v>36.409999999999997</v>
      </c>
      <c r="M4" s="15">
        <v>30.91</v>
      </c>
      <c r="N4" s="15">
        <v>37.1</v>
      </c>
      <c r="O4" s="15">
        <v>33.119999999999997</v>
      </c>
      <c r="P4" s="15">
        <v>30.496666666666666</v>
      </c>
      <c r="Q4" s="13">
        <v>7.9419050331488785</v>
      </c>
    </row>
    <row r="5" spans="1:17" x14ac:dyDescent="0.2">
      <c r="A5" s="4" t="s">
        <v>1</v>
      </c>
      <c r="B5" s="14">
        <v>49.807735758827583</v>
      </c>
      <c r="C5" s="15">
        <v>50.631463342023217</v>
      </c>
      <c r="D5" s="15">
        <v>21.771710882734212</v>
      </c>
      <c r="E5" s="15">
        <v>50.511735004742953</v>
      </c>
      <c r="F5" s="15">
        <v>58.449139532352035</v>
      </c>
      <c r="G5" s="15">
        <v>57.924006312904552</v>
      </c>
      <c r="H5" s="15">
        <f t="shared" ref="H5:H68" si="0">AVERAGE(B5:G5)</f>
        <v>48.182631805597424</v>
      </c>
      <c r="I5" s="13">
        <f t="shared" ref="I5:I68" si="1">_xlfn.STDEV.P(B5:G5)</f>
        <v>12.328116662422033</v>
      </c>
      <c r="J5" s="14">
        <v>45.56</v>
      </c>
      <c r="K5" s="15">
        <v>47.76</v>
      </c>
      <c r="L5" s="15">
        <v>55.96</v>
      </c>
      <c r="M5" s="15">
        <v>60.7</v>
      </c>
      <c r="N5" s="15">
        <v>69.56</v>
      </c>
      <c r="O5" s="15">
        <v>65.3</v>
      </c>
      <c r="P5" s="15">
        <v>57.473333333333336</v>
      </c>
      <c r="Q5" s="13">
        <v>8.7208766124104944</v>
      </c>
    </row>
    <row r="6" spans="1:17" x14ac:dyDescent="0.2">
      <c r="A6" s="4" t="s">
        <v>2</v>
      </c>
      <c r="B6" s="14">
        <v>49.249859727227374</v>
      </c>
      <c r="C6" s="15">
        <v>41.117810457886748</v>
      </c>
      <c r="D6" s="15">
        <v>43.06063837392179</v>
      </c>
      <c r="E6" s="15">
        <v>48.93414652544449</v>
      </c>
      <c r="F6" s="15">
        <v>50.891066850087277</v>
      </c>
      <c r="G6" s="15">
        <v>51.514988696104361</v>
      </c>
      <c r="H6" s="15">
        <f t="shared" si="0"/>
        <v>47.461418438445342</v>
      </c>
      <c r="I6" s="13">
        <f t="shared" si="1"/>
        <v>3.9405921236582993</v>
      </c>
      <c r="J6" s="14">
        <v>60.78</v>
      </c>
      <c r="K6" s="15">
        <v>61.56</v>
      </c>
      <c r="L6" s="15">
        <v>69.239999999999995</v>
      </c>
      <c r="M6" s="15">
        <v>54.06</v>
      </c>
      <c r="N6" s="15">
        <v>61.94</v>
      </c>
      <c r="O6" s="15">
        <v>56.46</v>
      </c>
      <c r="P6" s="15">
        <v>60.673333333333325</v>
      </c>
      <c r="Q6" s="13">
        <v>4.7832717766073953</v>
      </c>
    </row>
    <row r="7" spans="1:17" x14ac:dyDescent="0.2">
      <c r="A7" s="4" t="s">
        <v>3</v>
      </c>
      <c r="B7" s="14">
        <v>55.377446465818046</v>
      </c>
      <c r="C7" s="15">
        <v>51.404825666266319</v>
      </c>
      <c r="D7" s="15">
        <v>51.489211235748456</v>
      </c>
      <c r="E7" s="15">
        <v>57.449742524731882</v>
      </c>
      <c r="F7" s="15">
        <v>57.854264249820417</v>
      </c>
      <c r="G7" s="15">
        <v>58.730062583028584</v>
      </c>
      <c r="H7" s="15">
        <f t="shared" si="0"/>
        <v>55.384258787568946</v>
      </c>
      <c r="I7" s="13">
        <f t="shared" si="1"/>
        <v>2.9599798111738189</v>
      </c>
      <c r="J7" s="14">
        <v>61.94</v>
      </c>
      <c r="K7" s="15">
        <v>48.56</v>
      </c>
      <c r="L7" s="15">
        <v>57.57</v>
      </c>
      <c r="M7" s="15">
        <v>47.52</v>
      </c>
      <c r="N7" s="15">
        <v>48.97</v>
      </c>
      <c r="O7" s="15">
        <v>45.65</v>
      </c>
      <c r="P7" s="15">
        <v>51.701666666666661</v>
      </c>
      <c r="Q7" s="13">
        <v>5.9259581972501492</v>
      </c>
    </row>
    <row r="8" spans="1:17" x14ac:dyDescent="0.2">
      <c r="A8" s="4" t="s">
        <v>4</v>
      </c>
      <c r="B8" s="14">
        <v>12.513875337134268</v>
      </c>
      <c r="C8" s="15">
        <v>12.439327413978694</v>
      </c>
      <c r="D8" s="15">
        <v>11.051177791436551</v>
      </c>
      <c r="E8" s="15">
        <v>14.058595365069051</v>
      </c>
      <c r="F8" s="15">
        <v>13.591602372111877</v>
      </c>
      <c r="G8" s="15">
        <v>15.361595253073684</v>
      </c>
      <c r="H8" s="15">
        <f t="shared" si="0"/>
        <v>13.169362255467355</v>
      </c>
      <c r="I8" s="13">
        <f t="shared" si="1"/>
        <v>1.3677370086304568</v>
      </c>
      <c r="J8" s="14">
        <v>46.05</v>
      </c>
      <c r="K8" s="15">
        <v>46.72</v>
      </c>
      <c r="L8" s="15">
        <v>52.01</v>
      </c>
      <c r="M8" s="15">
        <v>54.7</v>
      </c>
      <c r="N8" s="15">
        <v>49.74</v>
      </c>
      <c r="O8" s="15">
        <v>46.79</v>
      </c>
      <c r="P8" s="15">
        <v>49.335000000000008</v>
      </c>
      <c r="Q8" s="13">
        <v>3.1677897131385908</v>
      </c>
    </row>
    <row r="9" spans="1:17" x14ac:dyDescent="0.2">
      <c r="A9" s="4" t="s">
        <v>5</v>
      </c>
      <c r="B9" s="14">
        <v>80.803114509039247</v>
      </c>
      <c r="C9" s="15">
        <v>68.843788167565862</v>
      </c>
      <c r="D9" s="15">
        <v>71.702742018258419</v>
      </c>
      <c r="E9" s="15">
        <v>82.048473372980524</v>
      </c>
      <c r="F9" s="15">
        <v>86.644701190060829</v>
      </c>
      <c r="G9" s="15">
        <v>74.750880431551252</v>
      </c>
      <c r="H9" s="15">
        <f t="shared" si="0"/>
        <v>77.465616614909351</v>
      </c>
      <c r="I9" s="13">
        <f t="shared" si="1"/>
        <v>6.2090458718642072</v>
      </c>
      <c r="J9" s="14">
        <v>80.63</v>
      </c>
      <c r="K9" s="15">
        <v>79.739999999999995</v>
      </c>
      <c r="L9" s="15">
        <v>90.24</v>
      </c>
      <c r="M9" s="15">
        <v>83.59</v>
      </c>
      <c r="N9" s="15">
        <v>86.05</v>
      </c>
      <c r="O9" s="15">
        <v>70.209999999999994</v>
      </c>
      <c r="P9" s="15">
        <v>81.743333333333339</v>
      </c>
      <c r="Q9" s="13">
        <v>6.2238992779625084</v>
      </c>
    </row>
    <row r="10" spans="1:17" x14ac:dyDescent="0.2">
      <c r="A10" s="4" t="s">
        <v>6</v>
      </c>
      <c r="B10" s="14">
        <v>82.566977584089301</v>
      </c>
      <c r="C10" s="15">
        <v>82.426163314289226</v>
      </c>
      <c r="D10" s="15">
        <v>79.9084416622227</v>
      </c>
      <c r="E10" s="15">
        <v>92.375208976470546</v>
      </c>
      <c r="F10" s="15">
        <v>101.70066349783096</v>
      </c>
      <c r="G10" s="15">
        <v>85.89619488229836</v>
      </c>
      <c r="H10" s="15">
        <f t="shared" si="0"/>
        <v>87.478941652866851</v>
      </c>
      <c r="I10" s="13">
        <f t="shared" si="1"/>
        <v>7.4800437090920759</v>
      </c>
      <c r="J10" s="14">
        <v>89.97</v>
      </c>
      <c r="K10" s="15">
        <v>89.91</v>
      </c>
      <c r="L10" s="15">
        <v>94.35</v>
      </c>
      <c r="M10" s="15">
        <v>122.19</v>
      </c>
      <c r="N10" s="15">
        <v>94.49</v>
      </c>
      <c r="O10" s="15">
        <v>77.06</v>
      </c>
      <c r="P10" s="15">
        <v>94.661666666666676</v>
      </c>
      <c r="Q10" s="13">
        <v>13.615827085499491</v>
      </c>
    </row>
    <row r="11" spans="1:17" x14ac:dyDescent="0.2">
      <c r="A11" s="4" t="s">
        <v>7</v>
      </c>
      <c r="B11" s="14">
        <v>71.960080050677206</v>
      </c>
      <c r="C11" s="15">
        <v>67.178984469189459</v>
      </c>
      <c r="D11" s="15">
        <v>73.49770750080009</v>
      </c>
      <c r="E11" s="15">
        <v>81.309140048598948</v>
      </c>
      <c r="F11" s="15">
        <v>86.02368435842827</v>
      </c>
      <c r="G11" s="15">
        <v>81.510020496088444</v>
      </c>
      <c r="H11" s="15">
        <f t="shared" si="0"/>
        <v>76.913269487297072</v>
      </c>
      <c r="I11" s="13">
        <f t="shared" si="1"/>
        <v>6.5116550769251891</v>
      </c>
      <c r="J11" s="14">
        <v>82.12</v>
      </c>
      <c r="K11" s="15">
        <v>81.14</v>
      </c>
      <c r="L11" s="15">
        <v>90.59</v>
      </c>
      <c r="M11" s="15">
        <v>84.45</v>
      </c>
      <c r="N11" s="15">
        <v>88.72</v>
      </c>
      <c r="O11" s="15">
        <v>75.8</v>
      </c>
      <c r="P11" s="15">
        <v>83.803333333333327</v>
      </c>
      <c r="Q11" s="13">
        <v>4.9097001492510284</v>
      </c>
    </row>
    <row r="12" spans="1:17" x14ac:dyDescent="0.2">
      <c r="A12" s="4" t="s">
        <v>8</v>
      </c>
      <c r="B12" s="14">
        <v>70.573452584865535</v>
      </c>
      <c r="C12" s="15">
        <v>76.94697647150744</v>
      </c>
      <c r="D12" s="15">
        <v>77.242504915885263</v>
      </c>
      <c r="E12" s="15">
        <v>96.085278843006108</v>
      </c>
      <c r="F12" s="15">
        <v>101.98004272349314</v>
      </c>
      <c r="G12" s="15">
        <v>94.927503698435999</v>
      </c>
      <c r="H12" s="15">
        <f t="shared" si="0"/>
        <v>86.29262653953225</v>
      </c>
      <c r="I12" s="13">
        <f t="shared" si="1"/>
        <v>11.781981126765304</v>
      </c>
      <c r="J12" s="14">
        <v>52.12</v>
      </c>
      <c r="K12" s="15">
        <v>68.84</v>
      </c>
      <c r="L12" s="15">
        <v>67.150000000000006</v>
      </c>
      <c r="M12" s="15">
        <v>53.92</v>
      </c>
      <c r="N12" s="15">
        <v>119.45</v>
      </c>
      <c r="O12" s="15">
        <v>96.94</v>
      </c>
      <c r="P12" s="15">
        <v>76.403333333333336</v>
      </c>
      <c r="Q12" s="13">
        <v>24.196345913289367</v>
      </c>
    </row>
    <row r="13" spans="1:17" x14ac:dyDescent="0.2">
      <c r="A13" s="4" t="s">
        <v>9</v>
      </c>
      <c r="B13" s="14">
        <v>33.602320836252922</v>
      </c>
      <c r="C13" s="15">
        <v>31.022041915576558</v>
      </c>
      <c r="D13" s="15">
        <v>29.038465483644099</v>
      </c>
      <c r="E13" s="15">
        <v>31.728688001338224</v>
      </c>
      <c r="F13" s="15">
        <v>36.838413938990819</v>
      </c>
      <c r="G13" s="15">
        <v>37.621353441850566</v>
      </c>
      <c r="H13" s="15">
        <f t="shared" si="0"/>
        <v>33.308547269608866</v>
      </c>
      <c r="I13" s="13">
        <f t="shared" si="1"/>
        <v>3.0850234788891968</v>
      </c>
      <c r="J13" s="14">
        <v>28.24</v>
      </c>
      <c r="K13" s="15">
        <v>38.72</v>
      </c>
      <c r="L13" s="15">
        <v>36.909999999999997</v>
      </c>
      <c r="M13" s="15">
        <v>30.35</v>
      </c>
      <c r="N13" s="15">
        <v>43.6</v>
      </c>
      <c r="O13" s="15">
        <v>40.11</v>
      </c>
      <c r="P13" s="15">
        <v>36.321666666666665</v>
      </c>
      <c r="Q13" s="13">
        <v>5.3913183813320416</v>
      </c>
    </row>
    <row r="14" spans="1:17" x14ac:dyDescent="0.2">
      <c r="A14" s="4" t="s">
        <v>10</v>
      </c>
      <c r="B14" s="14">
        <v>45.491782421234426</v>
      </c>
      <c r="C14" s="15">
        <v>42.515332126045365</v>
      </c>
      <c r="D14" s="15">
        <v>53.169398948597589</v>
      </c>
      <c r="E14" s="15">
        <v>47.630314195562647</v>
      </c>
      <c r="F14" s="15">
        <v>50.008195889755882</v>
      </c>
      <c r="G14" s="15">
        <v>56.403165244601929</v>
      </c>
      <c r="H14" s="15">
        <f t="shared" si="0"/>
        <v>49.203031470966302</v>
      </c>
      <c r="I14" s="13">
        <f t="shared" si="1"/>
        <v>4.6403020507414015</v>
      </c>
      <c r="J14" s="14">
        <v>40.11</v>
      </c>
      <c r="K14" s="15">
        <v>41.56</v>
      </c>
      <c r="L14" s="15">
        <v>54</v>
      </c>
      <c r="M14" s="15">
        <v>43.91</v>
      </c>
      <c r="N14" s="15">
        <v>44.66</v>
      </c>
      <c r="O14" s="15">
        <v>43.28</v>
      </c>
      <c r="P14" s="15">
        <v>44.586666666666666</v>
      </c>
      <c r="Q14" s="13">
        <v>4.4718141980880892</v>
      </c>
    </row>
    <row r="15" spans="1:17" x14ac:dyDescent="0.2">
      <c r="A15" s="4" t="s">
        <v>11</v>
      </c>
      <c r="B15" s="14">
        <v>57.555558372319737</v>
      </c>
      <c r="C15" s="15">
        <v>49.980805220450925</v>
      </c>
      <c r="D15" s="15">
        <v>58.727056497665828</v>
      </c>
      <c r="E15" s="15">
        <v>63.24396828888451</v>
      </c>
      <c r="F15" s="15">
        <v>58.111291123890297</v>
      </c>
      <c r="G15" s="15">
        <v>65.13515634331209</v>
      </c>
      <c r="H15" s="15">
        <f t="shared" si="0"/>
        <v>58.792305974420564</v>
      </c>
      <c r="I15" s="13">
        <f t="shared" si="1"/>
        <v>4.8250937305841539</v>
      </c>
      <c r="J15" s="14">
        <v>52.63</v>
      </c>
      <c r="K15" s="15">
        <v>51.55</v>
      </c>
      <c r="L15" s="15">
        <v>61.95</v>
      </c>
      <c r="M15" s="15">
        <v>57.85</v>
      </c>
      <c r="N15" s="15">
        <v>56.6</v>
      </c>
      <c r="O15" s="15">
        <v>48.69</v>
      </c>
      <c r="P15" s="15">
        <v>54.87833333333333</v>
      </c>
      <c r="Q15" s="13">
        <v>4.4013574295008393</v>
      </c>
    </row>
    <row r="16" spans="1:17" x14ac:dyDescent="0.2">
      <c r="A16" s="4" t="s">
        <v>12</v>
      </c>
      <c r="B16" s="14">
        <v>57.079719973699447</v>
      </c>
      <c r="C16" s="15">
        <v>52.172517021944309</v>
      </c>
      <c r="D16" s="15">
        <v>51.452769638202845</v>
      </c>
      <c r="E16" s="15">
        <v>55.674567731089923</v>
      </c>
      <c r="F16" s="15">
        <v>58.028150192133779</v>
      </c>
      <c r="G16" s="15">
        <v>64.533757499903871</v>
      </c>
      <c r="H16" s="15">
        <f t="shared" si="0"/>
        <v>56.490247009495697</v>
      </c>
      <c r="I16" s="13">
        <f t="shared" si="1"/>
        <v>4.3223255465260531</v>
      </c>
      <c r="J16" s="14">
        <v>93.17</v>
      </c>
      <c r="K16" s="15">
        <v>47.18</v>
      </c>
      <c r="L16" s="15">
        <v>55.27</v>
      </c>
      <c r="M16" s="15">
        <v>55.98</v>
      </c>
      <c r="N16" s="15">
        <v>41.62</v>
      </c>
      <c r="O16" s="15">
        <v>39.43</v>
      </c>
      <c r="P16" s="15">
        <v>55.441666666666663</v>
      </c>
      <c r="Q16" s="13">
        <v>17.978753587375188</v>
      </c>
    </row>
    <row r="17" spans="1:17" x14ac:dyDescent="0.2">
      <c r="A17" s="4" t="s">
        <v>13</v>
      </c>
      <c r="B17" s="14">
        <v>12.010040218794572</v>
      </c>
      <c r="C17" s="15">
        <v>10.659762310973596</v>
      </c>
      <c r="D17" s="15">
        <v>11.076517080132543</v>
      </c>
      <c r="E17" s="15">
        <v>11.949178138301871</v>
      </c>
      <c r="F17" s="15">
        <v>11.640274002713724</v>
      </c>
      <c r="G17" s="15">
        <v>11.179856191448534</v>
      </c>
      <c r="H17" s="15">
        <f t="shared" si="0"/>
        <v>11.419271323727473</v>
      </c>
      <c r="I17" s="13">
        <f t="shared" si="1"/>
        <v>0.48824606520877867</v>
      </c>
      <c r="J17" s="14">
        <v>4.41</v>
      </c>
      <c r="K17" s="15">
        <v>3.38</v>
      </c>
      <c r="L17" s="15">
        <v>4.09</v>
      </c>
      <c r="M17" s="15">
        <v>4.1100000000000003</v>
      </c>
      <c r="N17" s="15">
        <v>4.71</v>
      </c>
      <c r="O17" s="15">
        <v>2.59</v>
      </c>
      <c r="P17" s="15">
        <v>3.8816666666666664</v>
      </c>
      <c r="Q17" s="13">
        <v>0.70485025990552752</v>
      </c>
    </row>
    <row r="18" spans="1:17" x14ac:dyDescent="0.2">
      <c r="A18" s="4" t="s">
        <v>14</v>
      </c>
      <c r="B18" s="14">
        <v>73.632912262617623</v>
      </c>
      <c r="C18" s="15">
        <v>66.752816085255731</v>
      </c>
      <c r="D18" s="15">
        <v>64.054962818890559</v>
      </c>
      <c r="E18" s="15">
        <v>81.719424398897971</v>
      </c>
      <c r="F18" s="15">
        <v>84.005285413658839</v>
      </c>
      <c r="G18" s="15">
        <v>72.30930112177667</v>
      </c>
      <c r="H18" s="15">
        <f t="shared" si="0"/>
        <v>73.745783683516223</v>
      </c>
      <c r="I18" s="13">
        <f t="shared" si="1"/>
        <v>7.2310228526953635</v>
      </c>
      <c r="J18" s="14">
        <v>73.22</v>
      </c>
      <c r="K18" s="15">
        <v>69.569999999999993</v>
      </c>
      <c r="L18" s="15">
        <v>84.63</v>
      </c>
      <c r="M18" s="15">
        <v>81.02</v>
      </c>
      <c r="N18" s="15">
        <v>80.14</v>
      </c>
      <c r="O18" s="15">
        <v>64.930000000000007</v>
      </c>
      <c r="P18" s="15">
        <v>75.584999999999994</v>
      </c>
      <c r="Q18" s="13">
        <v>6.9210036603563969</v>
      </c>
    </row>
    <row r="19" spans="1:17" x14ac:dyDescent="0.2">
      <c r="A19" s="4" t="s">
        <v>15</v>
      </c>
      <c r="B19" s="14">
        <v>78.29784614861876</v>
      </c>
      <c r="C19" s="15">
        <v>73.385185446025318</v>
      </c>
      <c r="D19" s="15">
        <v>68.991081789807595</v>
      </c>
      <c r="E19" s="15">
        <v>79.41861964002365</v>
      </c>
      <c r="F19" s="15">
        <v>85.174749346185635</v>
      </c>
      <c r="G19" s="15">
        <v>80.894094139823963</v>
      </c>
      <c r="H19" s="15">
        <f t="shared" si="0"/>
        <v>77.693596085080827</v>
      </c>
      <c r="I19" s="13">
        <f t="shared" si="1"/>
        <v>5.2257028811619932</v>
      </c>
      <c r="J19" s="14">
        <v>66.180000000000007</v>
      </c>
      <c r="K19" s="15">
        <v>67.34</v>
      </c>
      <c r="L19" s="15">
        <v>74.88</v>
      </c>
      <c r="M19" s="15">
        <v>66.59</v>
      </c>
      <c r="N19" s="15">
        <v>69.77</v>
      </c>
      <c r="O19" s="15">
        <v>62.62</v>
      </c>
      <c r="P19" s="15">
        <v>67.896666666666661</v>
      </c>
      <c r="Q19" s="13">
        <v>3.7657166943653908</v>
      </c>
    </row>
    <row r="20" spans="1:17" x14ac:dyDescent="0.2">
      <c r="A20" s="4" t="s">
        <v>16</v>
      </c>
      <c r="B20" s="14">
        <v>66.692640372486935</v>
      </c>
      <c r="C20" s="15">
        <v>71.040711151642526</v>
      </c>
      <c r="D20" s="15">
        <v>74.367999728700909</v>
      </c>
      <c r="E20" s="15">
        <v>77.509826017637479</v>
      </c>
      <c r="F20" s="15">
        <v>79.183844007984135</v>
      </c>
      <c r="G20" s="15">
        <v>81.593543488857961</v>
      </c>
      <c r="H20" s="15">
        <f t="shared" si="0"/>
        <v>75.06476079455166</v>
      </c>
      <c r="I20" s="13">
        <f t="shared" si="1"/>
        <v>5.0388663706372521</v>
      </c>
      <c r="J20" s="14">
        <v>77.89</v>
      </c>
      <c r="K20" s="15">
        <v>77.010000000000005</v>
      </c>
      <c r="L20" s="15">
        <v>80.77</v>
      </c>
      <c r="M20" s="15">
        <v>80</v>
      </c>
      <c r="N20" s="15">
        <v>82.78</v>
      </c>
      <c r="O20" s="15">
        <v>68.81</v>
      </c>
      <c r="P20" s="15">
        <v>77.876666666666679</v>
      </c>
      <c r="Q20" s="13">
        <v>4.4698682555778095</v>
      </c>
    </row>
    <row r="21" spans="1:17" x14ac:dyDescent="0.2">
      <c r="A21" s="4" t="s">
        <v>17</v>
      </c>
      <c r="B21" s="14">
        <v>53.96563613063384</v>
      </c>
      <c r="C21" s="15">
        <v>63.236600925891338</v>
      </c>
      <c r="D21" s="15">
        <v>64.529494347075797</v>
      </c>
      <c r="E21" s="15">
        <v>78.018713297683931</v>
      </c>
      <c r="F21" s="15">
        <v>85.280469315090812</v>
      </c>
      <c r="G21" s="15">
        <v>77.900357423176402</v>
      </c>
      <c r="H21" s="15">
        <f t="shared" si="0"/>
        <v>70.488545239925358</v>
      </c>
      <c r="I21" s="13">
        <f t="shared" si="1"/>
        <v>10.735819468603438</v>
      </c>
      <c r="J21" s="14">
        <v>43.77</v>
      </c>
      <c r="K21" s="15">
        <v>48.43</v>
      </c>
      <c r="L21" s="15">
        <v>45.43</v>
      </c>
      <c r="M21" s="15">
        <v>35.57</v>
      </c>
      <c r="N21" s="15">
        <v>108.11</v>
      </c>
      <c r="O21" s="15">
        <v>86.72</v>
      </c>
      <c r="P21" s="15">
        <v>61.338333333333331</v>
      </c>
      <c r="Q21" s="13">
        <v>26.533536274349547</v>
      </c>
    </row>
    <row r="22" spans="1:17" x14ac:dyDescent="0.2">
      <c r="A22" s="4" t="s">
        <v>18</v>
      </c>
      <c r="B22" s="14">
        <v>40.330589123408807</v>
      </c>
      <c r="C22" s="15">
        <v>39.175919464801822</v>
      </c>
      <c r="D22" s="15">
        <v>36.80137393905153</v>
      </c>
      <c r="E22" s="15">
        <v>38.752216490938281</v>
      </c>
      <c r="F22" s="15">
        <v>39.870576940997466</v>
      </c>
      <c r="G22" s="15">
        <v>40.306135571628481</v>
      </c>
      <c r="H22" s="15">
        <f t="shared" si="0"/>
        <v>39.206135255137731</v>
      </c>
      <c r="I22" s="13">
        <f t="shared" si="1"/>
        <v>1.2183125062889435</v>
      </c>
      <c r="J22" s="14">
        <v>90.49</v>
      </c>
      <c r="K22" s="15">
        <v>65.739999999999995</v>
      </c>
      <c r="L22" s="15">
        <v>79.239999999999995</v>
      </c>
      <c r="M22" s="15">
        <v>65.89</v>
      </c>
      <c r="N22" s="15">
        <v>99.24</v>
      </c>
      <c r="O22" s="15">
        <v>84.36</v>
      </c>
      <c r="P22" s="15">
        <v>80.826666666666668</v>
      </c>
      <c r="Q22" s="13">
        <v>12.234815986447138</v>
      </c>
    </row>
    <row r="23" spans="1:17" x14ac:dyDescent="0.2">
      <c r="A23" s="4" t="s">
        <v>19</v>
      </c>
      <c r="B23" s="14">
        <v>83.095841205644604</v>
      </c>
      <c r="C23" s="15">
        <v>74.633539742246299</v>
      </c>
      <c r="D23" s="15">
        <v>86.379981557411114</v>
      </c>
      <c r="E23" s="15">
        <v>79.3883819005991</v>
      </c>
      <c r="F23" s="15">
        <v>87.417521474035425</v>
      </c>
      <c r="G23" s="15">
        <v>86.116134830937042</v>
      </c>
      <c r="H23" s="15">
        <f t="shared" si="0"/>
        <v>82.838566785145588</v>
      </c>
      <c r="I23" s="13">
        <f t="shared" si="1"/>
        <v>4.5376817055743484</v>
      </c>
      <c r="J23" s="14">
        <v>91.83</v>
      </c>
      <c r="K23" s="15">
        <v>78.37</v>
      </c>
      <c r="L23" s="15">
        <v>90.89</v>
      </c>
      <c r="M23" s="15">
        <v>77.209999999999994</v>
      </c>
      <c r="N23" s="15">
        <v>94.73</v>
      </c>
      <c r="O23" s="15">
        <v>80.760000000000005</v>
      </c>
      <c r="P23" s="15">
        <v>85.631666666666661</v>
      </c>
      <c r="Q23" s="13">
        <v>7.0265980784128788</v>
      </c>
    </row>
    <row r="24" spans="1:17" x14ac:dyDescent="0.2">
      <c r="A24" s="4" t="s">
        <v>20</v>
      </c>
      <c r="B24" s="14">
        <v>62.336276402793715</v>
      </c>
      <c r="C24" s="15">
        <v>54.095079752534772</v>
      </c>
      <c r="D24" s="15">
        <v>60.803714682891489</v>
      </c>
      <c r="E24" s="15">
        <v>65.154149975275217</v>
      </c>
      <c r="F24" s="15">
        <v>60.839364285254305</v>
      </c>
      <c r="G24" s="15">
        <v>63.207009284678783</v>
      </c>
      <c r="H24" s="15">
        <f t="shared" si="0"/>
        <v>61.072599063904711</v>
      </c>
      <c r="I24" s="13">
        <f t="shared" si="1"/>
        <v>3.4550474734399139</v>
      </c>
      <c r="J24" s="14">
        <v>81.14</v>
      </c>
      <c r="K24" s="15">
        <v>81.06</v>
      </c>
      <c r="L24" s="15">
        <v>95.08</v>
      </c>
      <c r="M24" s="15">
        <v>79.099999999999994</v>
      </c>
      <c r="N24" s="15">
        <v>45.21</v>
      </c>
      <c r="O24" s="15">
        <v>34.26</v>
      </c>
      <c r="P24" s="15">
        <v>69.308333333333323</v>
      </c>
      <c r="Q24" s="13">
        <v>21.784018925706892</v>
      </c>
    </row>
    <row r="25" spans="1:17" x14ac:dyDescent="0.2">
      <c r="A25" s="4" t="s">
        <v>21</v>
      </c>
      <c r="B25" s="14">
        <v>71.493055757050968</v>
      </c>
      <c r="C25" s="15">
        <v>64.629137122632017</v>
      </c>
      <c r="D25" s="15">
        <v>61.307028902512648</v>
      </c>
      <c r="E25" s="15">
        <v>72.619429625154496</v>
      </c>
      <c r="F25" s="15">
        <v>78.143483490352267</v>
      </c>
      <c r="G25" s="15">
        <v>73.307421261489907</v>
      </c>
      <c r="H25" s="15">
        <f t="shared" si="0"/>
        <v>70.249926026532037</v>
      </c>
      <c r="I25" s="13">
        <f t="shared" si="1"/>
        <v>5.6330146199320135</v>
      </c>
      <c r="J25" s="14">
        <v>67.41</v>
      </c>
      <c r="K25" s="15">
        <v>67.680000000000007</v>
      </c>
      <c r="L25" s="15">
        <v>77.09</v>
      </c>
      <c r="M25" s="15">
        <v>64.510000000000005</v>
      </c>
      <c r="N25" s="15">
        <v>77.67</v>
      </c>
      <c r="O25" s="15">
        <v>69.040000000000006</v>
      </c>
      <c r="P25" s="15">
        <v>70.566666666666677</v>
      </c>
      <c r="Q25" s="13">
        <v>5.0053726689983389</v>
      </c>
    </row>
    <row r="26" spans="1:17" x14ac:dyDescent="0.2">
      <c r="A26" s="4" t="s">
        <v>22</v>
      </c>
      <c r="B26" s="14">
        <v>40.679657927497317</v>
      </c>
      <c r="C26" s="15">
        <v>40.800591980424024</v>
      </c>
      <c r="D26" s="15">
        <v>36.609191597358027</v>
      </c>
      <c r="E26" s="15">
        <v>45.107910027656253</v>
      </c>
      <c r="F26" s="15">
        <v>45.153242209483395</v>
      </c>
      <c r="G26" s="15">
        <v>44.249642795803567</v>
      </c>
      <c r="H26" s="15">
        <f t="shared" si="0"/>
        <v>42.100039423037103</v>
      </c>
      <c r="I26" s="13">
        <f t="shared" si="1"/>
        <v>3.0780292554179987</v>
      </c>
      <c r="J26" s="14">
        <v>44.38</v>
      </c>
      <c r="K26" s="15">
        <v>45.03</v>
      </c>
      <c r="L26" s="15">
        <v>53.57</v>
      </c>
      <c r="M26" s="15">
        <v>45.84</v>
      </c>
      <c r="N26" s="15">
        <v>66.58</v>
      </c>
      <c r="O26" s="15">
        <v>59.8</v>
      </c>
      <c r="P26" s="15">
        <v>52.533333333333331</v>
      </c>
      <c r="Q26" s="13">
        <v>8.3542956349147488</v>
      </c>
    </row>
    <row r="27" spans="1:17" x14ac:dyDescent="0.2">
      <c r="A27" s="4" t="s">
        <v>23</v>
      </c>
      <c r="B27" s="14">
        <v>53.221795576027333</v>
      </c>
      <c r="C27" s="15">
        <v>51.884433595422522</v>
      </c>
      <c r="D27" s="15">
        <v>53.295105572004772</v>
      </c>
      <c r="E27" s="15">
        <v>67.730625293635626</v>
      </c>
      <c r="F27" s="15">
        <v>63.824282923646791</v>
      </c>
      <c r="G27" s="15">
        <v>63.530267842593425</v>
      </c>
      <c r="H27" s="15">
        <f t="shared" si="0"/>
        <v>58.914418467221758</v>
      </c>
      <c r="I27" s="13">
        <f t="shared" si="1"/>
        <v>6.2788223064535815</v>
      </c>
      <c r="J27" s="14">
        <v>59.48</v>
      </c>
      <c r="K27" s="15">
        <v>58.72</v>
      </c>
      <c r="L27" s="15">
        <v>72.02</v>
      </c>
      <c r="M27" s="15">
        <v>61.4</v>
      </c>
      <c r="N27" s="15">
        <v>73.44</v>
      </c>
      <c r="O27" s="15">
        <v>63.44</v>
      </c>
      <c r="P27" s="15">
        <v>64.749999999999986</v>
      </c>
      <c r="Q27" s="13">
        <v>5.8515154732200214</v>
      </c>
    </row>
    <row r="28" spans="1:17" x14ac:dyDescent="0.2">
      <c r="A28" s="4" t="s">
        <v>24</v>
      </c>
      <c r="B28" s="14">
        <v>22.349287889469718</v>
      </c>
      <c r="C28" s="15">
        <v>24.460636776304373</v>
      </c>
      <c r="D28" s="15">
        <v>22.190660706356411</v>
      </c>
      <c r="E28" s="15">
        <v>26.70231219305424</v>
      </c>
      <c r="F28" s="15">
        <v>26.088519821447154</v>
      </c>
      <c r="G28" s="15">
        <v>27.042842202127371</v>
      </c>
      <c r="H28" s="15">
        <f t="shared" si="0"/>
        <v>24.805709931459877</v>
      </c>
      <c r="I28" s="13">
        <f t="shared" si="1"/>
        <v>1.9680374881886031</v>
      </c>
      <c r="J28" s="14">
        <v>19.5</v>
      </c>
      <c r="K28" s="15">
        <v>19.5</v>
      </c>
      <c r="L28" s="15">
        <v>29.21</v>
      </c>
      <c r="M28" s="15">
        <v>32.35</v>
      </c>
      <c r="N28" s="15">
        <v>33.380000000000003</v>
      </c>
      <c r="O28" s="15">
        <v>29.89</v>
      </c>
      <c r="P28" s="15">
        <v>27.304999999999996</v>
      </c>
      <c r="Q28" s="13">
        <v>5.6936360672830899</v>
      </c>
    </row>
    <row r="29" spans="1:17" x14ac:dyDescent="0.2">
      <c r="A29" s="4" t="s">
        <v>25</v>
      </c>
      <c r="B29" s="14">
        <v>65.811317536150753</v>
      </c>
      <c r="C29" s="15">
        <v>65.856966299408342</v>
      </c>
      <c r="D29" s="15">
        <v>70.271207127146383</v>
      </c>
      <c r="E29" s="15">
        <v>77.14892487636574</v>
      </c>
      <c r="F29" s="15">
        <v>83.467077294404916</v>
      </c>
      <c r="G29" s="15">
        <v>76.713683566633918</v>
      </c>
      <c r="H29" s="15">
        <f t="shared" si="0"/>
        <v>73.211529450018347</v>
      </c>
      <c r="I29" s="13">
        <f t="shared" si="1"/>
        <v>6.4606844149476972</v>
      </c>
      <c r="J29" s="14">
        <v>79.819999999999993</v>
      </c>
      <c r="K29" s="15">
        <v>82.02</v>
      </c>
      <c r="L29" s="15">
        <v>83.03</v>
      </c>
      <c r="M29" s="15">
        <v>81.8</v>
      </c>
      <c r="N29" s="15">
        <v>92.95</v>
      </c>
      <c r="O29" s="15">
        <v>76.930000000000007</v>
      </c>
      <c r="P29" s="15">
        <v>82.758333333333326</v>
      </c>
      <c r="Q29" s="13">
        <v>4.966734059945451</v>
      </c>
    </row>
    <row r="30" spans="1:17" x14ac:dyDescent="0.2">
      <c r="A30" s="4" t="s">
        <v>26</v>
      </c>
      <c r="B30" s="14">
        <v>53.742208707747871</v>
      </c>
      <c r="C30" s="15">
        <v>58.123636447354919</v>
      </c>
      <c r="D30" s="15">
        <v>54.86737271191523</v>
      </c>
      <c r="E30" s="15">
        <v>70.082148430804892</v>
      </c>
      <c r="F30" s="15">
        <v>73.250189112135686</v>
      </c>
      <c r="G30" s="15">
        <v>70.011936692007566</v>
      </c>
      <c r="H30" s="15">
        <f t="shared" si="0"/>
        <v>63.346248683661031</v>
      </c>
      <c r="I30" s="13">
        <f t="shared" si="1"/>
        <v>7.9508529753412995</v>
      </c>
      <c r="J30" s="14">
        <v>79.09</v>
      </c>
      <c r="K30" s="15">
        <v>87.84</v>
      </c>
      <c r="L30" s="15">
        <v>87.75</v>
      </c>
      <c r="M30" s="15">
        <v>85.35</v>
      </c>
      <c r="N30" s="15">
        <v>101.32</v>
      </c>
      <c r="O30" s="15">
        <v>82.8</v>
      </c>
      <c r="P30" s="15">
        <v>87.358333333333334</v>
      </c>
      <c r="Q30" s="13">
        <v>6.9341027217337583</v>
      </c>
    </row>
    <row r="31" spans="1:17" x14ac:dyDescent="0.2">
      <c r="A31" s="4" t="s">
        <v>27</v>
      </c>
      <c r="B31" s="14">
        <v>68.867126144288264</v>
      </c>
      <c r="C31" s="15">
        <v>60.158782144179831</v>
      </c>
      <c r="D31" s="15">
        <v>61.207909193060303</v>
      </c>
      <c r="E31" s="15">
        <v>66.016677328439428</v>
      </c>
      <c r="F31" s="15">
        <v>77.768109196435191</v>
      </c>
      <c r="G31" s="15">
        <v>63.842344774250506</v>
      </c>
      <c r="H31" s="15">
        <f t="shared" si="0"/>
        <v>66.310158130108917</v>
      </c>
      <c r="I31" s="13">
        <f t="shared" si="1"/>
        <v>5.8860192057117313</v>
      </c>
      <c r="J31" s="14">
        <v>72.14</v>
      </c>
      <c r="K31" s="15">
        <v>60.39</v>
      </c>
      <c r="L31" s="15">
        <v>75.62</v>
      </c>
      <c r="M31" s="15">
        <v>63.52</v>
      </c>
      <c r="N31" s="15">
        <v>49.1</v>
      </c>
      <c r="O31" s="15">
        <v>44.92</v>
      </c>
      <c r="P31" s="15">
        <v>60.948333333333345</v>
      </c>
      <c r="Q31" s="13">
        <v>11.140967068536822</v>
      </c>
    </row>
    <row r="32" spans="1:17" x14ac:dyDescent="0.2">
      <c r="A32" s="4" t="s">
        <v>28</v>
      </c>
      <c r="B32" s="14">
        <v>93.724043446047787</v>
      </c>
      <c r="C32" s="15">
        <v>85.760801746680343</v>
      </c>
      <c r="D32" s="15">
        <v>94.437955840256592</v>
      </c>
      <c r="E32" s="15">
        <v>91.797244350330658</v>
      </c>
      <c r="F32" s="15">
        <v>108.06391032503268</v>
      </c>
      <c r="G32" s="15">
        <v>88.813269409127429</v>
      </c>
      <c r="H32" s="15">
        <f t="shared" si="0"/>
        <v>93.766204186245901</v>
      </c>
      <c r="I32" s="13">
        <f t="shared" si="1"/>
        <v>7.0400315175078161</v>
      </c>
      <c r="J32" s="14">
        <v>81.430000000000007</v>
      </c>
      <c r="K32" s="15">
        <v>81.56</v>
      </c>
      <c r="L32" s="15">
        <v>93.72</v>
      </c>
      <c r="M32" s="15">
        <v>86.65</v>
      </c>
      <c r="N32" s="15">
        <v>97.86</v>
      </c>
      <c r="O32" s="15">
        <v>84.03</v>
      </c>
      <c r="P32" s="15">
        <v>87.541666666666671</v>
      </c>
      <c r="Q32" s="13">
        <v>6.2034866988027142</v>
      </c>
    </row>
    <row r="33" spans="1:17" x14ac:dyDescent="0.2">
      <c r="A33" s="4" t="s">
        <v>29</v>
      </c>
      <c r="B33" s="14">
        <v>73.248730956015052</v>
      </c>
      <c r="C33" s="15">
        <v>69.56300236970992</v>
      </c>
      <c r="D33" s="15">
        <v>74.469991374781344</v>
      </c>
      <c r="E33" s="15">
        <v>79.03404089091768</v>
      </c>
      <c r="F33" s="15">
        <v>82.276380267553151</v>
      </c>
      <c r="G33" s="15">
        <v>66.25291418796732</v>
      </c>
      <c r="H33" s="15">
        <f t="shared" si="0"/>
        <v>74.140843341157407</v>
      </c>
      <c r="I33" s="13">
        <f t="shared" si="1"/>
        <v>5.3884227835100456</v>
      </c>
      <c r="J33" s="14">
        <v>67.709999999999994</v>
      </c>
      <c r="K33" s="15">
        <v>69.459999999999994</v>
      </c>
      <c r="L33" s="15">
        <v>76.87</v>
      </c>
      <c r="M33" s="15">
        <v>73.069999999999993</v>
      </c>
      <c r="N33" s="15">
        <v>83.58</v>
      </c>
      <c r="O33" s="15">
        <v>69.209999999999994</v>
      </c>
      <c r="P33" s="15">
        <v>73.316666666666663</v>
      </c>
      <c r="Q33" s="13">
        <v>5.4953970638061191</v>
      </c>
    </row>
    <row r="34" spans="1:17" x14ac:dyDescent="0.2">
      <c r="A34" s="4" t="s">
        <v>30</v>
      </c>
      <c r="B34" s="14">
        <v>71.921471843874272</v>
      </c>
      <c r="C34" s="15">
        <v>66.863893380573799</v>
      </c>
      <c r="D34" s="15">
        <v>57.830229269328605</v>
      </c>
      <c r="E34" s="15">
        <v>70.345998190809638</v>
      </c>
      <c r="F34" s="15">
        <v>73.945783084601743</v>
      </c>
      <c r="G34" s="15">
        <v>65.512614288818568</v>
      </c>
      <c r="H34" s="15">
        <f t="shared" si="0"/>
        <v>67.736665009667774</v>
      </c>
      <c r="I34" s="13">
        <f t="shared" si="1"/>
        <v>5.2713055966751341</v>
      </c>
      <c r="J34" s="14">
        <v>56.84</v>
      </c>
      <c r="K34" s="15">
        <v>61.64</v>
      </c>
      <c r="L34" s="15">
        <v>67.959999999999994</v>
      </c>
      <c r="M34" s="15">
        <v>66.290000000000006</v>
      </c>
      <c r="N34" s="15">
        <v>74.05</v>
      </c>
      <c r="O34" s="15">
        <v>64.89</v>
      </c>
      <c r="P34" s="15">
        <v>65.278333333333336</v>
      </c>
      <c r="Q34" s="13">
        <v>5.3190018382733744</v>
      </c>
    </row>
    <row r="35" spans="1:17" x14ac:dyDescent="0.2">
      <c r="A35" s="4" t="s">
        <v>31</v>
      </c>
      <c r="B35" s="14">
        <v>45.902399523421636</v>
      </c>
      <c r="C35" s="15">
        <v>43.137074282775082</v>
      </c>
      <c r="D35" s="15">
        <v>42.203324187408491</v>
      </c>
      <c r="E35" s="15">
        <v>47.992480245739188</v>
      </c>
      <c r="F35" s="15">
        <v>49.646955903529779</v>
      </c>
      <c r="G35" s="15">
        <v>47.764489171060184</v>
      </c>
      <c r="H35" s="15">
        <f t="shared" si="0"/>
        <v>46.107787218989067</v>
      </c>
      <c r="I35" s="13">
        <f t="shared" si="1"/>
        <v>2.6750263288601297</v>
      </c>
      <c r="J35" s="14">
        <v>39.39</v>
      </c>
      <c r="K35" s="15">
        <v>42.88</v>
      </c>
      <c r="L35" s="15">
        <v>50.73</v>
      </c>
      <c r="M35" s="15">
        <v>40.56</v>
      </c>
      <c r="N35" s="15">
        <v>55.95</v>
      </c>
      <c r="O35" s="15">
        <v>49.49</v>
      </c>
      <c r="P35" s="15">
        <v>46.5</v>
      </c>
      <c r="Q35" s="13">
        <v>5.987147345216548</v>
      </c>
    </row>
    <row r="36" spans="1:17" x14ac:dyDescent="0.2">
      <c r="A36" s="4" t="s">
        <v>32</v>
      </c>
      <c r="B36" s="14">
        <v>72.370084319546237</v>
      </c>
      <c r="C36" s="15">
        <v>68.475451721897713</v>
      </c>
      <c r="D36" s="15">
        <v>63.939111739700834</v>
      </c>
      <c r="E36" s="15">
        <v>76.522790572622341</v>
      </c>
      <c r="F36" s="15">
        <v>82.660432060838147</v>
      </c>
      <c r="G36" s="15">
        <v>69.811926756251282</v>
      </c>
      <c r="H36" s="15">
        <f t="shared" si="0"/>
        <v>72.296632861809428</v>
      </c>
      <c r="I36" s="13">
        <f t="shared" si="1"/>
        <v>5.9985760392585616</v>
      </c>
      <c r="J36" s="14">
        <v>71.5</v>
      </c>
      <c r="K36" s="15">
        <v>70.92</v>
      </c>
      <c r="L36" s="15">
        <v>81.08</v>
      </c>
      <c r="M36" s="15">
        <v>69.39</v>
      </c>
      <c r="N36" s="15">
        <v>88.54</v>
      </c>
      <c r="O36" s="15">
        <v>71.489999999999995</v>
      </c>
      <c r="P36" s="15">
        <v>75.486666666666665</v>
      </c>
      <c r="Q36" s="13">
        <v>6.9709580084487373</v>
      </c>
    </row>
    <row r="37" spans="1:17" x14ac:dyDescent="0.2">
      <c r="A37" s="4" t="s">
        <v>33</v>
      </c>
      <c r="B37" s="14">
        <v>71.324874290587459</v>
      </c>
      <c r="C37" s="15">
        <v>70.156027726131683</v>
      </c>
      <c r="D37" s="15">
        <v>68.967164292977472</v>
      </c>
      <c r="E37" s="15">
        <v>77.659638880928426</v>
      </c>
      <c r="F37" s="15">
        <v>85.890011050871578</v>
      </c>
      <c r="G37" s="15">
        <v>73.335178803646627</v>
      </c>
      <c r="H37" s="15">
        <f t="shared" si="0"/>
        <v>74.555482507523877</v>
      </c>
      <c r="I37" s="13">
        <f t="shared" si="1"/>
        <v>5.782412955276417</v>
      </c>
      <c r="J37" s="14">
        <v>38.479999999999997</v>
      </c>
      <c r="K37" s="15">
        <v>43.78</v>
      </c>
      <c r="L37" s="15">
        <v>42.78</v>
      </c>
      <c r="M37" s="15">
        <v>35.57</v>
      </c>
      <c r="N37" s="15">
        <v>92.54</v>
      </c>
      <c r="O37" s="15">
        <v>74.53</v>
      </c>
      <c r="P37" s="15">
        <v>54.613333333333323</v>
      </c>
      <c r="Q37" s="13">
        <v>21.27372218384825</v>
      </c>
    </row>
    <row r="38" spans="1:17" x14ac:dyDescent="0.2">
      <c r="A38" s="4" t="s">
        <v>34</v>
      </c>
      <c r="B38" s="14">
        <v>69.037233907677816</v>
      </c>
      <c r="C38" s="15">
        <v>74.217809802785524</v>
      </c>
      <c r="D38" s="15">
        <v>72.266993813459223</v>
      </c>
      <c r="E38" s="15">
        <v>82.209978630398012</v>
      </c>
      <c r="F38" s="15">
        <v>87.284707855453476</v>
      </c>
      <c r="G38" s="15">
        <v>76.060141480844706</v>
      </c>
      <c r="H38" s="15">
        <f t="shared" si="0"/>
        <v>76.84614424843646</v>
      </c>
      <c r="I38" s="13">
        <f t="shared" si="1"/>
        <v>6.1536976848594804</v>
      </c>
      <c r="J38" s="14">
        <v>48.98</v>
      </c>
      <c r="K38" s="15">
        <v>51.04</v>
      </c>
      <c r="L38" s="15">
        <v>54.65</v>
      </c>
      <c r="M38" s="15">
        <v>113.55</v>
      </c>
      <c r="N38" s="15">
        <v>99.85</v>
      </c>
      <c r="O38" s="15">
        <v>79.31</v>
      </c>
      <c r="P38" s="15">
        <v>74.563333333333318</v>
      </c>
      <c r="Q38" s="13">
        <v>25.120713675283131</v>
      </c>
    </row>
    <row r="39" spans="1:17" x14ac:dyDescent="0.2">
      <c r="A39" s="4" t="s">
        <v>35</v>
      </c>
      <c r="B39" s="14">
        <v>60.812303812724011</v>
      </c>
      <c r="C39" s="15">
        <v>66.448178589472107</v>
      </c>
      <c r="D39" s="15">
        <v>64.537818445390428</v>
      </c>
      <c r="E39" s="15">
        <v>85.871385296667611</v>
      </c>
      <c r="F39" s="15">
        <v>85.031457318242047</v>
      </c>
      <c r="G39" s="15">
        <v>74.320289278722768</v>
      </c>
      <c r="H39" s="15">
        <f t="shared" si="0"/>
        <v>72.836905456869843</v>
      </c>
      <c r="I39" s="13">
        <f t="shared" si="1"/>
        <v>9.79018988807527</v>
      </c>
      <c r="J39" s="14">
        <v>104.64</v>
      </c>
      <c r="K39" s="15">
        <v>109.97</v>
      </c>
      <c r="L39" s="15">
        <v>118.97</v>
      </c>
      <c r="M39" s="15">
        <v>110.66</v>
      </c>
      <c r="N39" s="15">
        <v>109.7</v>
      </c>
      <c r="O39" s="15">
        <v>88.92</v>
      </c>
      <c r="P39" s="15">
        <v>107.14333333333333</v>
      </c>
      <c r="Q39" s="13">
        <v>9.1753304512093106</v>
      </c>
    </row>
    <row r="40" spans="1:17" x14ac:dyDescent="0.2">
      <c r="A40" s="4" t="s">
        <v>36</v>
      </c>
      <c r="B40" s="14">
        <v>31.622534508265087</v>
      </c>
      <c r="C40" s="15">
        <v>29.306688638497953</v>
      </c>
      <c r="D40" s="15">
        <v>30.632142368951044</v>
      </c>
      <c r="E40" s="15">
        <v>30.305251074609252</v>
      </c>
      <c r="F40" s="15">
        <v>34.347553857244343</v>
      </c>
      <c r="G40" s="15">
        <v>31.041970427162013</v>
      </c>
      <c r="H40" s="15">
        <f t="shared" si="0"/>
        <v>31.209356812454946</v>
      </c>
      <c r="I40" s="13">
        <f t="shared" si="1"/>
        <v>1.5715037692926044</v>
      </c>
      <c r="J40" s="14">
        <v>43.37</v>
      </c>
      <c r="K40" s="15">
        <v>28.15</v>
      </c>
      <c r="L40" s="15">
        <v>37.97</v>
      </c>
      <c r="M40" s="15">
        <v>26.26</v>
      </c>
      <c r="N40" s="15">
        <v>40.56</v>
      </c>
      <c r="O40" s="15">
        <v>38.5</v>
      </c>
      <c r="P40" s="15">
        <v>35.801666666666669</v>
      </c>
      <c r="Q40" s="13">
        <v>6.3442294427473254</v>
      </c>
    </row>
    <row r="41" spans="1:17" x14ac:dyDescent="0.2">
      <c r="A41" s="4" t="s">
        <v>37</v>
      </c>
      <c r="B41" s="14">
        <v>41.143664570321157</v>
      </c>
      <c r="C41" s="15">
        <v>45.390424877847316</v>
      </c>
      <c r="D41" s="15">
        <v>45.951255937007758</v>
      </c>
      <c r="E41" s="15">
        <v>39.865254536829283</v>
      </c>
      <c r="F41" s="15">
        <v>47.538313265032507</v>
      </c>
      <c r="G41" s="15">
        <v>45.21805088120302</v>
      </c>
      <c r="H41" s="15">
        <f t="shared" si="0"/>
        <v>44.184494011373509</v>
      </c>
      <c r="I41" s="13">
        <f t="shared" si="1"/>
        <v>2.7323534932972624</v>
      </c>
      <c r="J41" s="14">
        <v>35.130000000000003</v>
      </c>
      <c r="K41" s="15">
        <v>38.1</v>
      </c>
      <c r="L41" s="15">
        <v>47.77</v>
      </c>
      <c r="M41" s="15">
        <v>37.590000000000003</v>
      </c>
      <c r="N41" s="15">
        <v>47.5</v>
      </c>
      <c r="O41" s="15">
        <v>40.26</v>
      </c>
      <c r="P41" s="15">
        <v>41.05833333333333</v>
      </c>
      <c r="Q41" s="13">
        <v>4.8837329188053076</v>
      </c>
    </row>
    <row r="42" spans="1:17" x14ac:dyDescent="0.2">
      <c r="A42" s="4" t="s">
        <v>38</v>
      </c>
      <c r="B42" s="14">
        <v>7.2389817762771171</v>
      </c>
      <c r="C42" s="15">
        <v>8.2759142551461817</v>
      </c>
      <c r="D42" s="15">
        <v>8.7471221483223562</v>
      </c>
      <c r="E42" s="15">
        <v>8.9382063653991004</v>
      </c>
      <c r="F42" s="15">
        <v>9.8972519497030955</v>
      </c>
      <c r="G42" s="15">
        <v>8.6161057373754257</v>
      </c>
      <c r="H42" s="15">
        <f t="shared" si="0"/>
        <v>8.6189303720372124</v>
      </c>
      <c r="I42" s="13">
        <f t="shared" si="1"/>
        <v>0.79313749431385749</v>
      </c>
      <c r="J42" s="14">
        <v>25.05</v>
      </c>
      <c r="K42" s="15">
        <v>27.83</v>
      </c>
      <c r="L42" s="15">
        <v>35.47</v>
      </c>
      <c r="M42" s="15">
        <v>27.89</v>
      </c>
      <c r="N42" s="15">
        <v>38.57</v>
      </c>
      <c r="O42" s="15">
        <v>32.49</v>
      </c>
      <c r="P42" s="15">
        <v>31.216666666666669</v>
      </c>
      <c r="Q42" s="13">
        <v>4.7319434579133439</v>
      </c>
    </row>
    <row r="43" spans="1:17" x14ac:dyDescent="0.2">
      <c r="A43" s="4" t="s">
        <v>39</v>
      </c>
      <c r="B43" s="14">
        <v>3.8911525149810395</v>
      </c>
      <c r="C43" s="15">
        <v>2.124656280323999</v>
      </c>
      <c r="D43" s="15">
        <v>2.6563234710996979</v>
      </c>
      <c r="E43" s="15">
        <v>3.5067267131025743</v>
      </c>
      <c r="F43" s="15">
        <v>1.662412023699773</v>
      </c>
      <c r="G43" s="15">
        <v>1.669076915343622</v>
      </c>
      <c r="H43" s="15">
        <f t="shared" si="0"/>
        <v>2.5850579864251175</v>
      </c>
      <c r="I43" s="13">
        <f t="shared" si="1"/>
        <v>0.86242889123864053</v>
      </c>
      <c r="J43" s="14">
        <v>4.57</v>
      </c>
      <c r="K43" s="15">
        <v>5.21</v>
      </c>
      <c r="L43" s="15">
        <v>6.23</v>
      </c>
      <c r="M43" s="15">
        <v>4.84</v>
      </c>
      <c r="N43" s="15">
        <v>6.38</v>
      </c>
      <c r="O43" s="15">
        <v>2.77</v>
      </c>
      <c r="P43" s="15">
        <v>5</v>
      </c>
      <c r="Q43" s="13">
        <v>1.2003332870498922</v>
      </c>
    </row>
    <row r="44" spans="1:17" x14ac:dyDescent="0.2">
      <c r="A44" s="4" t="s">
        <v>40</v>
      </c>
      <c r="B44" s="14">
        <v>19.575402718799243</v>
      </c>
      <c r="C44" s="15">
        <v>19.397151232918453</v>
      </c>
      <c r="D44" s="15">
        <v>21.222983153846055</v>
      </c>
      <c r="E44" s="15">
        <v>21.785781422446814</v>
      </c>
      <c r="F44" s="15">
        <v>22.804988564028026</v>
      </c>
      <c r="G44" s="15">
        <v>18.487311529860417</v>
      </c>
      <c r="H44" s="15">
        <f t="shared" si="0"/>
        <v>20.545603103649835</v>
      </c>
      <c r="I44" s="13">
        <f t="shared" si="1"/>
        <v>1.5054624617411017</v>
      </c>
      <c r="J44" s="14">
        <v>16.5</v>
      </c>
      <c r="K44" s="15">
        <v>16.559999999999999</v>
      </c>
      <c r="L44" s="15">
        <v>21.56</v>
      </c>
      <c r="M44" s="15">
        <v>15.67</v>
      </c>
      <c r="N44" s="15">
        <v>22.67</v>
      </c>
      <c r="O44" s="15">
        <v>17.079999999999998</v>
      </c>
      <c r="P44" s="15">
        <v>18.34</v>
      </c>
      <c r="Q44" s="13">
        <v>2.7199203419708242</v>
      </c>
    </row>
    <row r="45" spans="1:17" x14ac:dyDescent="0.2">
      <c r="A45" s="4" t="s">
        <v>41</v>
      </c>
      <c r="B45" s="14">
        <v>55.951382132770902</v>
      </c>
      <c r="C45" s="15">
        <v>59.98498742340972</v>
      </c>
      <c r="D45" s="15">
        <v>56.338601545752795</v>
      </c>
      <c r="E45" s="15">
        <v>62.421729940328028</v>
      </c>
      <c r="F45" s="15">
        <v>67.519095113579553</v>
      </c>
      <c r="G45" s="15">
        <v>55.987898542639392</v>
      </c>
      <c r="H45" s="15">
        <f t="shared" si="0"/>
        <v>59.700615783080075</v>
      </c>
      <c r="I45" s="13">
        <f t="shared" si="1"/>
        <v>4.2378868659611095</v>
      </c>
      <c r="J45" s="14">
        <v>50.2</v>
      </c>
      <c r="K45" s="15">
        <v>53.96</v>
      </c>
      <c r="L45" s="15">
        <v>72.72</v>
      </c>
      <c r="M45" s="15">
        <v>53.24</v>
      </c>
      <c r="N45" s="15">
        <v>68.28</v>
      </c>
      <c r="O45" s="15">
        <v>54.14</v>
      </c>
      <c r="P45" s="15">
        <v>58.756666666666661</v>
      </c>
      <c r="Q45" s="13">
        <v>8.5013757056661028</v>
      </c>
    </row>
    <row r="46" spans="1:17" x14ac:dyDescent="0.2">
      <c r="A46" s="4" t="s">
        <v>42</v>
      </c>
      <c r="B46" s="14">
        <v>79.452804848828819</v>
      </c>
      <c r="C46" s="15">
        <v>86.474825020194288</v>
      </c>
      <c r="D46" s="15">
        <v>79.171488172077758</v>
      </c>
      <c r="E46" s="15">
        <v>85.792649434457672</v>
      </c>
      <c r="F46" s="15">
        <v>93.959262874161922</v>
      </c>
      <c r="G46" s="15">
        <v>74.375646746873898</v>
      </c>
      <c r="H46" s="15">
        <f t="shared" si="0"/>
        <v>83.204446182765736</v>
      </c>
      <c r="I46" s="13">
        <f t="shared" si="1"/>
        <v>6.3422855813392642</v>
      </c>
      <c r="J46" s="14">
        <v>39.520000000000003</v>
      </c>
      <c r="K46" s="15">
        <v>45.03</v>
      </c>
      <c r="L46" s="15">
        <v>48.09</v>
      </c>
      <c r="M46" s="15">
        <v>38.99</v>
      </c>
      <c r="N46" s="15">
        <v>98.7</v>
      </c>
      <c r="O46" s="15">
        <v>74.34</v>
      </c>
      <c r="P46" s="15">
        <v>57.445000000000014</v>
      </c>
      <c r="Q46" s="13">
        <v>21.950538907583397</v>
      </c>
    </row>
    <row r="47" spans="1:17" x14ac:dyDescent="0.2">
      <c r="A47" s="4" t="s">
        <v>43</v>
      </c>
      <c r="B47" s="14">
        <v>69.314876975831751</v>
      </c>
      <c r="C47" s="15">
        <v>74.022544072141386</v>
      </c>
      <c r="D47" s="15">
        <v>81.026635863905554</v>
      </c>
      <c r="E47" s="15">
        <v>89.234624374439065</v>
      </c>
      <c r="F47" s="15">
        <v>90.713815632021948</v>
      </c>
      <c r="G47" s="15">
        <v>75.433157835073843</v>
      </c>
      <c r="H47" s="15">
        <f t="shared" si="0"/>
        <v>79.957609125568922</v>
      </c>
      <c r="I47" s="13">
        <f t="shared" si="1"/>
        <v>7.8725812453099815</v>
      </c>
      <c r="J47" s="14">
        <v>43.68</v>
      </c>
      <c r="K47" s="15">
        <v>54.02</v>
      </c>
      <c r="L47" s="15">
        <v>49.11</v>
      </c>
      <c r="M47" s="15">
        <v>85.38</v>
      </c>
      <c r="N47" s="15">
        <v>119.55</v>
      </c>
      <c r="O47" s="15">
        <v>88.42</v>
      </c>
      <c r="P47" s="15">
        <v>73.36</v>
      </c>
      <c r="Q47" s="13">
        <v>26.919016202924908</v>
      </c>
    </row>
    <row r="48" spans="1:17" x14ac:dyDescent="0.2">
      <c r="A48" s="4" t="s">
        <v>44</v>
      </c>
      <c r="B48" s="14">
        <v>65.890587283718531</v>
      </c>
      <c r="C48" s="15">
        <v>69.985155219790101</v>
      </c>
      <c r="D48" s="15">
        <v>67.935534254110436</v>
      </c>
      <c r="E48" s="15">
        <v>77.544221475761432</v>
      </c>
      <c r="F48" s="15">
        <v>82.012678421672248</v>
      </c>
      <c r="G48" s="15">
        <v>74.557538106371993</v>
      </c>
      <c r="H48" s="15">
        <f t="shared" si="0"/>
        <v>72.987619126904121</v>
      </c>
      <c r="I48" s="13">
        <f t="shared" si="1"/>
        <v>5.6211679969618613</v>
      </c>
      <c r="J48" s="14">
        <v>51.49</v>
      </c>
      <c r="K48" s="15">
        <v>56.64</v>
      </c>
      <c r="L48" s="15">
        <v>62.94</v>
      </c>
      <c r="M48" s="15">
        <v>117.32</v>
      </c>
      <c r="N48" s="15">
        <v>115.9</v>
      </c>
      <c r="O48" s="15">
        <v>81.13</v>
      </c>
      <c r="P48" s="15">
        <v>80.903333333333322</v>
      </c>
      <c r="Q48" s="13">
        <v>26.856180335673642</v>
      </c>
    </row>
    <row r="49" spans="1:17" x14ac:dyDescent="0.2">
      <c r="A49" s="4" t="s">
        <v>45</v>
      </c>
      <c r="B49" s="14">
        <v>16.929318330429897</v>
      </c>
      <c r="C49" s="15">
        <v>15.094572874097093</v>
      </c>
      <c r="D49" s="15">
        <v>16.753351930518114</v>
      </c>
      <c r="E49" s="15">
        <v>17.122539577819289</v>
      </c>
      <c r="F49" s="15">
        <v>23.591282083865316</v>
      </c>
      <c r="G49" s="15">
        <v>17.897205968470633</v>
      </c>
      <c r="H49" s="15">
        <f t="shared" si="0"/>
        <v>17.89804512753339</v>
      </c>
      <c r="I49" s="13">
        <f t="shared" si="1"/>
        <v>2.6808757089576618</v>
      </c>
      <c r="J49" s="14">
        <v>20.46</v>
      </c>
      <c r="K49" s="15">
        <v>16.97</v>
      </c>
      <c r="L49" s="15">
        <v>32.14</v>
      </c>
      <c r="M49" s="15">
        <v>18.96</v>
      </c>
      <c r="N49" s="15">
        <v>18.13</v>
      </c>
      <c r="O49" s="15">
        <v>20.49</v>
      </c>
      <c r="P49" s="15">
        <v>21.191666666666666</v>
      </c>
      <c r="Q49" s="13">
        <v>5.0509121838425246</v>
      </c>
    </row>
    <row r="50" spans="1:17" x14ac:dyDescent="0.2">
      <c r="A50" s="4" t="s">
        <v>46</v>
      </c>
      <c r="B50" s="14">
        <v>49.750316383271162</v>
      </c>
      <c r="C50" s="15">
        <v>47.365083813908257</v>
      </c>
      <c r="D50" s="15">
        <v>33.453326630740612</v>
      </c>
      <c r="E50" s="15">
        <v>60.578579109709828</v>
      </c>
      <c r="F50" s="15">
        <v>50.155581515098326</v>
      </c>
      <c r="G50" s="15">
        <v>49.208693274968461</v>
      </c>
      <c r="H50" s="15">
        <f t="shared" si="0"/>
        <v>48.41859678794944</v>
      </c>
      <c r="I50" s="13">
        <f t="shared" si="1"/>
        <v>7.9409195102745533</v>
      </c>
      <c r="J50" s="14">
        <v>41.47</v>
      </c>
      <c r="K50" s="15">
        <v>44.55</v>
      </c>
      <c r="L50" s="15">
        <v>41.38</v>
      </c>
      <c r="M50" s="15">
        <v>43.47</v>
      </c>
      <c r="N50" s="15">
        <v>46.11</v>
      </c>
      <c r="O50" s="15">
        <v>24.59</v>
      </c>
      <c r="P50" s="15">
        <v>40.26166666666667</v>
      </c>
      <c r="Q50" s="13">
        <v>7.2018294357907369</v>
      </c>
    </row>
    <row r="51" spans="1:17" x14ac:dyDescent="0.2">
      <c r="A51" s="4" t="s">
        <v>47</v>
      </c>
      <c r="B51" s="14">
        <v>51.476986983710404</v>
      </c>
      <c r="C51" s="15">
        <v>54.395239372625859</v>
      </c>
      <c r="D51" s="15">
        <v>54.629021825307724</v>
      </c>
      <c r="E51" s="15">
        <v>53.551429642125271</v>
      </c>
      <c r="F51" s="15">
        <v>57.336596498472062</v>
      </c>
      <c r="G51" s="15">
        <v>47.453538925313801</v>
      </c>
      <c r="H51" s="15">
        <f t="shared" si="0"/>
        <v>53.140468874592521</v>
      </c>
      <c r="I51" s="13">
        <f t="shared" si="1"/>
        <v>3.0734063330299017</v>
      </c>
      <c r="J51" s="14">
        <v>57.72</v>
      </c>
      <c r="K51" s="15">
        <v>56.42</v>
      </c>
      <c r="L51" s="15">
        <v>53.45</v>
      </c>
      <c r="M51" s="15">
        <v>54.32</v>
      </c>
      <c r="N51" s="15">
        <v>57.53</v>
      </c>
      <c r="O51" s="15">
        <v>59.39</v>
      </c>
      <c r="P51" s="15">
        <v>56.471666666666664</v>
      </c>
      <c r="Q51" s="13">
        <v>2.0395213218356458</v>
      </c>
    </row>
    <row r="52" spans="1:17" x14ac:dyDescent="0.2">
      <c r="A52" s="4" t="s">
        <v>48</v>
      </c>
      <c r="B52" s="14">
        <v>55.77682946858107</v>
      </c>
      <c r="C52" s="15">
        <v>53.793523179521976</v>
      </c>
      <c r="D52" s="15">
        <v>56.86385285117094</v>
      </c>
      <c r="E52" s="15">
        <v>58.012109592216355</v>
      </c>
      <c r="F52" s="15">
        <v>59.09323514509105</v>
      </c>
      <c r="G52" s="15">
        <v>50.249974141320287</v>
      </c>
      <c r="H52" s="15">
        <f t="shared" si="0"/>
        <v>55.631587396316945</v>
      </c>
      <c r="I52" s="13">
        <f t="shared" si="1"/>
        <v>2.9305774676663559</v>
      </c>
      <c r="J52" s="14">
        <v>57.81</v>
      </c>
      <c r="K52" s="15">
        <v>58.09</v>
      </c>
      <c r="L52" s="15">
        <v>51.69</v>
      </c>
      <c r="M52" s="15">
        <v>54.7</v>
      </c>
      <c r="N52" s="15">
        <v>56.53</v>
      </c>
      <c r="O52" s="15">
        <v>57.58</v>
      </c>
      <c r="P52" s="15">
        <v>56.06666666666667</v>
      </c>
      <c r="Q52" s="13">
        <v>2.2605653176928024</v>
      </c>
    </row>
    <row r="53" spans="1:17" x14ac:dyDescent="0.2">
      <c r="A53" s="4" t="s">
        <v>49</v>
      </c>
      <c r="B53" s="14">
        <v>56.983417200578316</v>
      </c>
      <c r="C53" s="15">
        <v>59.64998544352008</v>
      </c>
      <c r="D53" s="15">
        <v>54.967739793558593</v>
      </c>
      <c r="E53" s="15">
        <v>57.253393426475462</v>
      </c>
      <c r="F53" s="15">
        <v>67.056327420703937</v>
      </c>
      <c r="G53" s="15">
        <v>58.634375745858847</v>
      </c>
      <c r="H53" s="15">
        <f t="shared" si="0"/>
        <v>59.09087317178254</v>
      </c>
      <c r="I53" s="13">
        <f t="shared" si="1"/>
        <v>3.8468036333980131</v>
      </c>
      <c r="J53" s="14">
        <v>46.72</v>
      </c>
      <c r="K53" s="15">
        <v>49.37</v>
      </c>
      <c r="L53" s="15">
        <v>44.3</v>
      </c>
      <c r="M53" s="15">
        <v>44.67</v>
      </c>
      <c r="N53" s="15">
        <v>47.09</v>
      </c>
      <c r="O53" s="15">
        <v>50.88</v>
      </c>
      <c r="P53" s="15">
        <v>47.171666666666674</v>
      </c>
      <c r="Q53" s="13">
        <v>2.3558396710208354</v>
      </c>
    </row>
    <row r="54" spans="1:17" x14ac:dyDescent="0.2">
      <c r="A54" s="4" t="s">
        <v>50</v>
      </c>
      <c r="B54" s="14">
        <v>51.903491275074096</v>
      </c>
      <c r="C54" s="15">
        <v>56.061335851565083</v>
      </c>
      <c r="D54" s="15">
        <v>45.176586231664309</v>
      </c>
      <c r="E54" s="15">
        <v>58.48869525626057</v>
      </c>
      <c r="F54" s="15">
        <v>50.576039515901194</v>
      </c>
      <c r="G54" s="15">
        <v>46.448058765722777</v>
      </c>
      <c r="H54" s="15">
        <f t="shared" si="0"/>
        <v>51.442367816031343</v>
      </c>
      <c r="I54" s="13">
        <f t="shared" si="1"/>
        <v>4.7636102805414797</v>
      </c>
      <c r="J54" s="14">
        <v>28.62</v>
      </c>
      <c r="K54" s="15">
        <v>64.489999999999995</v>
      </c>
      <c r="L54" s="15">
        <v>57.12</v>
      </c>
      <c r="M54" s="15">
        <v>61.08</v>
      </c>
      <c r="N54" s="15">
        <v>64.680000000000007</v>
      </c>
      <c r="O54" s="15">
        <v>70.77</v>
      </c>
      <c r="P54" s="15">
        <v>57.793333333333329</v>
      </c>
      <c r="Q54" s="13">
        <v>13.680913306095087</v>
      </c>
    </row>
    <row r="55" spans="1:17" x14ac:dyDescent="0.2">
      <c r="A55" s="4" t="s">
        <v>51</v>
      </c>
      <c r="B55" s="14">
        <v>71.171607544641546</v>
      </c>
      <c r="C55" s="15">
        <v>66.588838335199839</v>
      </c>
      <c r="D55" s="15">
        <v>67.24382208959959</v>
      </c>
      <c r="E55" s="15">
        <v>68.351821576340299</v>
      </c>
      <c r="F55" s="15">
        <v>77.76585005055901</v>
      </c>
      <c r="G55" s="15">
        <v>62.908316796868199</v>
      </c>
      <c r="H55" s="15">
        <f t="shared" si="0"/>
        <v>69.005042732201403</v>
      </c>
      <c r="I55" s="13">
        <f t="shared" si="1"/>
        <v>4.6184855888219731</v>
      </c>
      <c r="J55" s="14">
        <v>98.38</v>
      </c>
      <c r="K55" s="15">
        <v>68.95</v>
      </c>
      <c r="L55" s="15">
        <v>62.84</v>
      </c>
      <c r="M55" s="15">
        <v>68.290000000000006</v>
      </c>
      <c r="N55" s="15">
        <v>64.31</v>
      </c>
      <c r="O55" s="15">
        <v>71.87</v>
      </c>
      <c r="P55" s="15">
        <v>72.44</v>
      </c>
      <c r="Q55" s="13">
        <v>11.978230253255328</v>
      </c>
    </row>
    <row r="56" spans="1:17" x14ac:dyDescent="0.2">
      <c r="A56" s="4" t="s">
        <v>52</v>
      </c>
      <c r="B56" s="14">
        <v>73.608820323321709</v>
      </c>
      <c r="C56" s="15">
        <v>69.838534945864552</v>
      </c>
      <c r="D56" s="15">
        <v>68.445901606523023</v>
      </c>
      <c r="E56" s="15">
        <v>72.835029760368286</v>
      </c>
      <c r="F56" s="15">
        <v>78.013750606864576</v>
      </c>
      <c r="G56" s="15">
        <v>62.708937947561886</v>
      </c>
      <c r="H56" s="15">
        <f t="shared" si="0"/>
        <v>70.908495865083992</v>
      </c>
      <c r="I56" s="13">
        <f t="shared" si="1"/>
        <v>4.7597245520580529</v>
      </c>
      <c r="J56" s="14">
        <v>88.59</v>
      </c>
      <c r="K56" s="15">
        <v>72.239999999999995</v>
      </c>
      <c r="L56" s="15">
        <v>69.209999999999994</v>
      </c>
      <c r="M56" s="15">
        <v>69.75</v>
      </c>
      <c r="N56" s="15">
        <v>77.16</v>
      </c>
      <c r="O56" s="15">
        <v>74.14</v>
      </c>
      <c r="P56" s="15">
        <v>75.181666666666658</v>
      </c>
      <c r="Q56" s="13">
        <v>6.5650524665754899</v>
      </c>
    </row>
    <row r="57" spans="1:17" x14ac:dyDescent="0.2">
      <c r="A57" s="4" t="s">
        <v>53</v>
      </c>
      <c r="B57" s="14">
        <v>84.086699510731677</v>
      </c>
      <c r="C57" s="15">
        <v>72.542793429071907</v>
      </c>
      <c r="D57" s="15">
        <v>73.53163069204362</v>
      </c>
      <c r="E57" s="15">
        <v>72.944637049331561</v>
      </c>
      <c r="F57" s="15">
        <v>85.220025768449375</v>
      </c>
      <c r="G57" s="15">
        <v>74.234891379041372</v>
      </c>
      <c r="H57" s="15">
        <f t="shared" si="0"/>
        <v>77.093446304778254</v>
      </c>
      <c r="I57" s="13">
        <f t="shared" si="1"/>
        <v>5.380920161982341</v>
      </c>
      <c r="J57" s="14">
        <v>81.81</v>
      </c>
      <c r="K57" s="15">
        <v>69.98</v>
      </c>
      <c r="L57" s="15">
        <v>66.48</v>
      </c>
      <c r="M57" s="15">
        <v>68.95</v>
      </c>
      <c r="N57" s="15">
        <v>75.72</v>
      </c>
      <c r="O57" s="15">
        <v>75.78</v>
      </c>
      <c r="P57" s="15">
        <v>73.12</v>
      </c>
      <c r="Q57" s="13">
        <v>5.1750974225934447</v>
      </c>
    </row>
    <row r="58" spans="1:17" x14ac:dyDescent="0.2">
      <c r="A58" s="4" t="s">
        <v>54</v>
      </c>
      <c r="B58" s="14">
        <v>35.389191076226027</v>
      </c>
      <c r="C58" s="15">
        <v>28.350734516885755</v>
      </c>
      <c r="D58" s="15">
        <v>31.729459981577929</v>
      </c>
      <c r="E58" s="15">
        <v>34.450069184844928</v>
      </c>
      <c r="F58" s="15">
        <v>37.884846271732478</v>
      </c>
      <c r="G58" s="15">
        <v>37.962337127974273</v>
      </c>
      <c r="H58" s="15">
        <f t="shared" si="0"/>
        <v>34.294439693206897</v>
      </c>
      <c r="I58" s="13">
        <f t="shared" si="1"/>
        <v>3.4027916055418781</v>
      </c>
      <c r="J58" s="14">
        <v>40.950000000000003</v>
      </c>
      <c r="K58" s="15">
        <v>31.56</v>
      </c>
      <c r="L58" s="15">
        <v>42.09</v>
      </c>
      <c r="M58" s="15">
        <v>31.42</v>
      </c>
      <c r="N58" s="15">
        <v>28.93</v>
      </c>
      <c r="O58" s="15">
        <v>26.24</v>
      </c>
      <c r="P58" s="15">
        <v>33.531666666666673</v>
      </c>
      <c r="Q58" s="13">
        <v>5.9296863791903442</v>
      </c>
    </row>
    <row r="59" spans="1:17" x14ac:dyDescent="0.2">
      <c r="A59" s="4" t="s">
        <v>55</v>
      </c>
      <c r="B59" s="14">
        <v>62.201852478305653</v>
      </c>
      <c r="C59" s="15">
        <v>59.783583263010506</v>
      </c>
      <c r="D59" s="15">
        <v>58.046328741721865</v>
      </c>
      <c r="E59" s="15">
        <v>63.204428365512342</v>
      </c>
      <c r="F59" s="15">
        <v>67.864755546644616</v>
      </c>
      <c r="G59" s="15">
        <v>65.904917085883994</v>
      </c>
      <c r="H59" s="15">
        <f t="shared" si="0"/>
        <v>62.834310913513171</v>
      </c>
      <c r="I59" s="13">
        <f t="shared" si="1"/>
        <v>3.35416901155053</v>
      </c>
      <c r="J59" s="14">
        <v>61</v>
      </c>
      <c r="K59" s="15">
        <v>80.42</v>
      </c>
      <c r="L59" s="15">
        <v>73.569999999999993</v>
      </c>
      <c r="M59" s="15">
        <v>60.98</v>
      </c>
      <c r="N59" s="15">
        <v>61.65</v>
      </c>
      <c r="O59" s="15">
        <v>57.34</v>
      </c>
      <c r="P59" s="15">
        <v>65.826666666666668</v>
      </c>
      <c r="Q59" s="13">
        <v>8.2581226007420874</v>
      </c>
    </row>
    <row r="60" spans="1:17" x14ac:dyDescent="0.2">
      <c r="A60" s="4" t="s">
        <v>56</v>
      </c>
      <c r="B60" s="14">
        <v>71.905803693579472</v>
      </c>
      <c r="C60" s="15">
        <v>64.964030274868762</v>
      </c>
      <c r="D60" s="15">
        <v>66.365229253506698</v>
      </c>
      <c r="E60" s="15">
        <v>70.489904126865454</v>
      </c>
      <c r="F60" s="15">
        <v>66.668560483461405</v>
      </c>
      <c r="G60" s="15">
        <v>71.999840693847389</v>
      </c>
      <c r="H60" s="15">
        <f t="shared" si="0"/>
        <v>68.732228087688199</v>
      </c>
      <c r="I60" s="13">
        <f t="shared" si="1"/>
        <v>2.825450452205966</v>
      </c>
      <c r="J60" s="14">
        <v>62.35</v>
      </c>
      <c r="K60" s="15">
        <v>59.82</v>
      </c>
      <c r="L60" s="15">
        <v>72.02</v>
      </c>
      <c r="M60" s="15">
        <v>69.59</v>
      </c>
      <c r="N60" s="15">
        <v>66.13</v>
      </c>
      <c r="O60" s="15">
        <v>59.74</v>
      </c>
      <c r="P60" s="15">
        <v>64.941666666666663</v>
      </c>
      <c r="Q60" s="13">
        <v>4.7104048540320687</v>
      </c>
    </row>
    <row r="61" spans="1:17" x14ac:dyDescent="0.2">
      <c r="A61" s="4" t="s">
        <v>57</v>
      </c>
      <c r="B61" s="14">
        <v>3.5110426864597475</v>
      </c>
      <c r="C61" s="15">
        <v>3.0073051251831138</v>
      </c>
      <c r="D61" s="15">
        <v>2.5545856909148434</v>
      </c>
      <c r="E61" s="15">
        <v>3.0248640265408495</v>
      </c>
      <c r="F61" s="15">
        <v>2.305948611184681</v>
      </c>
      <c r="G61" s="15">
        <v>0.57242680432331572</v>
      </c>
      <c r="H61" s="15">
        <f t="shared" si="0"/>
        <v>2.4960288241010917</v>
      </c>
      <c r="I61" s="13">
        <f t="shared" si="1"/>
        <v>0.94084424788363918</v>
      </c>
      <c r="J61" s="14">
        <v>50.79</v>
      </c>
      <c r="K61" s="15">
        <v>49.9</v>
      </c>
      <c r="L61" s="15">
        <v>60.38</v>
      </c>
      <c r="M61" s="15">
        <v>46.1</v>
      </c>
      <c r="N61" s="15">
        <v>52.87</v>
      </c>
      <c r="O61" s="15">
        <v>50.91</v>
      </c>
      <c r="P61" s="15">
        <v>51.824999999999989</v>
      </c>
      <c r="Q61" s="13">
        <v>4.3333926277994559</v>
      </c>
    </row>
    <row r="62" spans="1:17" x14ac:dyDescent="0.2">
      <c r="A62" s="4" t="s">
        <v>58</v>
      </c>
      <c r="B62" s="14">
        <v>4.1118658551400751</v>
      </c>
      <c r="C62" s="15">
        <v>5.6541169061570846</v>
      </c>
      <c r="D62" s="15">
        <v>6.960783402428655</v>
      </c>
      <c r="E62" s="15">
        <v>6.6542085939067892</v>
      </c>
      <c r="F62" s="15">
        <v>6.3463811061628004</v>
      </c>
      <c r="G62" s="15">
        <v>6.2965714383446114</v>
      </c>
      <c r="H62" s="15">
        <f t="shared" si="0"/>
        <v>6.0039878836900025</v>
      </c>
      <c r="I62" s="13">
        <f t="shared" si="1"/>
        <v>0.93484565248017559</v>
      </c>
      <c r="J62" s="14">
        <v>9.9600000000000009</v>
      </c>
      <c r="K62" s="15">
        <v>9.6999999999999993</v>
      </c>
      <c r="L62" s="15">
        <v>8.3800000000000008</v>
      </c>
      <c r="M62" s="15">
        <v>8.81</v>
      </c>
      <c r="N62" s="15">
        <v>9.5</v>
      </c>
      <c r="O62" s="15">
        <v>8.52</v>
      </c>
      <c r="P62" s="15">
        <v>9.1450000000000014</v>
      </c>
      <c r="Q62" s="13">
        <v>0.6036486284807302</v>
      </c>
    </row>
    <row r="63" spans="1:17" x14ac:dyDescent="0.2">
      <c r="A63" s="4" t="s">
        <v>59</v>
      </c>
      <c r="B63" s="14">
        <v>96.425685735012507</v>
      </c>
      <c r="C63" s="15">
        <v>87.085416823291339</v>
      </c>
      <c r="D63" s="15">
        <v>85.735061902985649</v>
      </c>
      <c r="E63" s="15">
        <v>101.91160461637079</v>
      </c>
      <c r="F63" s="15">
        <v>105.65662494189851</v>
      </c>
      <c r="G63" s="15">
        <v>106.12546282695439</v>
      </c>
      <c r="H63" s="15">
        <f t="shared" si="0"/>
        <v>97.156642807752192</v>
      </c>
      <c r="I63" s="13">
        <f t="shared" si="1"/>
        <v>8.243335611828762</v>
      </c>
      <c r="J63" s="14">
        <v>97.76</v>
      </c>
      <c r="K63" s="15">
        <v>93.46</v>
      </c>
      <c r="L63" s="15">
        <v>102.1</v>
      </c>
      <c r="M63" s="15">
        <v>89.61</v>
      </c>
      <c r="N63" s="15">
        <v>105.73</v>
      </c>
      <c r="O63" s="15">
        <v>90.4</v>
      </c>
      <c r="P63" s="15">
        <v>96.51</v>
      </c>
      <c r="Q63" s="13">
        <v>5.9450763942386251</v>
      </c>
    </row>
    <row r="64" spans="1:17" x14ac:dyDescent="0.2">
      <c r="A64" s="4" t="s">
        <v>60</v>
      </c>
      <c r="B64" s="14">
        <v>89.300982538032329</v>
      </c>
      <c r="C64" s="15">
        <v>78.641075738505435</v>
      </c>
      <c r="D64" s="15">
        <v>74.386963349952566</v>
      </c>
      <c r="E64" s="15">
        <v>83.683808049309476</v>
      </c>
      <c r="F64" s="15">
        <v>93.930679723891302</v>
      </c>
      <c r="G64" s="15">
        <v>88.978125571150386</v>
      </c>
      <c r="H64" s="15">
        <f t="shared" si="0"/>
        <v>84.820272495140259</v>
      </c>
      <c r="I64" s="13">
        <f t="shared" si="1"/>
        <v>6.6919352990090601</v>
      </c>
      <c r="J64" s="14">
        <v>58.68</v>
      </c>
      <c r="K64" s="15">
        <v>96.24</v>
      </c>
      <c r="L64" s="15">
        <v>98.75</v>
      </c>
      <c r="M64" s="15">
        <v>85.85</v>
      </c>
      <c r="N64" s="15">
        <v>103.58</v>
      </c>
      <c r="O64" s="15">
        <v>87.15</v>
      </c>
      <c r="P64" s="15">
        <v>88.375</v>
      </c>
      <c r="Q64" s="13">
        <v>14.664924991284437</v>
      </c>
    </row>
    <row r="65" spans="1:17" x14ac:dyDescent="0.2">
      <c r="A65" s="4" t="s">
        <v>61</v>
      </c>
      <c r="B65" s="14">
        <v>81.751819642664628</v>
      </c>
      <c r="C65" s="15">
        <v>87.577084398635392</v>
      </c>
      <c r="D65" s="15">
        <v>86.104276852119256</v>
      </c>
      <c r="E65" s="15">
        <v>96.60944793894835</v>
      </c>
      <c r="F65" s="15">
        <v>102.50794346501533</v>
      </c>
      <c r="G65" s="15">
        <v>97.621752505530992</v>
      </c>
      <c r="H65" s="15">
        <f t="shared" si="0"/>
        <v>92.028720800485644</v>
      </c>
      <c r="I65" s="13">
        <f t="shared" si="1"/>
        <v>7.3326890540774112</v>
      </c>
      <c r="J65" s="14">
        <v>81.96</v>
      </c>
      <c r="K65" s="15">
        <v>70.05</v>
      </c>
      <c r="L65" s="15">
        <v>99.85</v>
      </c>
      <c r="M65" s="15">
        <v>94.52</v>
      </c>
      <c r="N65" s="15">
        <v>94.19</v>
      </c>
      <c r="O65" s="15">
        <v>82.42</v>
      </c>
      <c r="P65" s="15">
        <v>87.165000000000006</v>
      </c>
      <c r="Q65" s="13">
        <v>10.057220871924192</v>
      </c>
    </row>
    <row r="66" spans="1:17" x14ac:dyDescent="0.2">
      <c r="A66" s="4" t="s">
        <v>62</v>
      </c>
      <c r="B66" s="14">
        <v>77.336913304979745</v>
      </c>
      <c r="C66" s="15">
        <v>78.560269156722057</v>
      </c>
      <c r="D66" s="15">
        <v>73.269318910554944</v>
      </c>
      <c r="E66" s="15">
        <v>109.74430123232408</v>
      </c>
      <c r="F66" s="15">
        <v>107.79866555460286</v>
      </c>
      <c r="G66" s="15">
        <v>98.832958140456341</v>
      </c>
      <c r="H66" s="15">
        <f t="shared" si="0"/>
        <v>90.923737716606652</v>
      </c>
      <c r="I66" s="13">
        <f t="shared" si="1"/>
        <v>15.003711896854533</v>
      </c>
      <c r="J66" s="14">
        <v>42.68</v>
      </c>
      <c r="K66" s="15">
        <v>51.95</v>
      </c>
      <c r="L66" s="15">
        <v>47.69</v>
      </c>
      <c r="M66" s="15">
        <v>41.93</v>
      </c>
      <c r="N66" s="15">
        <v>120.08</v>
      </c>
      <c r="O66" s="15">
        <v>94</v>
      </c>
      <c r="P66" s="15">
        <v>66.388333333333335</v>
      </c>
      <c r="Q66" s="13">
        <v>29.898683034913475</v>
      </c>
    </row>
    <row r="67" spans="1:17" x14ac:dyDescent="0.2">
      <c r="A67" s="4" t="s">
        <v>63</v>
      </c>
      <c r="B67" s="14">
        <v>12.603323328289392</v>
      </c>
      <c r="C67" s="15">
        <v>10.124483158637014</v>
      </c>
      <c r="D67" s="15">
        <v>11.654882250620641</v>
      </c>
      <c r="E67" s="15">
        <v>11.131221353533812</v>
      </c>
      <c r="F67" s="15">
        <v>13.390183701372655</v>
      </c>
      <c r="G67" s="15">
        <v>9.0310070624646404</v>
      </c>
      <c r="H67" s="15">
        <f t="shared" si="0"/>
        <v>11.322516809153024</v>
      </c>
      <c r="I67" s="13">
        <f t="shared" si="1"/>
        <v>1.4576850369451482</v>
      </c>
      <c r="J67" s="14">
        <v>20.07</v>
      </c>
      <c r="K67" s="15">
        <v>15.26</v>
      </c>
      <c r="L67" s="15">
        <v>18.78</v>
      </c>
      <c r="M67" s="15">
        <v>12.25</v>
      </c>
      <c r="N67" s="15">
        <v>20.48</v>
      </c>
      <c r="O67" s="15">
        <v>17.14</v>
      </c>
      <c r="P67" s="15">
        <v>17.330000000000002</v>
      </c>
      <c r="Q67" s="13">
        <v>2.8769196489764259</v>
      </c>
    </row>
    <row r="68" spans="1:17" x14ac:dyDescent="0.2">
      <c r="A68" s="4" t="s">
        <v>64</v>
      </c>
      <c r="B68" s="14">
        <v>47.933435882483963</v>
      </c>
      <c r="C68" s="15">
        <v>49.504832632359353</v>
      </c>
      <c r="D68" s="15">
        <v>50.930161400193995</v>
      </c>
      <c r="E68" s="15">
        <v>51.650739602473138</v>
      </c>
      <c r="F68" s="15">
        <v>53.332162178338812</v>
      </c>
      <c r="G68" s="15">
        <v>54.279174621588808</v>
      </c>
      <c r="H68" s="15">
        <f t="shared" si="0"/>
        <v>51.271751052906353</v>
      </c>
      <c r="I68" s="13">
        <f t="shared" si="1"/>
        <v>2.1531587346948369</v>
      </c>
      <c r="J68" s="14">
        <v>77.67</v>
      </c>
      <c r="K68" s="15">
        <v>61.91</v>
      </c>
      <c r="L68" s="15">
        <v>73.02</v>
      </c>
      <c r="M68" s="15">
        <v>59.98</v>
      </c>
      <c r="N68" s="15">
        <v>78.989999999999995</v>
      </c>
      <c r="O68" s="15">
        <v>70.7</v>
      </c>
      <c r="P68" s="15">
        <v>70.37833333333333</v>
      </c>
      <c r="Q68" s="13">
        <v>7.237046857815904</v>
      </c>
    </row>
    <row r="69" spans="1:17" x14ac:dyDescent="0.2">
      <c r="A69" s="4" t="s">
        <v>65</v>
      </c>
      <c r="B69" s="14">
        <v>63.102588171621342</v>
      </c>
      <c r="C69" s="15">
        <v>60.819222333938406</v>
      </c>
      <c r="D69" s="15">
        <v>69.136768769645997</v>
      </c>
      <c r="E69" s="15">
        <v>62.832669506834904</v>
      </c>
      <c r="F69" s="15">
        <v>62.894760063093038</v>
      </c>
      <c r="G69" s="15">
        <v>54.932620769850914</v>
      </c>
      <c r="H69" s="15">
        <f t="shared" ref="H69:H83" si="2">AVERAGE(B69:G69)</f>
        <v>62.286438269164101</v>
      </c>
      <c r="I69" s="13">
        <f t="shared" ref="I69:I83" si="3">_xlfn.STDEV.P(B69:G69)</f>
        <v>4.1731863728026592</v>
      </c>
      <c r="J69" s="14">
        <v>80.56</v>
      </c>
      <c r="K69" s="15">
        <v>79.81</v>
      </c>
      <c r="L69" s="15">
        <v>79.22</v>
      </c>
      <c r="M69" s="15">
        <v>66.12</v>
      </c>
      <c r="N69" s="15">
        <v>88.84</v>
      </c>
      <c r="O69" s="15">
        <v>81.319999999999993</v>
      </c>
      <c r="P69" s="15">
        <v>79.311666666666682</v>
      </c>
      <c r="Q69" s="13">
        <v>6.7163691001082473</v>
      </c>
    </row>
    <row r="70" spans="1:17" x14ac:dyDescent="0.2">
      <c r="A70" s="4" t="s">
        <v>66</v>
      </c>
      <c r="B70" s="14">
        <v>74.988803745263326</v>
      </c>
      <c r="C70" s="15">
        <v>68.474873327047021</v>
      </c>
      <c r="D70" s="15">
        <v>61.297626568540196</v>
      </c>
      <c r="E70" s="15">
        <v>75.511146344788642</v>
      </c>
      <c r="F70" s="15">
        <v>82.298954220102402</v>
      </c>
      <c r="G70" s="15">
        <v>74.422407068731104</v>
      </c>
      <c r="H70" s="15">
        <f t="shared" si="2"/>
        <v>72.832301879078784</v>
      </c>
      <c r="I70" s="13">
        <f t="shared" si="3"/>
        <v>6.532081943963183</v>
      </c>
      <c r="J70" s="14">
        <v>61.5</v>
      </c>
      <c r="K70" s="15">
        <v>58.97</v>
      </c>
      <c r="L70" s="15">
        <v>75.45</v>
      </c>
      <c r="M70" s="15">
        <v>53.93</v>
      </c>
      <c r="N70" s="15">
        <v>64.39</v>
      </c>
      <c r="O70" s="15">
        <v>56.31</v>
      </c>
      <c r="P70" s="15">
        <v>61.758333333333333</v>
      </c>
      <c r="Q70" s="13">
        <v>6.9904230121565689</v>
      </c>
    </row>
    <row r="71" spans="1:17" x14ac:dyDescent="0.2">
      <c r="A71" s="4" t="s">
        <v>67</v>
      </c>
      <c r="B71" s="14">
        <v>66.774173069033878</v>
      </c>
      <c r="C71" s="15">
        <v>65.258724905062849</v>
      </c>
      <c r="D71" s="15">
        <v>58.981085491577602</v>
      </c>
      <c r="E71" s="15">
        <v>70.101949993675859</v>
      </c>
      <c r="F71" s="15">
        <v>71.417485518667405</v>
      </c>
      <c r="G71" s="15">
        <v>69.719287500317932</v>
      </c>
      <c r="H71" s="15">
        <f t="shared" si="2"/>
        <v>67.042117746389252</v>
      </c>
      <c r="I71" s="13">
        <f t="shared" si="3"/>
        <v>4.1614536683973586</v>
      </c>
      <c r="J71" s="14">
        <v>53.75</v>
      </c>
      <c r="K71" s="15">
        <v>32.44</v>
      </c>
      <c r="L71" s="15">
        <v>73.72</v>
      </c>
      <c r="M71" s="15">
        <v>55.24</v>
      </c>
      <c r="N71" s="15">
        <v>64.53</v>
      </c>
      <c r="O71" s="15">
        <v>57.36</v>
      </c>
      <c r="P71" s="15">
        <v>56.173333333333339</v>
      </c>
      <c r="Q71" s="13">
        <v>12.577376073286871</v>
      </c>
    </row>
    <row r="72" spans="1:17" x14ac:dyDescent="0.2">
      <c r="A72" s="4" t="s">
        <v>68</v>
      </c>
      <c r="B72" s="14">
        <v>114.04624431276143</v>
      </c>
      <c r="C72" s="15">
        <v>108.15613489433224</v>
      </c>
      <c r="D72" s="15">
        <v>104.47546342931018</v>
      </c>
      <c r="E72" s="15">
        <v>126.10888326772186</v>
      </c>
      <c r="F72" s="15">
        <v>128.05186863715454</v>
      </c>
      <c r="G72" s="15">
        <v>118.15827416039907</v>
      </c>
      <c r="H72" s="15">
        <f t="shared" si="2"/>
        <v>116.49947811694655</v>
      </c>
      <c r="I72" s="13">
        <f t="shared" si="3"/>
        <v>8.6482817159802341</v>
      </c>
      <c r="J72" s="14">
        <v>49.68</v>
      </c>
      <c r="K72" s="15">
        <v>82.45</v>
      </c>
      <c r="L72" s="15">
        <v>83.58</v>
      </c>
      <c r="M72" s="15">
        <v>46.29</v>
      </c>
      <c r="N72" s="15">
        <v>93.35</v>
      </c>
      <c r="O72" s="15">
        <v>77.010000000000005</v>
      </c>
      <c r="P72" s="15">
        <v>72.06</v>
      </c>
      <c r="Q72" s="13">
        <v>17.717159290736564</v>
      </c>
    </row>
    <row r="73" spans="1:17" x14ac:dyDescent="0.2">
      <c r="A73" s="4" t="s">
        <v>69</v>
      </c>
      <c r="B73" s="14">
        <v>97.645597948051943</v>
      </c>
      <c r="C73" s="15">
        <v>91.268255285537606</v>
      </c>
      <c r="D73" s="15">
        <v>91.504415419270586</v>
      </c>
      <c r="E73" s="15">
        <v>107.41289245574556</v>
      </c>
      <c r="F73" s="15">
        <v>112.51693817312641</v>
      </c>
      <c r="G73" s="15">
        <v>96.887371865185386</v>
      </c>
      <c r="H73" s="15">
        <f t="shared" si="2"/>
        <v>99.539245191152915</v>
      </c>
      <c r="I73" s="13">
        <f t="shared" si="3"/>
        <v>7.8951560242318859</v>
      </c>
      <c r="J73" s="14">
        <v>57.55</v>
      </c>
      <c r="K73" s="15">
        <v>79.55</v>
      </c>
      <c r="L73" s="15">
        <v>94.25</v>
      </c>
      <c r="M73" s="15">
        <v>47.91</v>
      </c>
      <c r="N73" s="15">
        <v>103.12</v>
      </c>
      <c r="O73" s="15">
        <v>72.02</v>
      </c>
      <c r="P73" s="15">
        <v>75.733333333333334</v>
      </c>
      <c r="Q73" s="13">
        <v>19.261462965090576</v>
      </c>
    </row>
    <row r="74" spans="1:17" x14ac:dyDescent="0.2">
      <c r="A74" s="4" t="s">
        <v>70</v>
      </c>
      <c r="B74" s="14">
        <v>83.029457684848623</v>
      </c>
      <c r="C74" s="15">
        <v>87.10440362174019</v>
      </c>
      <c r="D74" s="15">
        <v>85.851407841648083</v>
      </c>
      <c r="E74" s="15">
        <v>92.257727133244487</v>
      </c>
      <c r="F74" s="15">
        <v>104.85982402232122</v>
      </c>
      <c r="G74" s="15">
        <v>90.469346323697522</v>
      </c>
      <c r="H74" s="15">
        <f t="shared" si="2"/>
        <v>90.595361104583347</v>
      </c>
      <c r="I74" s="13">
        <f t="shared" si="3"/>
        <v>7.0496928317770644</v>
      </c>
      <c r="J74" s="14">
        <v>47.9</v>
      </c>
      <c r="K74" s="15">
        <v>53.03</v>
      </c>
      <c r="L74" s="15">
        <v>56.44</v>
      </c>
      <c r="M74" s="15">
        <v>50.28</v>
      </c>
      <c r="N74" s="15">
        <v>126.49</v>
      </c>
      <c r="O74" s="15">
        <v>105.29</v>
      </c>
      <c r="P74" s="15">
        <v>73.23833333333333</v>
      </c>
      <c r="Q74" s="13">
        <v>30.883453723456654</v>
      </c>
    </row>
    <row r="75" spans="1:17" x14ac:dyDescent="0.2">
      <c r="A75" s="4" t="s">
        <v>71</v>
      </c>
      <c r="B75" s="14">
        <v>6.0566479227088408</v>
      </c>
      <c r="C75" s="15">
        <v>8.8659438621045812</v>
      </c>
      <c r="D75" s="15">
        <v>5.5031694268248517</v>
      </c>
      <c r="E75" s="15">
        <v>6.9794264481099679</v>
      </c>
      <c r="F75" s="15">
        <v>8.0740002144907699</v>
      </c>
      <c r="G75" s="15">
        <v>4.8835456043517027</v>
      </c>
      <c r="H75" s="15">
        <f t="shared" si="2"/>
        <v>6.7271222464317866</v>
      </c>
      <c r="I75" s="13">
        <f t="shared" si="3"/>
        <v>1.4022997024718045</v>
      </c>
      <c r="J75" s="14">
        <v>8.06</v>
      </c>
      <c r="K75" s="15">
        <v>5.42</v>
      </c>
      <c r="L75" s="15">
        <v>7.34</v>
      </c>
      <c r="M75" s="15">
        <v>6.63</v>
      </c>
      <c r="N75" s="15">
        <v>5.99</v>
      </c>
      <c r="O75" s="15">
        <v>5.93</v>
      </c>
      <c r="P75" s="15">
        <v>6.5616666666666665</v>
      </c>
      <c r="Q75" s="13">
        <v>0.9022825992386756</v>
      </c>
    </row>
    <row r="76" spans="1:17" x14ac:dyDescent="0.2">
      <c r="A76" s="4" t="s">
        <v>72</v>
      </c>
      <c r="B76" s="14">
        <v>3.966255208294712</v>
      </c>
      <c r="C76" s="15">
        <v>4.9159483928875476</v>
      </c>
      <c r="D76" s="15">
        <v>3.7918493351354283</v>
      </c>
      <c r="E76" s="15">
        <v>5.2476039499348079</v>
      </c>
      <c r="F76" s="15">
        <v>6.794645571854141</v>
      </c>
      <c r="G76" s="15">
        <v>2.8635594234983208</v>
      </c>
      <c r="H76" s="15">
        <f t="shared" si="2"/>
        <v>4.5966436469341589</v>
      </c>
      <c r="I76" s="13">
        <f t="shared" si="3"/>
        <v>1.2520371195388666</v>
      </c>
      <c r="J76" s="14">
        <v>67.63</v>
      </c>
      <c r="K76" s="15">
        <v>56.41</v>
      </c>
      <c r="L76" s="15">
        <v>68.91</v>
      </c>
      <c r="M76" s="15">
        <v>53.68</v>
      </c>
      <c r="N76" s="15">
        <v>58.42</v>
      </c>
      <c r="O76" s="15">
        <v>55.74</v>
      </c>
      <c r="P76" s="15">
        <v>60.131666666666668</v>
      </c>
      <c r="Q76" s="13">
        <v>5.9298044281034716</v>
      </c>
    </row>
    <row r="77" spans="1:17" x14ac:dyDescent="0.2">
      <c r="A77" s="4" t="s">
        <v>73</v>
      </c>
      <c r="B77" s="14">
        <v>25.608283525143516</v>
      </c>
      <c r="C77" s="15">
        <v>27.711094064793318</v>
      </c>
      <c r="D77" s="15">
        <v>29.498262452239189</v>
      </c>
      <c r="E77" s="15">
        <v>31.209597943798677</v>
      </c>
      <c r="F77" s="15">
        <v>33.687034105224242</v>
      </c>
      <c r="G77" s="15">
        <v>33.561572691715106</v>
      </c>
      <c r="H77" s="15">
        <f t="shared" si="2"/>
        <v>30.212640797152343</v>
      </c>
      <c r="I77" s="13">
        <f t="shared" si="3"/>
        <v>2.9509562181322764</v>
      </c>
      <c r="J77" s="14">
        <v>53.5</v>
      </c>
      <c r="K77" s="15">
        <v>54.48</v>
      </c>
      <c r="L77" s="15">
        <v>67.569999999999993</v>
      </c>
      <c r="M77" s="15">
        <v>37.35</v>
      </c>
      <c r="N77" s="15">
        <v>54.67</v>
      </c>
      <c r="O77" s="15">
        <v>56.15</v>
      </c>
      <c r="P77" s="15">
        <v>53.953333333333326</v>
      </c>
      <c r="Q77" s="13">
        <v>8.8214334939899857</v>
      </c>
    </row>
    <row r="78" spans="1:17" x14ac:dyDescent="0.2">
      <c r="A78" s="4" t="s">
        <v>74</v>
      </c>
      <c r="B78" s="14">
        <v>93.003342912074842</v>
      </c>
      <c r="C78" s="15">
        <v>93.22903022538749</v>
      </c>
      <c r="D78" s="15">
        <v>92.735056706986626</v>
      </c>
      <c r="E78" s="15">
        <v>95.702227879601637</v>
      </c>
      <c r="F78" s="15">
        <v>113.65542985749006</v>
      </c>
      <c r="G78" s="15">
        <v>95.61300794463618</v>
      </c>
      <c r="H78" s="15">
        <f t="shared" si="2"/>
        <v>97.323015921029466</v>
      </c>
      <c r="I78" s="13">
        <f t="shared" si="3"/>
        <v>7.4023474843749089</v>
      </c>
      <c r="J78" s="14">
        <v>67.78</v>
      </c>
      <c r="K78" s="15">
        <v>42.96</v>
      </c>
      <c r="L78" s="15">
        <v>65.099999999999994</v>
      </c>
      <c r="M78" s="15">
        <v>35.24</v>
      </c>
      <c r="N78" s="15">
        <v>61.43</v>
      </c>
      <c r="O78" s="15">
        <v>51.45</v>
      </c>
      <c r="P78" s="15">
        <v>53.993333333333332</v>
      </c>
      <c r="Q78" s="13">
        <v>11.892748023714109</v>
      </c>
    </row>
    <row r="79" spans="1:17" x14ac:dyDescent="0.2">
      <c r="A79" s="4" t="s">
        <v>75</v>
      </c>
      <c r="B79" s="14">
        <v>79.553177195558987</v>
      </c>
      <c r="C79" s="15">
        <v>84.505406778579541</v>
      </c>
      <c r="D79" s="15">
        <v>81.275161946579317</v>
      </c>
      <c r="E79" s="15">
        <v>86.502017741213294</v>
      </c>
      <c r="F79" s="15">
        <v>94.370532111898115</v>
      </c>
      <c r="G79" s="15">
        <v>85.467477176832432</v>
      </c>
      <c r="H79" s="15">
        <f t="shared" si="2"/>
        <v>85.278962158443619</v>
      </c>
      <c r="I79" s="13">
        <f t="shared" si="3"/>
        <v>4.7187827631126762</v>
      </c>
      <c r="J79" s="14">
        <v>75.42</v>
      </c>
      <c r="K79" s="15">
        <v>115.08</v>
      </c>
      <c r="L79" s="15">
        <v>89.95</v>
      </c>
      <c r="M79" s="15">
        <v>42.79</v>
      </c>
      <c r="N79" s="15">
        <v>80.52</v>
      </c>
      <c r="O79" s="15">
        <v>75.819999999999993</v>
      </c>
      <c r="P79" s="15">
        <v>79.929999999999993</v>
      </c>
      <c r="Q79" s="13">
        <v>21.419939308970964</v>
      </c>
    </row>
    <row r="80" spans="1:17" x14ac:dyDescent="0.2">
      <c r="A80" s="4" t="s">
        <v>76</v>
      </c>
      <c r="B80" s="14">
        <v>112.38755957320039</v>
      </c>
      <c r="C80" s="15">
        <v>170.38180361620675</v>
      </c>
      <c r="D80" s="15">
        <v>109.85786871338239</v>
      </c>
      <c r="E80" s="15">
        <v>207.9045328085484</v>
      </c>
      <c r="F80" s="15">
        <v>131.02271152805542</v>
      </c>
      <c r="G80" s="15">
        <v>117.85487371721143</v>
      </c>
      <c r="H80" s="15">
        <f t="shared" si="2"/>
        <v>141.56822499276745</v>
      </c>
      <c r="I80" s="13">
        <f t="shared" si="3"/>
        <v>35.965995190748764</v>
      </c>
      <c r="J80" s="14">
        <v>125.18</v>
      </c>
      <c r="K80" s="15">
        <v>140.04</v>
      </c>
      <c r="L80" s="15">
        <v>76.72</v>
      </c>
      <c r="M80" s="15">
        <v>136.81</v>
      </c>
      <c r="N80" s="15">
        <v>122.39</v>
      </c>
      <c r="O80" s="15"/>
      <c r="P80" s="15">
        <v>120.22800000000002</v>
      </c>
      <c r="Q80" s="13">
        <v>22.757946656058269</v>
      </c>
    </row>
    <row r="81" spans="1:17" x14ac:dyDescent="0.2">
      <c r="A81" s="4" t="s">
        <v>77</v>
      </c>
      <c r="B81" s="14">
        <v>46.905735022928248</v>
      </c>
      <c r="C81" s="15">
        <v>47.934816826605072</v>
      </c>
      <c r="D81" s="15">
        <v>49.409929297067507</v>
      </c>
      <c r="E81" s="15">
        <v>50.709953497746149</v>
      </c>
      <c r="F81" s="15">
        <v>55.92487401882078</v>
      </c>
      <c r="G81" s="15">
        <v>48.470456623031325</v>
      </c>
      <c r="H81" s="15">
        <f t="shared" si="2"/>
        <v>49.892627547699846</v>
      </c>
      <c r="I81" s="13">
        <f t="shared" si="3"/>
        <v>2.9457918208657183</v>
      </c>
      <c r="J81" s="14">
        <v>114.79</v>
      </c>
      <c r="K81" s="15">
        <v>102.71</v>
      </c>
      <c r="L81" s="15">
        <v>122.71</v>
      </c>
      <c r="M81" s="15">
        <v>60.05</v>
      </c>
      <c r="N81" s="15">
        <v>131.63</v>
      </c>
      <c r="O81" s="15">
        <v>105.18</v>
      </c>
      <c r="P81" s="15">
        <v>106.17833333333333</v>
      </c>
      <c r="Q81" s="13">
        <v>22.862244288102822</v>
      </c>
    </row>
    <row r="82" spans="1:17" x14ac:dyDescent="0.2">
      <c r="A82" s="4" t="s">
        <v>78</v>
      </c>
      <c r="B82" s="14">
        <v>89.943456835512663</v>
      </c>
      <c r="C82" s="15">
        <v>91.187631539561238</v>
      </c>
      <c r="D82" s="15">
        <v>118.54495340209643</v>
      </c>
      <c r="E82" s="15">
        <v>105.41922220737354</v>
      </c>
      <c r="F82" s="15">
        <v>104.12465614711768</v>
      </c>
      <c r="G82" s="15">
        <v>98.942114828432636</v>
      </c>
      <c r="H82" s="15">
        <f t="shared" si="2"/>
        <v>101.3603391600157</v>
      </c>
      <c r="I82" s="13">
        <f t="shared" si="3"/>
        <v>9.6531854665277503</v>
      </c>
      <c r="J82" s="14">
        <v>68.180000000000007</v>
      </c>
      <c r="K82" s="15">
        <v>139.88999999999999</v>
      </c>
      <c r="L82" s="15">
        <v>60.68</v>
      </c>
      <c r="M82" s="15">
        <v>158.91999999999999</v>
      </c>
      <c r="N82" s="15">
        <v>76.23</v>
      </c>
      <c r="O82" s="15">
        <v>35.229999999999997</v>
      </c>
      <c r="P82" s="15">
        <v>89.855000000000004</v>
      </c>
      <c r="Q82" s="13">
        <v>44.27940256673147</v>
      </c>
    </row>
    <row r="83" spans="1:17" ht="17" thickBot="1" x14ac:dyDescent="0.25">
      <c r="A83" s="4" t="s">
        <v>79</v>
      </c>
      <c r="B83" s="16">
        <v>82.004133787017011</v>
      </c>
      <c r="C83" s="17">
        <v>84.753364842521691</v>
      </c>
      <c r="D83" s="17">
        <v>83.473125229305168</v>
      </c>
      <c r="E83" s="17">
        <v>122.10840934609418</v>
      </c>
      <c r="F83" s="17">
        <v>108.49813883399561</v>
      </c>
      <c r="G83" s="17">
        <v>96.857951059855125</v>
      </c>
      <c r="H83" s="17">
        <f t="shared" si="2"/>
        <v>96.2825205164648</v>
      </c>
      <c r="I83" s="18">
        <f t="shared" si="3"/>
        <v>14.817800954722351</v>
      </c>
      <c r="J83" s="16">
        <v>37.74</v>
      </c>
      <c r="K83" s="17">
        <v>22.03</v>
      </c>
      <c r="L83" s="17">
        <v>23.98</v>
      </c>
      <c r="M83" s="17">
        <v>42.88</v>
      </c>
      <c r="N83" s="17">
        <v>35.26</v>
      </c>
      <c r="O83" s="17">
        <v>17.22</v>
      </c>
      <c r="P83" s="17">
        <v>29.851666666666663</v>
      </c>
      <c r="Q83" s="18">
        <v>9.2774572965273929</v>
      </c>
    </row>
  </sheetData>
  <mergeCells count="4">
    <mergeCell ref="B2:I2"/>
    <mergeCell ref="A2:A3"/>
    <mergeCell ref="J2:Q2"/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Zakir Tnimov</dc:creator>
  <cp:lastModifiedBy>Zakir Tnimov</cp:lastModifiedBy>
  <dcterms:created xsi:type="dcterms:W3CDTF">2018-09-23T15:41:31Z</dcterms:created>
  <dcterms:modified xsi:type="dcterms:W3CDTF">2018-09-23T16:18:06Z</dcterms:modified>
</cp:coreProperties>
</file>