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Meine Ablage\Monster\Vertebral_shape-Extinct\"/>
    </mc:Choice>
  </mc:AlternateContent>
  <bookViews>
    <workbookView xWindow="0" yWindow="0" windowWidth="28365" windowHeight="11160" activeTab="4"/>
  </bookViews>
  <sheets>
    <sheet name="NovSp" sheetId="1" r:id="rId1"/>
    <sheet name="Basilosaurus_cetoides USNM4675" sheetId="2" r:id="rId2"/>
    <sheet name="Basiloterus_hussaini GSP_UM_..." sheetId="3" r:id="rId3"/>
    <sheet name="Tabelle11" sheetId="13" r:id="rId4"/>
    <sheet name="Tabelle12" sheetId="14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1" i="14" l="1"/>
  <c r="E31" i="14"/>
  <c r="F28" i="13" l="1"/>
  <c r="E28" i="13"/>
  <c r="F29" i="3"/>
  <c r="E29" i="3"/>
  <c r="F28" i="3"/>
  <c r="E28" i="3"/>
  <c r="F36" i="2" l="1"/>
  <c r="E36" i="2"/>
  <c r="F35" i="2"/>
  <c r="E35" i="2"/>
  <c r="F34" i="2"/>
  <c r="E34" i="2"/>
  <c r="F33" i="2"/>
  <c r="E33" i="2"/>
  <c r="F32" i="2"/>
  <c r="E32" i="2"/>
  <c r="F31" i="2"/>
  <c r="E31" i="2"/>
  <c r="F30" i="2"/>
  <c r="E30" i="2"/>
  <c r="F29" i="2"/>
  <c r="E29" i="2"/>
  <c r="F28" i="2"/>
  <c r="F27" i="2"/>
  <c r="E27" i="2"/>
  <c r="F22" i="2"/>
  <c r="E22" i="2"/>
  <c r="E21" i="2"/>
  <c r="F18" i="2"/>
  <c r="E18" i="2"/>
  <c r="F17" i="2"/>
  <c r="E17" i="2"/>
  <c r="F16" i="2"/>
  <c r="E16" i="2"/>
  <c r="F15" i="2"/>
  <c r="E15" i="2"/>
  <c r="F14" i="2"/>
  <c r="E14" i="2"/>
  <c r="F13" i="2"/>
  <c r="E13" i="2"/>
  <c r="F12" i="2"/>
  <c r="E12" i="2"/>
  <c r="F11" i="2"/>
  <c r="E11" i="2"/>
  <c r="F10" i="2"/>
  <c r="E10" i="2"/>
  <c r="F9" i="2"/>
  <c r="E9" i="2"/>
  <c r="F8" i="2"/>
  <c r="E8" i="2"/>
  <c r="F7" i="2"/>
  <c r="E7" i="2"/>
</calcChain>
</file>

<file path=xl/sharedStrings.xml><?xml version="1.0" encoding="utf-8"?>
<sst xmlns="http://schemas.openxmlformats.org/spreadsheetml/2006/main" count="190" uniqueCount="50">
  <si>
    <t>N</t>
  </si>
  <si>
    <t>CL</t>
  </si>
  <si>
    <t>CW</t>
  </si>
  <si>
    <t>CH</t>
  </si>
  <si>
    <t>CH/CW</t>
  </si>
  <si>
    <t>CL/CW</t>
  </si>
  <si>
    <t>T1</t>
  </si>
  <si>
    <t>T2</t>
  </si>
  <si>
    <t>T3</t>
  </si>
  <si>
    <t>T4</t>
  </si>
  <si>
    <t>T5</t>
  </si>
  <si>
    <t>T6</t>
  </si>
  <si>
    <t>T7</t>
  </si>
  <si>
    <t>T8</t>
  </si>
  <si>
    <t>T9</t>
  </si>
  <si>
    <t>T10</t>
  </si>
  <si>
    <t>T11</t>
  </si>
  <si>
    <t>T12</t>
  </si>
  <si>
    <t>T13</t>
  </si>
  <si>
    <t>T14</t>
  </si>
  <si>
    <t>T15</t>
  </si>
  <si>
    <t>L1</t>
  </si>
  <si>
    <t>L2</t>
  </si>
  <si>
    <t>L3</t>
  </si>
  <si>
    <t>L4</t>
  </si>
  <si>
    <t>L5</t>
  </si>
  <si>
    <t>L6</t>
  </si>
  <si>
    <t>L7</t>
  </si>
  <si>
    <t>L8</t>
  </si>
  <si>
    <t>L9</t>
  </si>
  <si>
    <t>L10</t>
  </si>
  <si>
    <t>L11</t>
  </si>
  <si>
    <t>L12</t>
  </si>
  <si>
    <t>L13</t>
  </si>
  <si>
    <t>L14</t>
  </si>
  <si>
    <t>L15</t>
  </si>
  <si>
    <t>Basiloterus hussaini</t>
  </si>
  <si>
    <t>GSP-UM 3 190, holotype</t>
  </si>
  <si>
    <t>Monster</t>
  </si>
  <si>
    <t>MUSM</t>
  </si>
  <si>
    <r>
      <rPr>
        <i/>
        <sz val="11"/>
        <color theme="1"/>
        <rFont val="Calibri"/>
        <family val="2"/>
        <scheme val="minor"/>
      </rPr>
      <t>Basilosaurus cetoides</t>
    </r>
    <r>
      <rPr>
        <sz val="11"/>
        <color theme="1"/>
        <rFont val="Calibri"/>
        <family val="2"/>
        <scheme val="minor"/>
      </rPr>
      <t xml:space="preserve"> </t>
    </r>
  </si>
  <si>
    <t>USNM 4675</t>
  </si>
  <si>
    <t>Eocetus schweinfurthi</t>
  </si>
  <si>
    <t>FSAC Bouj-27</t>
  </si>
  <si>
    <t>NSFM 4470</t>
  </si>
  <si>
    <t>T16</t>
  </si>
  <si>
    <t>T17</t>
  </si>
  <si>
    <t>T18</t>
  </si>
  <si>
    <t>T19</t>
  </si>
  <si>
    <t>T20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</si>
</sst>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9" formatCode="[$-410]General"/>
  </numFmts>
  <fonts count="1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theme="8" tint="-0.499984740745262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1"/>
      <color theme="1"/>
      <name val="Calibri"/>
      <family val="2"/>
    </font>
    <font>
      <sz val="11"/>
      <color theme="1"/>
      <name val="Calibri"/>
      <family val="2"/>
    </font>
    <font>
      <sz val="11"/>
      <color rgb="FF00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169" fontId="13" fillId="0" borderId="0"/>
  </cellStyleXfs>
  <cellXfs count="55">
    <xf numFmtId="0" fontId="0" fillId="0" borderId="0" xfId="0"/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2" fontId="2" fillId="0" borderId="0" xfId="0" applyNumberFormat="1" applyFont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2" fontId="6" fillId="0" borderId="0" xfId="0" applyNumberFormat="1" applyFont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2" fontId="5" fillId="5" borderId="2" xfId="0" applyNumberFormat="1" applyFont="1" applyFill="1" applyBorder="1" applyAlignment="1">
      <alignment horizontal="center"/>
    </xf>
    <xf numFmtId="2" fontId="5" fillId="6" borderId="2" xfId="0" applyNumberFormat="1" applyFont="1" applyFill="1" applyBorder="1" applyAlignment="1">
      <alignment horizontal="center"/>
    </xf>
    <xf numFmtId="2" fontId="5" fillId="4" borderId="2" xfId="0" applyNumberFormat="1" applyFont="1" applyFill="1" applyBorder="1" applyAlignment="1">
      <alignment horizontal="center"/>
    </xf>
    <xf numFmtId="2" fontId="4" fillId="7" borderId="2" xfId="0" applyNumberFormat="1" applyFont="1" applyFill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2" fontId="7" fillId="2" borderId="0" xfId="0" applyNumberFormat="1" applyFont="1" applyFill="1" applyAlignment="1">
      <alignment horizontal="center"/>
    </xf>
    <xf numFmtId="2" fontId="8" fillId="2" borderId="2" xfId="0" applyNumberFormat="1" applyFont="1" applyFill="1" applyBorder="1" applyAlignment="1">
      <alignment horizontal="center"/>
    </xf>
    <xf numFmtId="2" fontId="1" fillId="7" borderId="2" xfId="0" applyNumberFormat="1" applyFont="1" applyFill="1" applyBorder="1" applyAlignment="1">
      <alignment horizontal="center"/>
    </xf>
    <xf numFmtId="0" fontId="5" fillId="0" borderId="2" xfId="0" applyFont="1" applyBorder="1"/>
    <xf numFmtId="0" fontId="9" fillId="8" borderId="3" xfId="0" applyFont="1" applyFill="1" applyBorder="1"/>
    <xf numFmtId="0" fontId="0" fillId="8" borderId="0" xfId="0" applyFill="1"/>
    <xf numFmtId="2" fontId="2" fillId="0" borderId="2" xfId="0" applyNumberFormat="1" applyFont="1" applyBorder="1" applyAlignment="1">
      <alignment horizontal="center"/>
    </xf>
    <xf numFmtId="2" fontId="10" fillId="2" borderId="2" xfId="0" applyNumberFormat="1" applyFont="1" applyFill="1" applyBorder="1" applyAlignment="1">
      <alignment horizontal="center"/>
    </xf>
    <xf numFmtId="1" fontId="5" fillId="0" borderId="1" xfId="0" applyNumberFormat="1" applyFont="1" applyBorder="1" applyAlignment="1">
      <alignment horizontal="center"/>
    </xf>
    <xf numFmtId="1" fontId="0" fillId="0" borderId="1" xfId="0" applyNumberFormat="1" applyBorder="1"/>
    <xf numFmtId="0" fontId="11" fillId="9" borderId="3" xfId="0" applyFont="1" applyFill="1" applyBorder="1" applyAlignment="1">
      <alignment horizontal="left"/>
    </xf>
    <xf numFmtId="0" fontId="12" fillId="9" borderId="0" xfId="0" applyFont="1" applyFill="1" applyAlignment="1">
      <alignment horizontal="left"/>
    </xf>
    <xf numFmtId="0" fontId="0" fillId="8" borderId="3" xfId="0" applyFill="1" applyBorder="1"/>
    <xf numFmtId="0" fontId="9" fillId="8" borderId="4" xfId="0" applyFont="1" applyFill="1" applyBorder="1"/>
    <xf numFmtId="0" fontId="0" fillId="8" borderId="1" xfId="0" applyFill="1" applyBorder="1"/>
    <xf numFmtId="0" fontId="0" fillId="0" borderId="2" xfId="0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2" fontId="7" fillId="0" borderId="0" xfId="0" applyNumberFormat="1" applyFont="1" applyFill="1" applyAlignment="1">
      <alignment horizontal="center"/>
    </xf>
    <xf numFmtId="2" fontId="1" fillId="0" borderId="0" xfId="0" applyNumberFormat="1" applyFont="1" applyFill="1" applyAlignment="1">
      <alignment horizontal="center"/>
    </xf>
    <xf numFmtId="0" fontId="0" fillId="0" borderId="0" xfId="0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3" fillId="2" borderId="0" xfId="0" applyFont="1" applyFill="1" applyAlignment="1">
      <alignment horizontal="center"/>
    </xf>
    <xf numFmtId="2" fontId="2" fillId="0" borderId="2" xfId="0" applyNumberFormat="1" applyFont="1" applyBorder="1" applyAlignment="1">
      <alignment horizontal="center"/>
    </xf>
    <xf numFmtId="2" fontId="6" fillId="0" borderId="0" xfId="0" applyNumberFormat="1" applyFont="1" applyAlignment="1">
      <alignment horizontal="center"/>
    </xf>
    <xf numFmtId="2" fontId="5" fillId="4" borderId="2" xfId="0" applyNumberFormat="1" applyFont="1" applyFill="1" applyBorder="1" applyAlignment="1">
      <alignment horizontal="center"/>
    </xf>
    <xf numFmtId="2" fontId="4" fillId="7" borderId="2" xfId="0" applyNumberFormat="1" applyFont="1" applyFill="1" applyBorder="1" applyAlignment="1">
      <alignment horizontal="center"/>
    </xf>
    <xf numFmtId="2" fontId="1" fillId="7" borderId="2" xfId="0" applyNumberFormat="1" applyFont="1" applyFill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1" fillId="3" borderId="2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2" fontId="7" fillId="2" borderId="0" xfId="0" applyNumberFormat="1" applyFont="1" applyFill="1" applyAlignment="1">
      <alignment horizontal="center"/>
    </xf>
    <xf numFmtId="2" fontId="10" fillId="0" borderId="2" xfId="0" applyNumberFormat="1" applyFont="1" applyBorder="1" applyAlignment="1">
      <alignment horizontal="center"/>
    </xf>
  </cellXfs>
  <cellStyles count="2">
    <cellStyle name="Excel Built-in Normal" xfId="1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topLeftCell="A13" workbookViewId="0">
      <selection activeCell="B26" sqref="B26:F40"/>
    </sheetView>
  </sheetViews>
  <sheetFormatPr baseColWidth="10" defaultRowHeight="15" x14ac:dyDescent="0.25"/>
  <sheetData>
    <row r="1" spans="1:6" x14ac:dyDescent="0.25">
      <c r="A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4" t="s">
        <v>5</v>
      </c>
    </row>
    <row r="2" spans="1:6" x14ac:dyDescent="0.25">
      <c r="A2" s="29" t="s">
        <v>38</v>
      </c>
      <c r="B2" s="2"/>
      <c r="C2" s="2"/>
      <c r="D2" s="2"/>
      <c r="E2" s="2"/>
      <c r="F2" s="4"/>
    </row>
    <row r="3" spans="1:6" x14ac:dyDescent="0.25">
      <c r="A3" s="30" t="s">
        <v>39</v>
      </c>
      <c r="B3" s="2"/>
      <c r="C3" s="2"/>
      <c r="D3" s="2"/>
      <c r="E3" s="2"/>
      <c r="F3" s="4"/>
    </row>
    <row r="4" spans="1:6" x14ac:dyDescent="0.25">
      <c r="A4" s="5"/>
      <c r="B4" s="2"/>
      <c r="C4" s="2"/>
      <c r="D4" s="2"/>
      <c r="E4" s="2"/>
      <c r="F4" s="4"/>
    </row>
    <row r="5" spans="1:6" x14ac:dyDescent="0.25">
      <c r="A5" s="5"/>
      <c r="B5" s="2"/>
      <c r="C5" s="2"/>
      <c r="D5" s="2"/>
      <c r="E5" s="2"/>
      <c r="F5" s="4"/>
    </row>
    <row r="6" spans="1:6" x14ac:dyDescent="0.25">
      <c r="A6" s="5"/>
      <c r="B6" s="2"/>
      <c r="C6" s="2"/>
      <c r="D6" s="2"/>
      <c r="E6" s="2"/>
      <c r="F6" s="4"/>
    </row>
    <row r="7" spans="1:6" x14ac:dyDescent="0.25">
      <c r="A7" s="6" t="s">
        <v>6</v>
      </c>
      <c r="B7" s="2"/>
      <c r="C7" s="2"/>
      <c r="D7" s="2"/>
      <c r="E7" s="2"/>
      <c r="F7" s="4"/>
    </row>
    <row r="8" spans="1:6" x14ac:dyDescent="0.25">
      <c r="A8" s="6" t="s">
        <v>7</v>
      </c>
      <c r="B8" s="2"/>
      <c r="C8" s="2"/>
      <c r="D8" s="2"/>
      <c r="E8" s="2"/>
      <c r="F8" s="7"/>
    </row>
    <row r="9" spans="1:6" x14ac:dyDescent="0.25">
      <c r="A9" s="6" t="s">
        <v>8</v>
      </c>
      <c r="B9" s="2"/>
      <c r="C9" s="2"/>
      <c r="D9" s="2"/>
      <c r="E9" s="2"/>
      <c r="F9" s="7"/>
    </row>
    <row r="10" spans="1:6" x14ac:dyDescent="0.25">
      <c r="A10" s="6" t="s">
        <v>9</v>
      </c>
      <c r="B10" s="2"/>
      <c r="C10" s="2"/>
      <c r="D10" s="2"/>
      <c r="E10" s="2"/>
      <c r="F10" s="7"/>
    </row>
    <row r="11" spans="1:6" x14ac:dyDescent="0.25">
      <c r="A11" s="6" t="s">
        <v>10</v>
      </c>
      <c r="B11" s="2"/>
      <c r="C11" s="2"/>
      <c r="D11" s="2"/>
      <c r="E11" s="2"/>
      <c r="F11" s="7"/>
    </row>
    <row r="12" spans="1:6" x14ac:dyDescent="0.25">
      <c r="A12" s="6" t="s">
        <v>11</v>
      </c>
      <c r="B12" s="2"/>
      <c r="C12" s="2"/>
      <c r="D12" s="2"/>
      <c r="E12" s="2"/>
      <c r="F12" s="7"/>
    </row>
    <row r="13" spans="1:6" x14ac:dyDescent="0.25">
      <c r="A13" s="6" t="s">
        <v>12</v>
      </c>
      <c r="B13" s="2"/>
      <c r="C13" s="2"/>
      <c r="D13" s="2"/>
      <c r="E13" s="2"/>
      <c r="F13" s="7"/>
    </row>
    <row r="14" spans="1:6" x14ac:dyDescent="0.25">
      <c r="A14" s="6" t="s">
        <v>13</v>
      </c>
      <c r="B14" s="2"/>
      <c r="C14" s="2"/>
      <c r="D14" s="2"/>
      <c r="E14" s="2"/>
      <c r="F14" s="7"/>
    </row>
    <row r="15" spans="1:6" x14ac:dyDescent="0.25">
      <c r="A15" s="6" t="s">
        <v>14</v>
      </c>
      <c r="B15" s="2"/>
      <c r="C15" s="2"/>
      <c r="D15" s="2"/>
      <c r="E15" s="2"/>
      <c r="F15" s="7"/>
    </row>
    <row r="16" spans="1:6" x14ac:dyDescent="0.25">
      <c r="A16" s="6" t="s">
        <v>15</v>
      </c>
      <c r="B16" s="2"/>
      <c r="C16" s="2"/>
      <c r="D16" s="2"/>
      <c r="E16" s="2"/>
      <c r="F16" s="7"/>
    </row>
    <row r="17" spans="1:6" x14ac:dyDescent="0.25">
      <c r="A17" s="6" t="s">
        <v>16</v>
      </c>
      <c r="B17" s="2"/>
      <c r="C17" s="2"/>
      <c r="D17" s="2"/>
      <c r="E17" s="2"/>
      <c r="F17" s="7"/>
    </row>
    <row r="18" spans="1:6" x14ac:dyDescent="0.25">
      <c r="A18" s="6" t="s">
        <v>17</v>
      </c>
      <c r="B18" s="2"/>
      <c r="C18" s="2"/>
      <c r="D18" s="2"/>
      <c r="E18" s="2"/>
      <c r="F18" s="7"/>
    </row>
    <row r="19" spans="1:6" x14ac:dyDescent="0.25">
      <c r="A19" s="6" t="s">
        <v>18</v>
      </c>
      <c r="B19" s="2"/>
      <c r="C19" s="2"/>
      <c r="D19" s="2"/>
      <c r="E19" s="2"/>
      <c r="F19" s="7"/>
    </row>
    <row r="20" spans="1:6" x14ac:dyDescent="0.25">
      <c r="A20" s="6" t="s">
        <v>19</v>
      </c>
      <c r="B20" s="2"/>
      <c r="C20" s="2"/>
      <c r="D20" s="2"/>
      <c r="E20" s="2"/>
      <c r="F20" s="7"/>
    </row>
    <row r="21" spans="1:6" x14ac:dyDescent="0.25">
      <c r="A21" s="8" t="s">
        <v>20</v>
      </c>
    </row>
    <row r="22" spans="1:6" x14ac:dyDescent="0.25">
      <c r="A22" s="37" t="s">
        <v>45</v>
      </c>
      <c r="B22" s="38"/>
      <c r="C22" s="38"/>
      <c r="D22" s="38"/>
      <c r="E22" s="39"/>
      <c r="F22" s="40"/>
    </row>
    <row r="23" spans="1:6" x14ac:dyDescent="0.25">
      <c r="A23" s="37" t="s">
        <v>46</v>
      </c>
      <c r="B23" s="38"/>
      <c r="C23" s="38"/>
      <c r="D23" s="38"/>
      <c r="E23" s="39"/>
      <c r="F23" s="40"/>
    </row>
    <row r="24" spans="1:6" x14ac:dyDescent="0.25">
      <c r="A24" s="37" t="s">
        <v>47</v>
      </c>
      <c r="B24" s="38"/>
      <c r="C24" s="38"/>
      <c r="D24" s="38"/>
      <c r="E24" s="39"/>
      <c r="F24" s="40"/>
    </row>
    <row r="25" spans="1:6" x14ac:dyDescent="0.25">
      <c r="A25" s="37" t="s">
        <v>48</v>
      </c>
      <c r="B25" s="38"/>
      <c r="C25" s="38"/>
      <c r="D25" s="38"/>
      <c r="E25" s="39"/>
      <c r="F25" s="40"/>
    </row>
    <row r="26" spans="1:6" x14ac:dyDescent="0.25">
      <c r="A26" s="37" t="s">
        <v>49</v>
      </c>
      <c r="B26" s="42">
        <v>323</v>
      </c>
      <c r="C26" s="42">
        <v>224</v>
      </c>
      <c r="D26" s="42">
        <v>192</v>
      </c>
      <c r="E26" s="46">
        <v>0.8571428571428571</v>
      </c>
      <c r="F26" s="50">
        <v>1.4419642857142858</v>
      </c>
    </row>
    <row r="27" spans="1:6" x14ac:dyDescent="0.25">
      <c r="A27" s="8" t="s">
        <v>21</v>
      </c>
      <c r="B27" s="44">
        <v>343</v>
      </c>
      <c r="C27" s="44">
        <v>248</v>
      </c>
      <c r="D27" s="44">
        <v>225</v>
      </c>
      <c r="E27" s="53">
        <v>0.907258064516129</v>
      </c>
      <c r="F27" s="51">
        <v>1.3830645161290323</v>
      </c>
    </row>
    <row r="28" spans="1:6" x14ac:dyDescent="0.25">
      <c r="A28" s="6" t="s">
        <v>22</v>
      </c>
      <c r="B28" s="44">
        <v>361.8</v>
      </c>
      <c r="C28" s="44">
        <v>232</v>
      </c>
      <c r="D28" s="44">
        <v>213</v>
      </c>
      <c r="E28" s="53">
        <v>0.9181034482758621</v>
      </c>
      <c r="F28" s="49">
        <v>1.5594827586206896</v>
      </c>
    </row>
    <row r="29" spans="1:6" x14ac:dyDescent="0.25">
      <c r="A29" s="6" t="s">
        <v>23</v>
      </c>
      <c r="B29" s="42">
        <v>352.5</v>
      </c>
      <c r="C29" s="52"/>
      <c r="D29" s="52"/>
      <c r="E29" s="52"/>
      <c r="F29" s="54"/>
    </row>
    <row r="30" spans="1:6" x14ac:dyDescent="0.25">
      <c r="A30" s="6" t="s">
        <v>24</v>
      </c>
      <c r="B30" s="42">
        <v>363.5</v>
      </c>
      <c r="C30" s="42">
        <v>237</v>
      </c>
      <c r="D30" s="42">
        <v>205</v>
      </c>
      <c r="E30" s="46">
        <v>0.86497890295358648</v>
      </c>
      <c r="F30" s="48">
        <v>1.5337552742616034</v>
      </c>
    </row>
    <row r="31" spans="1:6" x14ac:dyDescent="0.25">
      <c r="A31" s="6" t="s">
        <v>25</v>
      </c>
      <c r="B31" s="42">
        <v>356</v>
      </c>
      <c r="C31" s="42">
        <v>238</v>
      </c>
      <c r="D31" s="42">
        <v>206</v>
      </c>
      <c r="E31" s="46">
        <v>0.86554621848739499</v>
      </c>
      <c r="F31" s="50">
        <v>1.4957983193277311</v>
      </c>
    </row>
    <row r="32" spans="1:6" x14ac:dyDescent="0.25">
      <c r="A32" s="6" t="s">
        <v>26</v>
      </c>
      <c r="B32" s="42">
        <v>352</v>
      </c>
      <c r="C32" s="42">
        <v>235</v>
      </c>
      <c r="D32" s="42">
        <v>182</v>
      </c>
      <c r="E32" s="46">
        <v>0.77446808510638299</v>
      </c>
      <c r="F32" s="50">
        <v>1.4978723404255319</v>
      </c>
    </row>
    <row r="33" spans="1:6" x14ac:dyDescent="0.25">
      <c r="A33" s="6" t="s">
        <v>27</v>
      </c>
      <c r="B33" s="42">
        <v>313</v>
      </c>
      <c r="C33" s="42">
        <v>250</v>
      </c>
      <c r="D33" s="42">
        <v>198</v>
      </c>
      <c r="E33" s="46">
        <v>0.79200000000000004</v>
      </c>
      <c r="F33" s="47">
        <v>1.252</v>
      </c>
    </row>
    <row r="34" spans="1:6" x14ac:dyDescent="0.25">
      <c r="A34" s="6" t="s">
        <v>28</v>
      </c>
      <c r="B34" s="41"/>
      <c r="C34" s="41"/>
      <c r="D34" s="41"/>
      <c r="E34" s="41"/>
      <c r="F34" s="45"/>
    </row>
    <row r="35" spans="1:6" x14ac:dyDescent="0.25">
      <c r="A35" s="6" t="s">
        <v>29</v>
      </c>
      <c r="B35" s="41"/>
      <c r="C35" s="42">
        <v>240</v>
      </c>
      <c r="D35" s="42">
        <v>196</v>
      </c>
      <c r="E35" s="46">
        <v>0.81666666666666665</v>
      </c>
      <c r="F35" s="45"/>
    </row>
    <row r="36" spans="1:6" x14ac:dyDescent="0.25">
      <c r="A36" s="6" t="s">
        <v>30</v>
      </c>
      <c r="B36" s="41"/>
      <c r="C36" s="41"/>
      <c r="D36" s="41"/>
      <c r="E36" s="41"/>
      <c r="F36" s="45"/>
    </row>
    <row r="37" spans="1:6" x14ac:dyDescent="0.25">
      <c r="A37" s="6" t="s">
        <v>31</v>
      </c>
      <c r="B37" s="41"/>
      <c r="C37" s="41"/>
      <c r="D37" s="41"/>
      <c r="E37" s="41"/>
      <c r="F37" s="43"/>
    </row>
    <row r="38" spans="1:6" x14ac:dyDescent="0.25">
      <c r="A38" s="6" t="s">
        <v>32</v>
      </c>
      <c r="B38" s="41"/>
      <c r="C38" s="41"/>
      <c r="D38" s="41"/>
      <c r="E38" s="41"/>
      <c r="F38" s="43"/>
    </row>
    <row r="39" spans="1:6" x14ac:dyDescent="0.25">
      <c r="A39" s="6" t="s">
        <v>33</v>
      </c>
      <c r="B39" s="42">
        <v>333</v>
      </c>
      <c r="C39" s="42">
        <v>221</v>
      </c>
      <c r="D39" s="42">
        <v>187</v>
      </c>
      <c r="E39" s="46">
        <v>0.84615384615384615</v>
      </c>
      <c r="F39" s="48">
        <v>1.5067873303167421</v>
      </c>
    </row>
    <row r="40" spans="1:6" x14ac:dyDescent="0.25">
      <c r="A40" s="6" t="s">
        <v>34</v>
      </c>
      <c r="B40" s="42">
        <v>322</v>
      </c>
      <c r="C40" s="42">
        <v>220</v>
      </c>
      <c r="D40" s="42">
        <v>174</v>
      </c>
      <c r="E40" s="46">
        <v>0.79090909090909089</v>
      </c>
      <c r="F40" s="50">
        <v>1.4636363636363636</v>
      </c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workbookViewId="0"/>
  </sheetViews>
  <sheetFormatPr baseColWidth="10" defaultRowHeight="15" x14ac:dyDescent="0.25"/>
  <cols>
    <col min="1" max="1" width="30.85546875" bestFit="1" customWidth="1"/>
  </cols>
  <sheetData>
    <row r="1" spans="1:6" x14ac:dyDescent="0.25">
      <c r="A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12" t="s">
        <v>5</v>
      </c>
    </row>
    <row r="2" spans="1:6" x14ac:dyDescent="0.25">
      <c r="A2" s="31" t="s">
        <v>40</v>
      </c>
      <c r="E2" s="10"/>
      <c r="F2" s="13"/>
    </row>
    <row r="3" spans="1:6" x14ac:dyDescent="0.25">
      <c r="A3" s="24" t="s">
        <v>41</v>
      </c>
      <c r="E3" s="10"/>
      <c r="F3" s="13"/>
    </row>
    <row r="4" spans="1:6" x14ac:dyDescent="0.25">
      <c r="A4" s="5"/>
      <c r="E4" s="10"/>
      <c r="F4" s="13"/>
    </row>
    <row r="5" spans="1:6" x14ac:dyDescent="0.25">
      <c r="A5" s="5"/>
      <c r="E5" s="10"/>
      <c r="F5" s="13"/>
    </row>
    <row r="6" spans="1:6" x14ac:dyDescent="0.25">
      <c r="A6" s="5"/>
      <c r="E6" s="10"/>
      <c r="F6" s="13"/>
    </row>
    <row r="7" spans="1:6" x14ac:dyDescent="0.25">
      <c r="A7" s="6" t="s">
        <v>6</v>
      </c>
      <c r="B7" s="2">
        <v>92</v>
      </c>
      <c r="C7" s="2">
        <v>125</v>
      </c>
      <c r="D7" s="2">
        <v>78</v>
      </c>
      <c r="E7" s="10">
        <f t="shared" ref="E7:E18" si="0">D7/C7</f>
        <v>0.624</v>
      </c>
      <c r="F7" s="14">
        <f t="shared" ref="F7:F18" si="1">B7/C7</f>
        <v>0.73599999999999999</v>
      </c>
    </row>
    <row r="8" spans="1:6" x14ac:dyDescent="0.25">
      <c r="A8" s="6" t="s">
        <v>7</v>
      </c>
      <c r="B8" s="2">
        <v>102</v>
      </c>
      <c r="C8" s="2">
        <v>125</v>
      </c>
      <c r="D8" s="2">
        <v>87</v>
      </c>
      <c r="E8" s="10">
        <f t="shared" si="0"/>
        <v>0.69599999999999995</v>
      </c>
      <c r="F8" s="14">
        <f t="shared" si="1"/>
        <v>0.81599999999999995</v>
      </c>
    </row>
    <row r="9" spans="1:6" x14ac:dyDescent="0.25">
      <c r="A9" s="6" t="s">
        <v>8</v>
      </c>
      <c r="B9" s="2">
        <v>112</v>
      </c>
      <c r="C9" s="2">
        <v>107</v>
      </c>
      <c r="D9" s="2">
        <v>88</v>
      </c>
      <c r="E9" s="10">
        <f t="shared" si="0"/>
        <v>0.82242990654205606</v>
      </c>
      <c r="F9" s="15">
        <f t="shared" si="1"/>
        <v>1.0467289719626167</v>
      </c>
    </row>
    <row r="10" spans="1:6" x14ac:dyDescent="0.25">
      <c r="A10" s="6" t="s">
        <v>9</v>
      </c>
      <c r="B10" s="2">
        <v>104.5</v>
      </c>
      <c r="C10" s="2">
        <v>109</v>
      </c>
      <c r="D10" s="2">
        <v>90</v>
      </c>
      <c r="E10" s="10">
        <f t="shared" si="0"/>
        <v>0.82568807339449546</v>
      </c>
      <c r="F10" s="15">
        <f t="shared" si="1"/>
        <v>0.95871559633027525</v>
      </c>
    </row>
    <row r="11" spans="1:6" x14ac:dyDescent="0.25">
      <c r="A11" s="6" t="s">
        <v>10</v>
      </c>
      <c r="B11" s="2">
        <v>102</v>
      </c>
      <c r="C11" s="2">
        <v>109</v>
      </c>
      <c r="D11" s="2">
        <v>89</v>
      </c>
      <c r="E11" s="10">
        <f t="shared" si="0"/>
        <v>0.8165137614678899</v>
      </c>
      <c r="F11" s="15">
        <f t="shared" si="1"/>
        <v>0.93577981651376152</v>
      </c>
    </row>
    <row r="12" spans="1:6" x14ac:dyDescent="0.25">
      <c r="A12" s="6" t="s">
        <v>11</v>
      </c>
      <c r="B12" s="2">
        <v>108.5</v>
      </c>
      <c r="C12" s="2">
        <v>110</v>
      </c>
      <c r="D12" s="2">
        <v>84</v>
      </c>
      <c r="E12" s="10">
        <f t="shared" si="0"/>
        <v>0.76363636363636367</v>
      </c>
      <c r="F12" s="15">
        <f t="shared" si="1"/>
        <v>0.98636363636363633</v>
      </c>
    </row>
    <row r="13" spans="1:6" x14ac:dyDescent="0.25">
      <c r="A13" s="6" t="s">
        <v>12</v>
      </c>
      <c r="B13" s="2">
        <v>122</v>
      </c>
      <c r="C13" s="2">
        <v>120</v>
      </c>
      <c r="D13" s="2">
        <v>93</v>
      </c>
      <c r="E13" s="10">
        <f t="shared" si="0"/>
        <v>0.77500000000000002</v>
      </c>
      <c r="F13" s="15">
        <f t="shared" si="1"/>
        <v>1.0166666666666666</v>
      </c>
    </row>
    <row r="14" spans="1:6" x14ac:dyDescent="0.25">
      <c r="A14" s="6" t="s">
        <v>13</v>
      </c>
      <c r="B14" s="2">
        <v>128</v>
      </c>
      <c r="C14" s="2">
        <v>138</v>
      </c>
      <c r="D14" s="2">
        <v>110</v>
      </c>
      <c r="E14" s="10">
        <f t="shared" si="0"/>
        <v>0.79710144927536231</v>
      </c>
      <c r="F14" s="15">
        <f t="shared" si="1"/>
        <v>0.92753623188405798</v>
      </c>
    </row>
    <row r="15" spans="1:6" x14ac:dyDescent="0.25">
      <c r="A15" s="6" t="s">
        <v>14</v>
      </c>
      <c r="B15" s="2">
        <v>196</v>
      </c>
      <c r="C15" s="2">
        <v>167</v>
      </c>
      <c r="D15" s="2">
        <v>113</v>
      </c>
      <c r="E15" s="10">
        <f t="shared" si="0"/>
        <v>0.67664670658682635</v>
      </c>
      <c r="F15" s="16">
        <f t="shared" si="1"/>
        <v>1.1736526946107784</v>
      </c>
    </row>
    <row r="16" spans="1:6" x14ac:dyDescent="0.25">
      <c r="A16" s="6" t="s">
        <v>15</v>
      </c>
      <c r="B16" s="2">
        <v>236</v>
      </c>
      <c r="C16" s="2">
        <v>156</v>
      </c>
      <c r="D16" s="2">
        <v>105</v>
      </c>
      <c r="E16" s="10">
        <f t="shared" si="0"/>
        <v>0.67307692307692313</v>
      </c>
      <c r="F16" s="17">
        <f t="shared" si="1"/>
        <v>1.5128205128205128</v>
      </c>
    </row>
    <row r="17" spans="1:6" x14ac:dyDescent="0.25">
      <c r="A17" s="6" t="s">
        <v>16</v>
      </c>
      <c r="B17" s="2">
        <v>302</v>
      </c>
      <c r="C17" s="2">
        <v>177</v>
      </c>
      <c r="D17" s="2">
        <v>127</v>
      </c>
      <c r="E17" s="10">
        <f t="shared" si="0"/>
        <v>0.71751412429378536</v>
      </c>
      <c r="F17" s="17">
        <f t="shared" si="1"/>
        <v>1.7062146892655368</v>
      </c>
    </row>
    <row r="18" spans="1:6" x14ac:dyDescent="0.25">
      <c r="A18" s="6" t="s">
        <v>17</v>
      </c>
      <c r="B18" s="2">
        <v>319</v>
      </c>
      <c r="C18" s="2">
        <v>183</v>
      </c>
      <c r="D18" s="2">
        <v>133</v>
      </c>
      <c r="E18" s="10">
        <f t="shared" si="0"/>
        <v>0.72677595628415304</v>
      </c>
      <c r="F18" s="17">
        <f t="shared" si="1"/>
        <v>1.7431693989071038</v>
      </c>
    </row>
    <row r="19" spans="1:6" x14ac:dyDescent="0.25">
      <c r="A19" s="6" t="s">
        <v>18</v>
      </c>
      <c r="B19" s="2">
        <v>357</v>
      </c>
      <c r="E19" s="10"/>
      <c r="F19" s="18"/>
    </row>
    <row r="20" spans="1:6" x14ac:dyDescent="0.25">
      <c r="A20" s="6" t="s">
        <v>19</v>
      </c>
      <c r="B20" s="2">
        <v>378</v>
      </c>
      <c r="E20" s="10"/>
      <c r="F20" s="18"/>
    </row>
    <row r="21" spans="1:6" x14ac:dyDescent="0.25">
      <c r="A21" s="8" t="s">
        <v>20</v>
      </c>
      <c r="B21" s="9"/>
      <c r="C21" s="9">
        <v>186.5</v>
      </c>
      <c r="D21" s="9">
        <v>150</v>
      </c>
      <c r="E21" s="19">
        <f>D21/C21</f>
        <v>0.80428954423592491</v>
      </c>
      <c r="F21" s="20"/>
    </row>
    <row r="22" spans="1:6" x14ac:dyDescent="0.25">
      <c r="A22" s="8" t="s">
        <v>21</v>
      </c>
      <c r="B22" s="9">
        <v>388</v>
      </c>
      <c r="C22" s="9">
        <v>200</v>
      </c>
      <c r="D22" s="9">
        <v>170</v>
      </c>
      <c r="E22" s="19">
        <f>D22/C22</f>
        <v>0.85</v>
      </c>
      <c r="F22" s="21">
        <f>B22/C22</f>
        <v>1.94</v>
      </c>
    </row>
    <row r="23" spans="1:6" x14ac:dyDescent="0.25">
      <c r="A23" s="6" t="s">
        <v>22</v>
      </c>
      <c r="B23" s="2">
        <v>388</v>
      </c>
      <c r="D23" s="2"/>
      <c r="E23" s="10"/>
      <c r="F23" s="22"/>
    </row>
    <row r="24" spans="1:6" x14ac:dyDescent="0.25">
      <c r="A24" s="6" t="s">
        <v>23</v>
      </c>
      <c r="B24" s="2">
        <v>393</v>
      </c>
      <c r="D24" s="2"/>
      <c r="E24" s="10"/>
      <c r="F24" s="22"/>
    </row>
    <row r="25" spans="1:6" x14ac:dyDescent="0.25">
      <c r="A25" s="6" t="s">
        <v>24</v>
      </c>
      <c r="B25" s="2">
        <v>398</v>
      </c>
      <c r="D25" s="2">
        <v>181</v>
      </c>
      <c r="E25" s="10"/>
      <c r="F25" s="22"/>
    </row>
    <row r="26" spans="1:6" x14ac:dyDescent="0.25">
      <c r="A26" s="6" t="s">
        <v>25</v>
      </c>
      <c r="B26" s="2">
        <v>400</v>
      </c>
      <c r="D26" s="2"/>
      <c r="E26" s="10"/>
      <c r="F26" s="22"/>
    </row>
    <row r="27" spans="1:6" x14ac:dyDescent="0.25">
      <c r="A27" s="6" t="s">
        <v>26</v>
      </c>
      <c r="B27" s="2">
        <v>400</v>
      </c>
      <c r="C27" s="2">
        <v>210</v>
      </c>
      <c r="D27" s="2">
        <v>187</v>
      </c>
      <c r="E27" s="10">
        <f t="shared" ref="E27:E36" si="2">D27/C27</f>
        <v>0.89047619047619042</v>
      </c>
      <c r="F27" s="17">
        <f t="shared" ref="F27:F36" si="3">B27/C27</f>
        <v>1.9047619047619047</v>
      </c>
    </row>
    <row r="28" spans="1:6" x14ac:dyDescent="0.25">
      <c r="A28" s="6" t="s">
        <v>27</v>
      </c>
      <c r="B28" s="2">
        <v>400</v>
      </c>
      <c r="C28" s="2">
        <v>207</v>
      </c>
      <c r="D28" s="2"/>
      <c r="E28" s="10"/>
      <c r="F28" s="17">
        <f t="shared" si="3"/>
        <v>1.932367149758454</v>
      </c>
    </row>
    <row r="29" spans="1:6" x14ac:dyDescent="0.25">
      <c r="A29" s="6" t="s">
        <v>28</v>
      </c>
      <c r="B29" s="2">
        <v>405</v>
      </c>
      <c r="C29" s="2">
        <v>205</v>
      </c>
      <c r="D29" s="2">
        <v>200</v>
      </c>
      <c r="E29" s="10">
        <f t="shared" si="2"/>
        <v>0.97560975609756095</v>
      </c>
      <c r="F29" s="17">
        <f t="shared" si="3"/>
        <v>1.975609756097561</v>
      </c>
    </row>
    <row r="30" spans="1:6" x14ac:dyDescent="0.25">
      <c r="A30" s="6" t="s">
        <v>29</v>
      </c>
      <c r="B30" s="2">
        <v>382</v>
      </c>
      <c r="C30" s="2">
        <v>200</v>
      </c>
      <c r="D30" s="2">
        <v>194</v>
      </c>
      <c r="E30" s="10">
        <f t="shared" si="2"/>
        <v>0.97</v>
      </c>
      <c r="F30" s="17">
        <f t="shared" si="3"/>
        <v>1.91</v>
      </c>
    </row>
    <row r="31" spans="1:6" x14ac:dyDescent="0.25">
      <c r="A31" s="6" t="s">
        <v>30</v>
      </c>
      <c r="B31" s="2">
        <v>398</v>
      </c>
      <c r="C31" s="2">
        <v>218</v>
      </c>
      <c r="D31" s="2">
        <v>195</v>
      </c>
      <c r="E31" s="10">
        <f t="shared" si="2"/>
        <v>0.89449541284403666</v>
      </c>
      <c r="F31" s="17">
        <f t="shared" si="3"/>
        <v>1.8256880733944953</v>
      </c>
    </row>
    <row r="32" spans="1:6" x14ac:dyDescent="0.25">
      <c r="A32" s="6" t="s">
        <v>31</v>
      </c>
      <c r="B32" s="2">
        <v>398</v>
      </c>
      <c r="C32" s="2">
        <v>214</v>
      </c>
      <c r="D32" s="2">
        <v>196</v>
      </c>
      <c r="E32" s="10">
        <f t="shared" si="2"/>
        <v>0.91588785046728971</v>
      </c>
      <c r="F32" s="17">
        <f t="shared" si="3"/>
        <v>1.8598130841121496</v>
      </c>
    </row>
    <row r="33" spans="1:6" x14ac:dyDescent="0.25">
      <c r="A33" s="6" t="s">
        <v>32</v>
      </c>
      <c r="B33" s="2">
        <v>390</v>
      </c>
      <c r="C33" s="2">
        <v>213</v>
      </c>
      <c r="D33" s="2">
        <v>189</v>
      </c>
      <c r="E33" s="10">
        <f t="shared" si="2"/>
        <v>0.88732394366197187</v>
      </c>
      <c r="F33" s="17">
        <f t="shared" si="3"/>
        <v>1.8309859154929577</v>
      </c>
    </row>
    <row r="34" spans="1:6" x14ac:dyDescent="0.25">
      <c r="A34" s="6" t="s">
        <v>33</v>
      </c>
      <c r="B34" s="2">
        <v>393</v>
      </c>
      <c r="C34" s="2">
        <v>219</v>
      </c>
      <c r="D34" s="2">
        <v>199</v>
      </c>
      <c r="E34" s="10">
        <f t="shared" si="2"/>
        <v>0.908675799086758</v>
      </c>
      <c r="F34" s="17">
        <f t="shared" si="3"/>
        <v>1.7945205479452055</v>
      </c>
    </row>
    <row r="35" spans="1:6" x14ac:dyDescent="0.25">
      <c r="A35" s="6" t="s">
        <v>34</v>
      </c>
      <c r="B35" s="2">
        <v>405</v>
      </c>
      <c r="C35" s="2">
        <v>223</v>
      </c>
      <c r="D35" s="2">
        <v>210</v>
      </c>
      <c r="E35" s="10">
        <f t="shared" si="2"/>
        <v>0.94170403587443952</v>
      </c>
      <c r="F35" s="17">
        <f t="shared" si="3"/>
        <v>1.8161434977578474</v>
      </c>
    </row>
    <row r="36" spans="1:6" x14ac:dyDescent="0.25">
      <c r="A36" s="6" t="s">
        <v>35</v>
      </c>
      <c r="B36" s="2">
        <v>385</v>
      </c>
      <c r="C36" s="2">
        <v>228</v>
      </c>
      <c r="D36" s="2">
        <v>210</v>
      </c>
      <c r="E36" s="10">
        <f t="shared" si="2"/>
        <v>0.92105263157894735</v>
      </c>
      <c r="F36" s="17">
        <f t="shared" si="3"/>
        <v>1.6885964912280702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workbookViewId="0"/>
  </sheetViews>
  <sheetFormatPr baseColWidth="10" defaultRowHeight="15" x14ac:dyDescent="0.25"/>
  <cols>
    <col min="1" max="1" width="32.42578125" bestFit="1" customWidth="1"/>
  </cols>
  <sheetData>
    <row r="1" spans="1:6" x14ac:dyDescent="0.25">
      <c r="A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12" t="s">
        <v>5</v>
      </c>
    </row>
    <row r="2" spans="1:6" x14ac:dyDescent="0.25">
      <c r="A2" s="23" t="s">
        <v>36</v>
      </c>
      <c r="E2" s="10"/>
      <c r="F2" s="13"/>
    </row>
    <row r="3" spans="1:6" x14ac:dyDescent="0.25">
      <c r="A3" s="24" t="s">
        <v>37</v>
      </c>
      <c r="E3" s="10"/>
      <c r="F3" s="13"/>
    </row>
    <row r="4" spans="1:6" x14ac:dyDescent="0.25">
      <c r="A4" s="5"/>
      <c r="E4" s="10"/>
      <c r="F4" s="13"/>
    </row>
    <row r="5" spans="1:6" x14ac:dyDescent="0.25">
      <c r="A5" s="5"/>
      <c r="E5" s="10"/>
      <c r="F5" s="13"/>
    </row>
    <row r="6" spans="1:6" x14ac:dyDescent="0.25">
      <c r="A6" s="5"/>
      <c r="E6" s="10"/>
      <c r="F6" s="13"/>
    </row>
    <row r="7" spans="1:6" x14ac:dyDescent="0.25">
      <c r="A7" s="6" t="s">
        <v>6</v>
      </c>
      <c r="B7" s="2"/>
      <c r="C7" s="2"/>
      <c r="E7" s="10"/>
      <c r="F7" s="25"/>
    </row>
    <row r="8" spans="1:6" x14ac:dyDescent="0.25">
      <c r="A8" s="6" t="s">
        <v>7</v>
      </c>
      <c r="B8" s="2"/>
      <c r="C8" s="2"/>
      <c r="D8" s="2"/>
      <c r="E8" s="10"/>
      <c r="F8" s="25"/>
    </row>
    <row r="9" spans="1:6" x14ac:dyDescent="0.25">
      <c r="A9" s="6" t="s">
        <v>8</v>
      </c>
      <c r="B9" s="2"/>
      <c r="C9" s="2"/>
      <c r="D9" s="2"/>
      <c r="E9" s="10"/>
      <c r="F9" s="25"/>
    </row>
    <row r="10" spans="1:6" x14ac:dyDescent="0.25">
      <c r="A10" s="6" t="s">
        <v>9</v>
      </c>
      <c r="B10" s="2"/>
      <c r="C10" s="2"/>
      <c r="D10" s="2"/>
      <c r="E10" s="10"/>
      <c r="F10" s="25"/>
    </row>
    <row r="11" spans="1:6" x14ac:dyDescent="0.25">
      <c r="A11" s="6" t="s">
        <v>10</v>
      </c>
      <c r="B11" s="2"/>
      <c r="C11" s="2"/>
      <c r="D11" s="2"/>
      <c r="E11" s="10"/>
      <c r="F11" s="25"/>
    </row>
    <row r="12" spans="1:6" x14ac:dyDescent="0.25">
      <c r="A12" s="6" t="s">
        <v>11</v>
      </c>
      <c r="B12" s="2"/>
      <c r="C12" s="2"/>
      <c r="D12" s="2"/>
      <c r="E12" s="10"/>
      <c r="F12" s="25"/>
    </row>
    <row r="13" spans="1:6" x14ac:dyDescent="0.25">
      <c r="A13" s="6" t="s">
        <v>12</v>
      </c>
      <c r="B13" s="2"/>
      <c r="C13" s="2"/>
      <c r="D13" s="2"/>
      <c r="E13" s="10"/>
      <c r="F13" s="25"/>
    </row>
    <row r="14" spans="1:6" x14ac:dyDescent="0.25">
      <c r="A14" s="6" t="s">
        <v>13</v>
      </c>
      <c r="B14" s="2"/>
      <c r="C14" s="2"/>
      <c r="D14" s="2"/>
      <c r="E14" s="10"/>
      <c r="F14" s="25"/>
    </row>
    <row r="15" spans="1:6" x14ac:dyDescent="0.25">
      <c r="A15" s="6" t="s">
        <v>14</v>
      </c>
      <c r="B15" s="2"/>
      <c r="C15" s="2"/>
      <c r="D15" s="2"/>
      <c r="E15" s="10"/>
      <c r="F15" s="25"/>
    </row>
    <row r="16" spans="1:6" x14ac:dyDescent="0.25">
      <c r="A16" s="6" t="s">
        <v>15</v>
      </c>
      <c r="B16" s="2"/>
      <c r="C16" s="2"/>
      <c r="D16" s="2"/>
      <c r="E16" s="10"/>
      <c r="F16" s="25"/>
    </row>
    <row r="17" spans="1:6" x14ac:dyDescent="0.25">
      <c r="A17" s="6" t="s">
        <v>16</v>
      </c>
      <c r="B17" s="2"/>
      <c r="C17" s="2"/>
      <c r="D17" s="2"/>
      <c r="E17" s="10"/>
      <c r="F17" s="25"/>
    </row>
    <row r="18" spans="1:6" x14ac:dyDescent="0.25">
      <c r="A18" s="6" t="s">
        <v>17</v>
      </c>
      <c r="B18" s="2"/>
      <c r="C18" s="2"/>
      <c r="D18" s="2"/>
      <c r="E18" s="10"/>
      <c r="F18" s="25"/>
    </row>
    <row r="19" spans="1:6" x14ac:dyDescent="0.25">
      <c r="A19" s="6" t="s">
        <v>18</v>
      </c>
      <c r="B19" s="2"/>
      <c r="E19" s="10"/>
      <c r="F19" s="25"/>
    </row>
    <row r="20" spans="1:6" x14ac:dyDescent="0.25">
      <c r="A20" s="6" t="s">
        <v>19</v>
      </c>
      <c r="B20" s="2"/>
      <c r="E20" s="10"/>
      <c r="F20" s="25"/>
    </row>
    <row r="21" spans="1:6" x14ac:dyDescent="0.25">
      <c r="A21" s="8" t="s">
        <v>20</v>
      </c>
      <c r="B21" s="9"/>
      <c r="C21" s="9"/>
      <c r="D21" s="9"/>
      <c r="E21" s="19"/>
      <c r="F21" s="26"/>
    </row>
    <row r="22" spans="1:6" x14ac:dyDescent="0.25">
      <c r="A22" s="8" t="s">
        <v>21</v>
      </c>
      <c r="B22" s="9"/>
      <c r="C22" s="9"/>
      <c r="D22" s="9"/>
      <c r="E22" s="19"/>
      <c r="F22" s="20"/>
    </row>
    <row r="23" spans="1:6" x14ac:dyDescent="0.25">
      <c r="A23" s="6" t="s">
        <v>22</v>
      </c>
      <c r="B23" s="2"/>
      <c r="D23" s="2"/>
      <c r="E23" s="10"/>
      <c r="F23" s="13"/>
    </row>
    <row r="24" spans="1:6" x14ac:dyDescent="0.25">
      <c r="A24" s="6" t="s">
        <v>23</v>
      </c>
      <c r="B24" s="2"/>
      <c r="D24" s="2"/>
      <c r="E24" s="10"/>
      <c r="F24" s="13"/>
    </row>
    <row r="25" spans="1:6" x14ac:dyDescent="0.25">
      <c r="A25" s="6" t="s">
        <v>24</v>
      </c>
      <c r="B25" s="2"/>
      <c r="D25" s="2"/>
      <c r="E25" s="10"/>
      <c r="F25" s="13"/>
    </row>
    <row r="26" spans="1:6" x14ac:dyDescent="0.25">
      <c r="A26" s="6" t="s">
        <v>25</v>
      </c>
      <c r="B26" s="2"/>
      <c r="D26" s="2"/>
      <c r="E26" s="10"/>
      <c r="F26" s="13"/>
    </row>
    <row r="27" spans="1:6" x14ac:dyDescent="0.25">
      <c r="A27" s="6" t="s">
        <v>26</v>
      </c>
      <c r="B27" s="2"/>
      <c r="C27" s="2"/>
      <c r="D27" s="2"/>
      <c r="E27" s="10"/>
      <c r="F27" s="18"/>
    </row>
    <row r="28" spans="1:6" x14ac:dyDescent="0.25">
      <c r="A28" s="6" t="s">
        <v>27</v>
      </c>
      <c r="B28" s="2">
        <v>195</v>
      </c>
      <c r="C28" s="2">
        <v>144</v>
      </c>
      <c r="D28" s="2">
        <v>133</v>
      </c>
      <c r="E28" s="10">
        <f>D28/C28</f>
        <v>0.92361111111111116</v>
      </c>
      <c r="F28" s="11">
        <f>B28/C28</f>
        <v>1.3541666666666667</v>
      </c>
    </row>
    <row r="29" spans="1:6" x14ac:dyDescent="0.25">
      <c r="A29" s="6" t="s">
        <v>28</v>
      </c>
      <c r="B29" s="2">
        <v>195</v>
      </c>
      <c r="C29" s="2">
        <v>140</v>
      </c>
      <c r="D29" s="2">
        <v>131</v>
      </c>
      <c r="E29" s="10">
        <f>D29/C29</f>
        <v>0.93571428571428572</v>
      </c>
      <c r="F29" s="11">
        <f>B29/C29</f>
        <v>1.3928571428571428</v>
      </c>
    </row>
    <row r="30" spans="1:6" x14ac:dyDescent="0.25">
      <c r="A30" s="6" t="s">
        <v>29</v>
      </c>
    </row>
    <row r="31" spans="1:6" x14ac:dyDescent="0.25">
      <c r="A31" s="6" t="s">
        <v>30</v>
      </c>
    </row>
    <row r="32" spans="1:6" x14ac:dyDescent="0.25">
      <c r="A32" s="6" t="s">
        <v>31</v>
      </c>
    </row>
    <row r="33" spans="1:1" x14ac:dyDescent="0.25">
      <c r="A33" s="6" t="s">
        <v>32</v>
      </c>
    </row>
    <row r="34" spans="1:1" x14ac:dyDescent="0.25">
      <c r="A34" s="6" t="s">
        <v>33</v>
      </c>
    </row>
    <row r="35" spans="1:1" x14ac:dyDescent="0.25">
      <c r="A35" s="6" t="s">
        <v>34</v>
      </c>
    </row>
    <row r="36" spans="1:1" x14ac:dyDescent="0.25">
      <c r="A36" s="6" t="s">
        <v>35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workbookViewId="0">
      <selection activeCell="B1" sqref="B1:F28"/>
    </sheetView>
  </sheetViews>
  <sheetFormatPr baseColWidth="10" defaultRowHeight="15" x14ac:dyDescent="0.25"/>
  <sheetData>
    <row r="1" spans="1:6" x14ac:dyDescent="0.25">
      <c r="A1" s="27" t="s">
        <v>0</v>
      </c>
      <c r="B1" s="6" t="s">
        <v>1</v>
      </c>
      <c r="C1" s="2" t="s">
        <v>2</v>
      </c>
      <c r="D1" s="2" t="s">
        <v>3</v>
      </c>
      <c r="E1" s="3" t="s">
        <v>4</v>
      </c>
      <c r="F1" s="12" t="s">
        <v>5</v>
      </c>
    </row>
    <row r="2" spans="1:6" x14ac:dyDescent="0.25">
      <c r="A2" s="32" t="s">
        <v>42</v>
      </c>
      <c r="B2" s="6"/>
      <c r="C2" s="2"/>
      <c r="D2" s="2"/>
      <c r="E2" s="2"/>
      <c r="F2" s="34"/>
    </row>
    <row r="3" spans="1:6" x14ac:dyDescent="0.25">
      <c r="A3" s="33" t="s">
        <v>43</v>
      </c>
      <c r="B3" s="6"/>
      <c r="C3" s="2"/>
      <c r="D3" s="2"/>
      <c r="E3" s="2"/>
      <c r="F3" s="34"/>
    </row>
    <row r="4" spans="1:6" x14ac:dyDescent="0.25">
      <c r="A4" s="27"/>
      <c r="B4" s="6"/>
      <c r="C4" s="2"/>
      <c r="D4" s="2"/>
      <c r="E4" s="2"/>
      <c r="F4" s="34"/>
    </row>
    <row r="5" spans="1:6" x14ac:dyDescent="0.25">
      <c r="A5" s="27"/>
      <c r="B5" s="6"/>
      <c r="C5" s="2"/>
      <c r="D5" s="2"/>
      <c r="E5" s="2"/>
      <c r="F5" s="34"/>
    </row>
    <row r="6" spans="1:6" x14ac:dyDescent="0.25">
      <c r="A6" s="27"/>
      <c r="B6" s="6"/>
      <c r="C6" s="2"/>
      <c r="D6" s="2"/>
      <c r="E6" s="2"/>
      <c r="F6" s="34"/>
    </row>
    <row r="7" spans="1:6" x14ac:dyDescent="0.25">
      <c r="A7" s="28"/>
      <c r="B7" s="6"/>
      <c r="C7" s="2"/>
      <c r="D7" s="2"/>
      <c r="E7" s="2"/>
      <c r="F7" s="34"/>
    </row>
    <row r="8" spans="1:6" x14ac:dyDescent="0.25">
      <c r="A8" s="28"/>
      <c r="B8" s="6"/>
      <c r="C8" s="2"/>
      <c r="D8" s="2"/>
      <c r="E8" s="2"/>
      <c r="F8" s="34"/>
    </row>
    <row r="9" spans="1:6" x14ac:dyDescent="0.25">
      <c r="A9" s="6" t="s">
        <v>6</v>
      </c>
      <c r="B9" s="6"/>
      <c r="C9" s="2"/>
      <c r="D9" s="2"/>
      <c r="E9" s="2"/>
      <c r="F9" s="34"/>
    </row>
    <row r="10" spans="1:6" x14ac:dyDescent="0.25">
      <c r="A10" s="6" t="s">
        <v>7</v>
      </c>
      <c r="B10" s="6"/>
      <c r="C10" s="2"/>
      <c r="D10" s="2"/>
      <c r="E10" s="2"/>
      <c r="F10" s="34"/>
    </row>
    <row r="11" spans="1:6" x14ac:dyDescent="0.25">
      <c r="A11" s="6" t="s">
        <v>8</v>
      </c>
      <c r="B11" s="6"/>
      <c r="C11" s="2"/>
      <c r="D11" s="2"/>
      <c r="E11" s="2"/>
      <c r="F11" s="34"/>
    </row>
    <row r="12" spans="1:6" x14ac:dyDescent="0.25">
      <c r="A12" s="6" t="s">
        <v>9</v>
      </c>
      <c r="B12" s="6"/>
      <c r="C12" s="2"/>
      <c r="D12" s="2"/>
      <c r="E12" s="2"/>
      <c r="F12" s="34"/>
    </row>
    <row r="13" spans="1:6" x14ac:dyDescent="0.25">
      <c r="A13" s="6" t="s">
        <v>10</v>
      </c>
      <c r="B13" s="6"/>
      <c r="C13" s="2"/>
      <c r="D13" s="2"/>
      <c r="E13" s="2"/>
      <c r="F13" s="34"/>
    </row>
    <row r="14" spans="1:6" x14ac:dyDescent="0.25">
      <c r="A14" s="6" t="s">
        <v>11</v>
      </c>
      <c r="B14" s="6"/>
      <c r="C14" s="2"/>
      <c r="D14" s="2"/>
      <c r="E14" s="2"/>
      <c r="F14" s="34"/>
    </row>
    <row r="15" spans="1:6" x14ac:dyDescent="0.25">
      <c r="A15" s="6" t="s">
        <v>12</v>
      </c>
      <c r="B15" s="6"/>
      <c r="C15" s="2"/>
      <c r="D15" s="2"/>
      <c r="E15" s="2"/>
      <c r="F15" s="34"/>
    </row>
    <row r="16" spans="1:6" x14ac:dyDescent="0.25">
      <c r="A16" s="6" t="s">
        <v>13</v>
      </c>
      <c r="B16" s="6"/>
      <c r="C16" s="2"/>
      <c r="D16" s="2"/>
      <c r="E16" s="2"/>
      <c r="F16" s="34"/>
    </row>
    <row r="17" spans="1:6" x14ac:dyDescent="0.25">
      <c r="A17" s="6" t="s">
        <v>14</v>
      </c>
      <c r="B17" s="6"/>
      <c r="C17" s="2"/>
      <c r="D17" s="2"/>
      <c r="E17" s="2"/>
      <c r="F17" s="34"/>
    </row>
    <row r="18" spans="1:6" x14ac:dyDescent="0.25">
      <c r="A18" s="6" t="s">
        <v>15</v>
      </c>
      <c r="B18" s="6"/>
      <c r="C18" s="2"/>
      <c r="D18" s="2"/>
      <c r="E18" s="2"/>
      <c r="F18" s="25"/>
    </row>
    <row r="19" spans="1:6" x14ac:dyDescent="0.25">
      <c r="A19" s="6" t="s">
        <v>16</v>
      </c>
      <c r="B19" s="6"/>
      <c r="C19" s="2"/>
      <c r="D19" s="2"/>
      <c r="E19" s="2"/>
      <c r="F19" s="34"/>
    </row>
    <row r="20" spans="1:6" x14ac:dyDescent="0.25">
      <c r="A20" s="6" t="s">
        <v>17</v>
      </c>
      <c r="B20" s="6"/>
      <c r="C20" s="2"/>
      <c r="D20" s="2"/>
      <c r="E20" s="2"/>
      <c r="F20" s="34"/>
    </row>
    <row r="21" spans="1:6" x14ac:dyDescent="0.25">
      <c r="A21" s="8" t="s">
        <v>18</v>
      </c>
      <c r="B21" s="8"/>
      <c r="C21" s="9"/>
      <c r="D21" s="9"/>
      <c r="E21" s="9"/>
      <c r="F21" s="35"/>
    </row>
    <row r="22" spans="1:6" x14ac:dyDescent="0.25">
      <c r="A22" s="8" t="s">
        <v>21</v>
      </c>
      <c r="B22" s="8"/>
      <c r="C22" s="9"/>
      <c r="D22" s="9"/>
      <c r="E22" s="9"/>
      <c r="F22" s="35"/>
    </row>
    <row r="23" spans="1:6" x14ac:dyDescent="0.25">
      <c r="A23" s="6" t="s">
        <v>22</v>
      </c>
      <c r="B23" s="6"/>
      <c r="C23" s="2"/>
      <c r="D23" s="2"/>
      <c r="E23" s="2"/>
      <c r="F23" s="25"/>
    </row>
    <row r="24" spans="1:6" x14ac:dyDescent="0.25">
      <c r="A24" s="6" t="s">
        <v>23</v>
      </c>
      <c r="B24" s="6"/>
      <c r="C24" s="2"/>
      <c r="D24" s="2"/>
      <c r="E24" s="2"/>
      <c r="F24" s="25"/>
    </row>
    <row r="25" spans="1:6" x14ac:dyDescent="0.25">
      <c r="A25" s="6" t="s">
        <v>24</v>
      </c>
      <c r="B25" s="2"/>
      <c r="C25" s="2"/>
      <c r="D25" s="2"/>
      <c r="E25" s="2"/>
      <c r="F25" s="25"/>
    </row>
    <row r="26" spans="1:6" x14ac:dyDescent="0.25">
      <c r="A26" s="6" t="s">
        <v>25</v>
      </c>
      <c r="B26" s="6"/>
      <c r="C26" s="2"/>
      <c r="D26" s="2"/>
      <c r="E26" s="2"/>
      <c r="F26" s="25"/>
    </row>
    <row r="27" spans="1:6" x14ac:dyDescent="0.25">
      <c r="A27" s="6" t="s">
        <v>26</v>
      </c>
      <c r="B27" s="1"/>
      <c r="C27" s="36"/>
      <c r="D27" s="36"/>
      <c r="E27" s="36"/>
      <c r="F27" s="25"/>
    </row>
    <row r="28" spans="1:6" x14ac:dyDescent="0.25">
      <c r="A28" s="6" t="s">
        <v>27</v>
      </c>
      <c r="B28" s="6">
        <v>240</v>
      </c>
      <c r="C28" s="2">
        <v>140</v>
      </c>
      <c r="D28" s="2">
        <v>115</v>
      </c>
      <c r="E28" s="10">
        <f>D28/C28</f>
        <v>0.8214285714285714</v>
      </c>
      <c r="F28" s="17">
        <f>B28/C28</f>
        <v>1.7142857142857142</v>
      </c>
    </row>
    <row r="29" spans="1:6" x14ac:dyDescent="0.25">
      <c r="A29" s="6" t="s">
        <v>28</v>
      </c>
    </row>
    <row r="30" spans="1:6" x14ac:dyDescent="0.25">
      <c r="A30" s="6" t="s">
        <v>29</v>
      </c>
    </row>
    <row r="31" spans="1:6" x14ac:dyDescent="0.25">
      <c r="A31" s="6" t="s">
        <v>30</v>
      </c>
    </row>
    <row r="32" spans="1:6" x14ac:dyDescent="0.25">
      <c r="A32" s="6" t="s">
        <v>31</v>
      </c>
    </row>
    <row r="33" spans="1:1" x14ac:dyDescent="0.25">
      <c r="A33" s="6" t="s">
        <v>32</v>
      </c>
    </row>
    <row r="34" spans="1:1" x14ac:dyDescent="0.25">
      <c r="A34" s="6" t="s">
        <v>33</v>
      </c>
    </row>
    <row r="35" spans="1:1" x14ac:dyDescent="0.25">
      <c r="A35" s="6" t="s">
        <v>34</v>
      </c>
    </row>
    <row r="36" spans="1:1" x14ac:dyDescent="0.25">
      <c r="A36" s="6" t="s">
        <v>35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tabSelected="1" workbookViewId="0">
      <selection sqref="A1:F1"/>
    </sheetView>
  </sheetViews>
  <sheetFormatPr baseColWidth="10" defaultRowHeight="15" x14ac:dyDescent="0.25"/>
  <sheetData>
    <row r="1" spans="1:6" x14ac:dyDescent="0.25">
      <c r="A1" s="27" t="s">
        <v>0</v>
      </c>
      <c r="B1" s="6" t="s">
        <v>1</v>
      </c>
      <c r="C1" s="2" t="s">
        <v>2</v>
      </c>
      <c r="D1" s="2" t="s">
        <v>3</v>
      </c>
      <c r="E1" s="3" t="s">
        <v>4</v>
      </c>
      <c r="F1" s="12" t="s">
        <v>5</v>
      </c>
    </row>
    <row r="2" spans="1:6" x14ac:dyDescent="0.25">
      <c r="A2" s="32" t="s">
        <v>42</v>
      </c>
      <c r="B2" s="6"/>
      <c r="C2" s="2"/>
      <c r="D2" s="2"/>
      <c r="E2" s="2"/>
      <c r="F2" s="34"/>
    </row>
    <row r="3" spans="1:6" x14ac:dyDescent="0.25">
      <c r="A3" s="33" t="s">
        <v>44</v>
      </c>
      <c r="B3" s="6"/>
      <c r="C3" s="2"/>
      <c r="D3" s="2"/>
      <c r="E3" s="2"/>
      <c r="F3" s="34"/>
    </row>
    <row r="4" spans="1:6" x14ac:dyDescent="0.25">
      <c r="A4" s="27"/>
      <c r="B4" s="6"/>
      <c r="C4" s="2"/>
      <c r="D4" s="2"/>
      <c r="E4" s="2"/>
      <c r="F4" s="34"/>
    </row>
    <row r="5" spans="1:6" x14ac:dyDescent="0.25">
      <c r="A5" s="27"/>
      <c r="B5" s="6"/>
      <c r="C5" s="2"/>
      <c r="D5" s="2"/>
      <c r="E5" s="2"/>
      <c r="F5" s="34"/>
    </row>
    <row r="6" spans="1:6" x14ac:dyDescent="0.25">
      <c r="A6" s="27"/>
      <c r="B6" s="6"/>
      <c r="C6" s="2"/>
      <c r="D6" s="2"/>
      <c r="E6" s="2"/>
      <c r="F6" s="34"/>
    </row>
    <row r="7" spans="1:6" x14ac:dyDescent="0.25">
      <c r="A7" s="28"/>
      <c r="B7" s="6"/>
      <c r="C7" s="2"/>
      <c r="D7" s="2"/>
      <c r="E7" s="2"/>
      <c r="F7" s="34"/>
    </row>
    <row r="8" spans="1:6" x14ac:dyDescent="0.25">
      <c r="A8" s="28"/>
      <c r="B8" s="6"/>
      <c r="C8" s="2"/>
      <c r="D8" s="2"/>
      <c r="E8" s="2"/>
      <c r="F8" s="34"/>
    </row>
    <row r="9" spans="1:6" x14ac:dyDescent="0.25">
      <c r="A9" s="6" t="s">
        <v>6</v>
      </c>
      <c r="B9" s="6"/>
      <c r="C9" s="2"/>
      <c r="D9" s="2"/>
      <c r="E9" s="2"/>
      <c r="F9" s="34"/>
    </row>
    <row r="10" spans="1:6" x14ac:dyDescent="0.25">
      <c r="A10" s="6" t="s">
        <v>7</v>
      </c>
      <c r="B10" s="6"/>
      <c r="C10" s="2"/>
      <c r="D10" s="2"/>
      <c r="E10" s="2"/>
      <c r="F10" s="34"/>
    </row>
    <row r="11" spans="1:6" x14ac:dyDescent="0.25">
      <c r="A11" s="6" t="s">
        <v>8</v>
      </c>
      <c r="B11" s="6"/>
      <c r="C11" s="2"/>
      <c r="D11" s="2"/>
      <c r="E11" s="2"/>
      <c r="F11" s="34"/>
    </row>
    <row r="12" spans="1:6" x14ac:dyDescent="0.25">
      <c r="A12" s="6" t="s">
        <v>9</v>
      </c>
      <c r="B12" s="6"/>
      <c r="C12" s="2"/>
      <c r="D12" s="2"/>
      <c r="E12" s="2"/>
      <c r="F12" s="34"/>
    </row>
    <row r="13" spans="1:6" x14ac:dyDescent="0.25">
      <c r="A13" s="6" t="s">
        <v>10</v>
      </c>
      <c r="B13" s="6"/>
      <c r="C13" s="2"/>
      <c r="D13" s="2"/>
      <c r="E13" s="2"/>
      <c r="F13" s="34"/>
    </row>
    <row r="14" spans="1:6" x14ac:dyDescent="0.25">
      <c r="A14" s="6" t="s">
        <v>11</v>
      </c>
      <c r="B14" s="6"/>
      <c r="C14" s="2"/>
      <c r="D14" s="2"/>
      <c r="E14" s="2"/>
      <c r="F14" s="34"/>
    </row>
    <row r="15" spans="1:6" x14ac:dyDescent="0.25">
      <c r="A15" s="6" t="s">
        <v>12</v>
      </c>
      <c r="B15" s="6"/>
      <c r="C15" s="2"/>
      <c r="D15" s="2"/>
      <c r="E15" s="2"/>
      <c r="F15" s="34"/>
    </row>
    <row r="16" spans="1:6" x14ac:dyDescent="0.25">
      <c r="A16" s="6" t="s">
        <v>13</v>
      </c>
      <c r="B16" s="6"/>
      <c r="C16" s="2"/>
      <c r="D16" s="2"/>
      <c r="E16" s="2"/>
      <c r="F16" s="34"/>
    </row>
    <row r="17" spans="1:6" x14ac:dyDescent="0.25">
      <c r="A17" s="6" t="s">
        <v>14</v>
      </c>
      <c r="B17" s="6"/>
      <c r="C17" s="2"/>
      <c r="D17" s="2"/>
      <c r="E17" s="2"/>
      <c r="F17" s="34"/>
    </row>
    <row r="18" spans="1:6" x14ac:dyDescent="0.25">
      <c r="A18" s="6" t="s">
        <v>15</v>
      </c>
      <c r="B18" s="6"/>
      <c r="C18" s="2"/>
      <c r="D18" s="2"/>
      <c r="E18" s="2"/>
      <c r="F18" s="25"/>
    </row>
    <row r="19" spans="1:6" x14ac:dyDescent="0.25">
      <c r="A19" s="6" t="s">
        <v>16</v>
      </c>
      <c r="B19" s="6"/>
      <c r="C19" s="2"/>
      <c r="D19" s="2"/>
      <c r="E19" s="2"/>
      <c r="F19" s="34"/>
    </row>
    <row r="20" spans="1:6" x14ac:dyDescent="0.25">
      <c r="A20" s="6" t="s">
        <v>17</v>
      </c>
      <c r="B20" s="6"/>
      <c r="C20" s="2"/>
      <c r="D20" s="2"/>
      <c r="E20" s="2"/>
      <c r="F20" s="34"/>
    </row>
    <row r="21" spans="1:6" x14ac:dyDescent="0.25">
      <c r="A21" s="8" t="s">
        <v>18</v>
      </c>
      <c r="B21" s="8"/>
      <c r="C21" s="9"/>
      <c r="D21" s="9"/>
      <c r="E21" s="9"/>
      <c r="F21" s="35"/>
    </row>
    <row r="22" spans="1:6" x14ac:dyDescent="0.25">
      <c r="A22" s="8" t="s">
        <v>21</v>
      </c>
      <c r="B22" s="8"/>
      <c r="C22" s="9"/>
      <c r="D22" s="9"/>
      <c r="E22" s="9"/>
      <c r="F22" s="35"/>
    </row>
    <row r="23" spans="1:6" x14ac:dyDescent="0.25">
      <c r="A23" s="6" t="s">
        <v>22</v>
      </c>
      <c r="B23" s="6"/>
      <c r="C23" s="2"/>
      <c r="D23" s="2"/>
      <c r="E23" s="2"/>
      <c r="F23" s="25"/>
    </row>
    <row r="24" spans="1:6" x14ac:dyDescent="0.25">
      <c r="A24" s="6" t="s">
        <v>23</v>
      </c>
      <c r="B24" s="6"/>
      <c r="C24" s="2"/>
      <c r="D24" s="2"/>
      <c r="E24" s="2"/>
      <c r="F24" s="25"/>
    </row>
    <row r="25" spans="1:6" x14ac:dyDescent="0.25">
      <c r="A25" s="6" t="s">
        <v>24</v>
      </c>
      <c r="B25" s="6"/>
      <c r="C25" s="2"/>
      <c r="D25" s="2"/>
      <c r="E25" s="2"/>
      <c r="F25" s="25"/>
    </row>
    <row r="26" spans="1:6" x14ac:dyDescent="0.25">
      <c r="A26" s="6" t="s">
        <v>25</v>
      </c>
      <c r="B26" s="6"/>
      <c r="C26" s="2"/>
      <c r="D26" s="2"/>
      <c r="E26" s="2"/>
      <c r="F26" s="25"/>
    </row>
    <row r="27" spans="1:6" x14ac:dyDescent="0.25">
      <c r="A27" s="6" t="s">
        <v>26</v>
      </c>
      <c r="B27" s="1"/>
      <c r="C27" s="36"/>
      <c r="D27" s="36"/>
      <c r="E27" s="36"/>
      <c r="F27" s="25"/>
    </row>
    <row r="28" spans="1:6" x14ac:dyDescent="0.25">
      <c r="A28" s="6" t="s">
        <v>27</v>
      </c>
      <c r="B28" s="2"/>
      <c r="C28" s="2"/>
      <c r="D28" s="2"/>
      <c r="E28" s="2"/>
      <c r="F28" s="25"/>
    </row>
    <row r="29" spans="1:6" x14ac:dyDescent="0.25">
      <c r="A29" s="6" t="s">
        <v>28</v>
      </c>
      <c r="B29" s="6"/>
      <c r="C29" s="2"/>
      <c r="D29" s="2"/>
      <c r="E29" s="2"/>
      <c r="F29" s="25"/>
    </row>
    <row r="30" spans="1:6" x14ac:dyDescent="0.25">
      <c r="A30" s="6" t="s">
        <v>29</v>
      </c>
      <c r="B30" s="6"/>
      <c r="C30" s="2"/>
      <c r="D30" s="2"/>
      <c r="E30" s="2"/>
      <c r="F30" s="25"/>
    </row>
    <row r="31" spans="1:6" x14ac:dyDescent="0.25">
      <c r="A31" s="6" t="s">
        <v>30</v>
      </c>
      <c r="B31" s="6">
        <v>119</v>
      </c>
      <c r="C31" s="2">
        <v>80</v>
      </c>
      <c r="D31" s="2">
        <v>65</v>
      </c>
      <c r="E31" s="10">
        <f>D31/C31</f>
        <v>0.8125</v>
      </c>
      <c r="F31" s="11">
        <f>B31/C31</f>
        <v>1.4875</v>
      </c>
    </row>
    <row r="32" spans="1:6" x14ac:dyDescent="0.25">
      <c r="A32" s="6" t="s">
        <v>31</v>
      </c>
      <c r="B32" s="6"/>
      <c r="C32" s="2"/>
      <c r="D32" s="2"/>
      <c r="E32" s="2"/>
      <c r="F32" s="25"/>
    </row>
    <row r="33" spans="1:6" x14ac:dyDescent="0.25">
      <c r="A33" s="6" t="s">
        <v>32</v>
      </c>
      <c r="B33" s="6"/>
      <c r="C33" s="2"/>
      <c r="D33" s="2"/>
      <c r="E33" s="2"/>
      <c r="F33" s="25"/>
    </row>
    <row r="34" spans="1:6" x14ac:dyDescent="0.25">
      <c r="A34" s="6" t="s">
        <v>33</v>
      </c>
      <c r="B34" s="6"/>
      <c r="C34" s="2"/>
      <c r="D34" s="2"/>
      <c r="E34" s="2"/>
      <c r="F34" s="34"/>
    </row>
    <row r="35" spans="1:6" x14ac:dyDescent="0.25">
      <c r="A35" s="6" t="s">
        <v>34</v>
      </c>
      <c r="B35" s="6"/>
      <c r="C35" s="2"/>
      <c r="D35" s="2"/>
      <c r="E35" s="2"/>
      <c r="F35" s="34"/>
    </row>
    <row r="36" spans="1:6" x14ac:dyDescent="0.25">
      <c r="A36" s="6" t="s">
        <v>35</v>
      </c>
      <c r="B36" s="6"/>
      <c r="C36" s="2"/>
      <c r="D36" s="2"/>
      <c r="E36" s="2"/>
      <c r="F36" s="34"/>
    </row>
    <row r="37" spans="1:6" x14ac:dyDescent="0.25">
      <c r="B37" s="6"/>
      <c r="C37" s="2"/>
      <c r="D37" s="2"/>
      <c r="E37" s="2"/>
      <c r="F37" s="34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NovSp</vt:lpstr>
      <vt:lpstr>Basilosaurus_cetoides USNM4675</vt:lpstr>
      <vt:lpstr>Basiloterus_hussaini GSP_UM_...</vt:lpstr>
      <vt:lpstr>Tabelle11</vt:lpstr>
      <vt:lpstr>Tabelle12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 Amson</dc:creator>
  <cp:lastModifiedBy>Eli Amson</cp:lastModifiedBy>
  <dcterms:created xsi:type="dcterms:W3CDTF">2022-08-16T09:35:56Z</dcterms:created>
  <dcterms:modified xsi:type="dcterms:W3CDTF">2022-12-14T17:15:46Z</dcterms:modified>
</cp:coreProperties>
</file>