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eine Ablage\Monster\Vertebral_shape-Extinct\"/>
    </mc:Choice>
  </mc:AlternateContent>
  <bookViews>
    <workbookView xWindow="0" yWindow="0" windowWidth="28365" windowHeight="11160"/>
  </bookViews>
  <sheets>
    <sheet name="Tabelle13" sheetId="15" r:id="rId1"/>
    <sheet name="Tabelle14" sheetId="16" r:id="rId2"/>
    <sheet name="Tabelle15" sheetId="17" r:id="rId3"/>
    <sheet name="Tabelle16" sheetId="18" r:id="rId4"/>
    <sheet name="Tabelle17" sheetId="19" r:id="rId5"/>
    <sheet name="Tabelle18" sheetId="20" r:id="rId6"/>
    <sheet name="Tabelle19" sheetId="21" r:id="rId7"/>
    <sheet name="Tabelle20" sheetId="22" r:id="rId8"/>
    <sheet name="Tabelle21" sheetId="23" r:id="rId9"/>
    <sheet name="Tabelle22" sheetId="24" r:id="rId10"/>
    <sheet name="Tabelle23" sheetId="25" r:id="rId11"/>
    <sheet name="Tabelle24" sheetId="26" r:id="rId12"/>
    <sheet name="Tabelle25" sheetId="27" r:id="rId13"/>
    <sheet name="Tabelle26" sheetId="28" r:id="rId14"/>
    <sheet name="Tabelle27" sheetId="29" r:id="rId15"/>
    <sheet name="Tabelle28" sheetId="30" r:id="rId16"/>
    <sheet name="Tabelle29" sheetId="31" r:id="rId17"/>
    <sheet name="Tabelle30" sheetId="32" r:id="rId18"/>
    <sheet name="Tabelle33" sheetId="35" r:id="rId19"/>
    <sheet name="Tabelle34" sheetId="36" r:id="rId20"/>
    <sheet name="Tabelle35" sheetId="37" r:id="rId2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37" l="1"/>
  <c r="F36" i="37"/>
  <c r="E36" i="37"/>
  <c r="F35" i="37"/>
  <c r="E35" i="37"/>
  <c r="F34" i="37"/>
  <c r="E34" i="37"/>
  <c r="F33" i="37"/>
  <c r="E33" i="37"/>
  <c r="F24" i="36"/>
  <c r="E24" i="36"/>
  <c r="F33" i="35"/>
  <c r="E33" i="35"/>
  <c r="F32" i="35"/>
  <c r="E32" i="35"/>
  <c r="F31" i="35"/>
  <c r="E31" i="35"/>
  <c r="F30" i="35"/>
  <c r="E30" i="35"/>
  <c r="F29" i="35"/>
  <c r="E29" i="35"/>
  <c r="F28" i="35"/>
  <c r="E28" i="35"/>
  <c r="F27" i="35"/>
  <c r="E27" i="35"/>
  <c r="F26" i="35"/>
  <c r="E26" i="35"/>
  <c r="F25" i="35"/>
  <c r="E25" i="35"/>
  <c r="F24" i="35"/>
  <c r="E24" i="35"/>
  <c r="F23" i="35"/>
  <c r="E23" i="35"/>
  <c r="F22" i="35"/>
  <c r="E22" i="35"/>
  <c r="F21" i="35"/>
  <c r="E21" i="35"/>
  <c r="F20" i="35"/>
  <c r="E20" i="35"/>
  <c r="F19" i="35"/>
  <c r="E19" i="35"/>
  <c r="F24" i="32"/>
  <c r="E24" i="32"/>
  <c r="F23" i="32"/>
  <c r="E23" i="32"/>
  <c r="F20" i="32"/>
  <c r="E20" i="32"/>
  <c r="F12" i="32"/>
  <c r="E12" i="32"/>
  <c r="F33" i="31"/>
  <c r="E33" i="31"/>
  <c r="F32" i="31"/>
  <c r="E32" i="31"/>
  <c r="F31" i="31"/>
  <c r="E31" i="31"/>
  <c r="F30" i="31"/>
  <c r="E30" i="31"/>
  <c r="F29" i="31"/>
  <c r="E29" i="31"/>
  <c r="F28" i="31"/>
  <c r="E28" i="31"/>
  <c r="F27" i="31"/>
  <c r="E27" i="31"/>
  <c r="F26" i="31"/>
  <c r="E26" i="31"/>
  <c r="F25" i="31"/>
  <c r="E25" i="31"/>
  <c r="F24" i="31"/>
  <c r="E24" i="31"/>
  <c r="F23" i="31"/>
  <c r="E23" i="31"/>
  <c r="F21" i="31"/>
  <c r="E21" i="31"/>
  <c r="F33" i="30"/>
  <c r="E33" i="30"/>
  <c r="F31" i="30"/>
  <c r="E31" i="30"/>
  <c r="F30" i="30"/>
  <c r="E30" i="30"/>
  <c r="F29" i="30"/>
  <c r="E29" i="30"/>
  <c r="F28" i="30"/>
  <c r="E28" i="30"/>
  <c r="F27" i="30"/>
  <c r="E27" i="30"/>
  <c r="F26" i="30"/>
  <c r="E26" i="30"/>
  <c r="F25" i="30"/>
  <c r="E25" i="30"/>
  <c r="F24" i="30"/>
  <c r="E24" i="30"/>
  <c r="F23" i="30"/>
  <c r="E23" i="30"/>
  <c r="F22" i="30"/>
  <c r="E22" i="30"/>
  <c r="F21" i="30"/>
  <c r="E21" i="30"/>
  <c r="F20" i="30"/>
  <c r="E20" i="30"/>
  <c r="F18" i="30"/>
  <c r="E18" i="30"/>
  <c r="F17" i="30"/>
  <c r="E17" i="30"/>
  <c r="F16" i="30"/>
  <c r="E16" i="30"/>
  <c r="F15" i="30"/>
  <c r="E15" i="30"/>
  <c r="F14" i="30"/>
  <c r="E14" i="30"/>
  <c r="F13" i="30"/>
  <c r="E13" i="30"/>
  <c r="F12" i="30"/>
  <c r="E12" i="30"/>
  <c r="F11" i="30"/>
  <c r="E11" i="30"/>
  <c r="F9" i="30"/>
  <c r="E9" i="30"/>
  <c r="E8" i="29"/>
  <c r="F8" i="29"/>
  <c r="E9" i="29"/>
  <c r="F9" i="29"/>
  <c r="E10" i="29"/>
  <c r="F10" i="29"/>
  <c r="E11" i="29"/>
  <c r="F11" i="29"/>
  <c r="E12" i="29"/>
  <c r="F12" i="29"/>
  <c r="E13" i="29"/>
  <c r="F13" i="29"/>
  <c r="E17" i="29"/>
  <c r="F17" i="29"/>
  <c r="E21" i="29"/>
  <c r="F21" i="29"/>
  <c r="F33" i="28"/>
  <c r="E33" i="28"/>
  <c r="F20" i="28"/>
  <c r="F19" i="28"/>
  <c r="E19" i="28"/>
  <c r="F18" i="28"/>
  <c r="E18" i="28"/>
  <c r="F17" i="28"/>
  <c r="E17" i="28"/>
  <c r="F16" i="28"/>
  <c r="E16" i="28"/>
  <c r="F14" i="28"/>
  <c r="E14" i="28"/>
  <c r="F13" i="28"/>
  <c r="E13" i="28"/>
  <c r="F12" i="28"/>
  <c r="E12" i="28"/>
  <c r="F11" i="28"/>
  <c r="E11" i="28"/>
  <c r="F10" i="28"/>
  <c r="E10" i="28"/>
  <c r="F9" i="28"/>
  <c r="E9" i="28"/>
  <c r="F41" i="27"/>
  <c r="E41" i="27"/>
  <c r="F40" i="27"/>
  <c r="E40" i="27"/>
  <c r="F39" i="27"/>
  <c r="E39" i="27"/>
  <c r="F38" i="27"/>
  <c r="E38" i="27"/>
  <c r="F37" i="27"/>
  <c r="E37" i="27"/>
  <c r="F36" i="27"/>
  <c r="E36" i="27"/>
  <c r="F35" i="27"/>
  <c r="E35" i="27"/>
  <c r="F34" i="27"/>
  <c r="E34" i="27"/>
  <c r="F33" i="27"/>
  <c r="E33" i="27"/>
  <c r="F32" i="27"/>
  <c r="E32" i="27"/>
  <c r="F31" i="27"/>
  <c r="E31" i="27"/>
  <c r="F30" i="27"/>
  <c r="E30" i="27"/>
  <c r="F29" i="27"/>
  <c r="E29" i="27"/>
  <c r="F28" i="27"/>
  <c r="E28" i="27"/>
  <c r="F27" i="27"/>
  <c r="E27" i="27"/>
  <c r="F26" i="27"/>
  <c r="E26" i="27"/>
  <c r="F25" i="27"/>
  <c r="E25" i="27"/>
  <c r="F24" i="27"/>
  <c r="E24" i="27"/>
  <c r="F23" i="27"/>
  <c r="E23" i="27"/>
  <c r="F22" i="27"/>
  <c r="E22" i="27"/>
  <c r="F21" i="27"/>
  <c r="E21" i="27"/>
  <c r="F20" i="27"/>
  <c r="E20" i="27"/>
  <c r="F19" i="27"/>
  <c r="E19" i="27"/>
  <c r="F18" i="27"/>
  <c r="E18" i="27"/>
  <c r="F17" i="27"/>
  <c r="E17" i="27"/>
  <c r="F16" i="27"/>
  <c r="E16" i="27"/>
  <c r="F15" i="27"/>
  <c r="E15" i="27"/>
  <c r="F14" i="27"/>
  <c r="E14" i="27"/>
  <c r="F13" i="27"/>
  <c r="E13" i="27"/>
  <c r="F12" i="27"/>
  <c r="E12" i="27"/>
  <c r="F11" i="27"/>
  <c r="E11" i="27"/>
  <c r="F10" i="27"/>
  <c r="E10" i="27"/>
  <c r="F9" i="27"/>
  <c r="E9" i="27"/>
  <c r="F8" i="27"/>
  <c r="E8" i="27"/>
  <c r="F7" i="27"/>
  <c r="E7" i="27"/>
  <c r="F6" i="27"/>
  <c r="E6" i="27"/>
  <c r="F5" i="27"/>
  <c r="E5" i="27"/>
  <c r="F22" i="26"/>
  <c r="F15" i="26"/>
  <c r="E15" i="26"/>
  <c r="E13" i="26"/>
  <c r="E11" i="26"/>
  <c r="F36" i="25"/>
  <c r="E36" i="25"/>
  <c r="F34" i="25"/>
  <c r="E34" i="25"/>
  <c r="F27" i="25"/>
  <c r="E27" i="25"/>
  <c r="F24" i="25"/>
  <c r="E24" i="25"/>
  <c r="F23" i="25"/>
  <c r="E23" i="25"/>
  <c r="F33" i="24"/>
  <c r="E33" i="24"/>
  <c r="F32" i="24"/>
  <c r="E32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F15" i="24"/>
  <c r="E15" i="24"/>
  <c r="F14" i="24"/>
  <c r="E14" i="24"/>
  <c r="F13" i="24"/>
  <c r="E13" i="24"/>
  <c r="F12" i="24"/>
  <c r="E12" i="24"/>
  <c r="F11" i="24"/>
  <c r="E11" i="24"/>
  <c r="F32" i="23"/>
  <c r="E32" i="23"/>
  <c r="F30" i="23"/>
  <c r="E30" i="23"/>
  <c r="F29" i="23"/>
  <c r="E29" i="23"/>
  <c r="F28" i="23"/>
  <c r="E28" i="23"/>
  <c r="F27" i="23"/>
  <c r="E27" i="23"/>
  <c r="F26" i="23"/>
  <c r="E26" i="23"/>
  <c r="F25" i="23"/>
  <c r="F24" i="23"/>
  <c r="E24" i="23"/>
  <c r="F23" i="23"/>
  <c r="E23" i="23"/>
  <c r="F14" i="22"/>
  <c r="E14" i="22"/>
  <c r="F13" i="22"/>
  <c r="E13" i="22"/>
  <c r="F12" i="22"/>
  <c r="E12" i="22"/>
  <c r="F11" i="22"/>
  <c r="E11" i="22"/>
  <c r="F10" i="22"/>
  <c r="E10" i="22"/>
  <c r="F9" i="22"/>
  <c r="E9" i="22"/>
  <c r="F8" i="22"/>
  <c r="E8" i="22"/>
  <c r="F7" i="22"/>
  <c r="E7" i="22"/>
  <c r="F27" i="21"/>
  <c r="E27" i="21"/>
  <c r="F25" i="21"/>
  <c r="E25" i="21"/>
  <c r="F24" i="21"/>
  <c r="E24" i="21"/>
  <c r="F23" i="21"/>
  <c r="E23" i="21"/>
  <c r="F22" i="21"/>
  <c r="E22" i="21"/>
  <c r="F21" i="21"/>
  <c r="E21" i="21"/>
  <c r="F15" i="21"/>
  <c r="E15" i="21"/>
  <c r="F11" i="21"/>
  <c r="E11" i="21"/>
  <c r="F10" i="21"/>
  <c r="E10" i="21"/>
  <c r="F9" i="21"/>
  <c r="E9" i="21"/>
  <c r="F36" i="20"/>
  <c r="F35" i="20"/>
  <c r="F20" i="20"/>
  <c r="F15" i="20"/>
  <c r="E15" i="20"/>
  <c r="F14" i="20"/>
  <c r="E14" i="20"/>
  <c r="F13" i="20"/>
  <c r="E13" i="20"/>
  <c r="F12" i="20"/>
  <c r="E12" i="20"/>
  <c r="F11" i="20"/>
  <c r="E11" i="20"/>
  <c r="F9" i="20"/>
  <c r="E9" i="20"/>
  <c r="F17" i="19"/>
  <c r="E17" i="19"/>
  <c r="F16" i="19"/>
  <c r="E16" i="19"/>
  <c r="F15" i="19"/>
  <c r="E15" i="19"/>
  <c r="F14" i="19"/>
  <c r="E14" i="19"/>
  <c r="F13" i="19"/>
  <c r="E13" i="19"/>
  <c r="F12" i="19"/>
  <c r="E12" i="19"/>
  <c r="F11" i="19"/>
  <c r="E11" i="19"/>
  <c r="F10" i="19"/>
  <c r="E10" i="19"/>
  <c r="F9" i="19"/>
  <c r="E9" i="19"/>
  <c r="F8" i="19"/>
  <c r="E8" i="19"/>
  <c r="F7" i="19"/>
  <c r="E7" i="19"/>
  <c r="F5" i="19"/>
  <c r="E5" i="19"/>
  <c r="F41" i="18"/>
  <c r="E41" i="18"/>
  <c r="F39" i="18"/>
  <c r="E39" i="18"/>
  <c r="F38" i="18"/>
  <c r="E38" i="18"/>
  <c r="F37" i="18"/>
  <c r="E37" i="18"/>
  <c r="F36" i="18"/>
  <c r="E36" i="18"/>
  <c r="F35" i="18"/>
  <c r="E35" i="18"/>
  <c r="F34" i="18"/>
  <c r="E34" i="18"/>
  <c r="F33" i="18"/>
  <c r="E33" i="18"/>
  <c r="F32" i="18"/>
  <c r="E32" i="18"/>
  <c r="F31" i="18"/>
  <c r="E31" i="18"/>
  <c r="F30" i="18"/>
  <c r="E30" i="18"/>
  <c r="F29" i="18"/>
  <c r="E29" i="18"/>
  <c r="F28" i="18"/>
  <c r="E28" i="18"/>
  <c r="F27" i="18"/>
  <c r="E27" i="18"/>
  <c r="F26" i="18"/>
  <c r="E26" i="18"/>
  <c r="F25" i="18"/>
  <c r="E25" i="18"/>
  <c r="F24" i="18"/>
  <c r="E24" i="18"/>
  <c r="F23" i="18"/>
  <c r="E23" i="18"/>
  <c r="F22" i="18"/>
  <c r="E22" i="18"/>
  <c r="F20" i="18"/>
  <c r="E20" i="18"/>
  <c r="F19" i="18"/>
  <c r="E19" i="18"/>
  <c r="F18" i="18"/>
  <c r="E18" i="18"/>
  <c r="F17" i="18"/>
  <c r="E17" i="18"/>
  <c r="F16" i="18"/>
  <c r="E16" i="18"/>
  <c r="F15" i="18"/>
  <c r="E15" i="18"/>
  <c r="F14" i="18"/>
  <c r="E14" i="18"/>
  <c r="F13" i="18"/>
  <c r="E13" i="18"/>
  <c r="F12" i="18"/>
  <c r="E12" i="18"/>
  <c r="F10" i="18"/>
  <c r="E10" i="18"/>
  <c r="F9" i="18"/>
  <c r="E9" i="18"/>
  <c r="F8" i="18"/>
  <c r="E8" i="18"/>
  <c r="F7" i="18"/>
  <c r="E7" i="18"/>
  <c r="F5" i="18"/>
  <c r="E5" i="18"/>
  <c r="F20" i="17"/>
  <c r="E20" i="17"/>
  <c r="F19" i="17"/>
  <c r="E19" i="17"/>
  <c r="F16" i="17"/>
  <c r="E16" i="17"/>
  <c r="F6" i="17"/>
  <c r="E6" i="17"/>
  <c r="F5" i="17"/>
  <c r="E5" i="17"/>
  <c r="F32" i="16"/>
  <c r="F27" i="16"/>
  <c r="F26" i="16"/>
  <c r="F25" i="16"/>
  <c r="E25" i="16"/>
  <c r="F24" i="16"/>
  <c r="E24" i="16"/>
  <c r="F22" i="16"/>
  <c r="E22" i="16"/>
  <c r="F12" i="16"/>
  <c r="E12" i="16"/>
  <c r="F11" i="16"/>
  <c r="E11" i="16"/>
  <c r="F9" i="16"/>
  <c r="F41" i="15"/>
  <c r="E41" i="15"/>
  <c r="F40" i="15"/>
  <c r="E40" i="15"/>
  <c r="F39" i="15"/>
  <c r="E39" i="15"/>
  <c r="F36" i="15"/>
  <c r="E36" i="15"/>
  <c r="F32" i="15"/>
  <c r="E32" i="15"/>
  <c r="F28" i="15"/>
  <c r="E28" i="15"/>
  <c r="F25" i="15"/>
  <c r="E25" i="15"/>
  <c r="F24" i="15"/>
  <c r="E24" i="15"/>
  <c r="F23" i="15"/>
  <c r="E23" i="15"/>
  <c r="F22" i="15"/>
  <c r="E22" i="15"/>
  <c r="F20" i="15"/>
  <c r="E20" i="15"/>
  <c r="F18" i="15"/>
  <c r="E18" i="15"/>
  <c r="F15" i="15"/>
  <c r="E15" i="15"/>
</calcChain>
</file>

<file path=xl/sharedStrings.xml><?xml version="1.0" encoding="utf-8"?>
<sst xmlns="http://schemas.openxmlformats.org/spreadsheetml/2006/main" count="757" uniqueCount="111">
  <si>
    <t>N</t>
  </si>
  <si>
    <t>CL</t>
  </si>
  <si>
    <t>CW</t>
  </si>
  <si>
    <t>CH</t>
  </si>
  <si>
    <t>CH/CW</t>
  </si>
  <si>
    <t>CL/CW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</si>
  <si>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</si>
  <si>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</si>
  <si>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</si>
  <si>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</si>
  <si>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</si>
  <si>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</si>
  <si>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</si>
  <si>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</si>
  <si>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</si>
  <si>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</si>
  <si>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</si>
  <si>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</si>
  <si>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</si>
  <si>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</si>
  <si>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</si>
  <si>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</si>
  <si>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</si>
  <si>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</si>
  <si>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</si>
  <si>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</si>
  <si>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</si>
  <si>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</si>
  <si>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</si>
  <si>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</si>
  <si>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</si>
  <si>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</si>
  <si>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</si>
  <si>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</si>
  <si>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</si>
  <si>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</si>
  <si>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T16</t>
  </si>
  <si>
    <t>T17</t>
  </si>
  <si>
    <t>L16</t>
  </si>
  <si>
    <t>L17</t>
  </si>
  <si>
    <t>L18</t>
  </si>
  <si>
    <t>L19</t>
  </si>
  <si>
    <t>L20</t>
  </si>
  <si>
    <t>Dorudon atrox</t>
  </si>
  <si>
    <t>CGM 42813</t>
  </si>
  <si>
    <t>UM 97512</t>
  </si>
  <si>
    <t>UM 100146</t>
  </si>
  <si>
    <t>UM 101215</t>
  </si>
  <si>
    <t>UM 101222</t>
  </si>
  <si>
    <t>Saghacetus osiris</t>
  </si>
  <si>
    <t>Ex. Mn. 9 und ST. 11237a</t>
  </si>
  <si>
    <t>Ubridge Exemlare</t>
  </si>
  <si>
    <t>Zygorhiza kochii</t>
  </si>
  <si>
    <t>USNM 11962</t>
  </si>
  <si>
    <t>USNM 4678</t>
  </si>
  <si>
    <t>USNM 4679</t>
  </si>
  <si>
    <t>USNM 12063</t>
  </si>
  <si>
    <t>Ta*</t>
  </si>
  <si>
    <t>Tb*</t>
  </si>
  <si>
    <t>Tc*</t>
  </si>
  <si>
    <t>Td*</t>
  </si>
  <si>
    <t>Te*</t>
  </si>
  <si>
    <t>Tf*</t>
  </si>
  <si>
    <t>La*</t>
  </si>
  <si>
    <t>Cynthiacetus maxelli</t>
  </si>
  <si>
    <t>MMNS VP445</t>
  </si>
  <si>
    <t>Cynthiacetus peruvianus</t>
  </si>
  <si>
    <t xml:space="preserve"> MNHN.F.PRU10</t>
  </si>
  <si>
    <t>T17?</t>
  </si>
  <si>
    <t>L12?</t>
  </si>
  <si>
    <t>Ancalecetus simonsi</t>
  </si>
  <si>
    <t>CGM 42290, holotype</t>
  </si>
  <si>
    <t>T1*</t>
  </si>
  <si>
    <t>Chrysocetus healyorum</t>
  </si>
  <si>
    <t>SCSM 87.195., holotype</t>
  </si>
  <si>
    <t>T2?</t>
  </si>
  <si>
    <t>T4?</t>
  </si>
  <si>
    <t>T5?</t>
  </si>
  <si>
    <t>T6?</t>
  </si>
  <si>
    <t>T7?</t>
  </si>
  <si>
    <t>T8?</t>
  </si>
  <si>
    <t>T9?</t>
  </si>
  <si>
    <t>T10?</t>
  </si>
  <si>
    <t>T11?</t>
  </si>
  <si>
    <t>T13?</t>
  </si>
  <si>
    <t>T14?</t>
  </si>
  <si>
    <t>L1?</t>
  </si>
  <si>
    <t>L2?</t>
  </si>
  <si>
    <t>L3?</t>
  </si>
  <si>
    <t>L4?</t>
  </si>
  <si>
    <t>L5?</t>
  </si>
  <si>
    <t>L6?</t>
  </si>
  <si>
    <t>L7?</t>
  </si>
  <si>
    <t>L8?</t>
  </si>
  <si>
    <t>L9?</t>
  </si>
  <si>
    <t>L10?</t>
  </si>
  <si>
    <t>Chrysocetus fouadassii</t>
  </si>
  <si>
    <t>FSAC Bouj-2</t>
  </si>
  <si>
    <t>T(n)</t>
  </si>
  <si>
    <t xml:space="preserve">Stromerius nidensis </t>
  </si>
  <si>
    <t>UM 100140</t>
  </si>
  <si>
    <t>T(n-1)</t>
  </si>
  <si>
    <t>Tn</t>
  </si>
  <si>
    <t>BSPM 1902.XI.504-510</t>
  </si>
  <si>
    <t>T(n-2)</t>
  </si>
  <si>
    <t>Masracetus markgrafi</t>
  </si>
  <si>
    <t>SMNS 11414</t>
  </si>
  <si>
    <t>-</t>
  </si>
  <si>
    <t>Pontogeneus brachyspondylus</t>
  </si>
  <si>
    <t>USNM 776</t>
  </si>
  <si>
    <t>USNM 2211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</si>
</sst>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rgb="FF33333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2" fontId="3" fillId="4" borderId="2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2" fontId="3" fillId="3" borderId="2" xfId="0" applyNumberFormat="1" applyFont="1" applyFill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7" fillId="6" borderId="3" xfId="0" applyFont="1" applyFill="1" applyBorder="1"/>
    <xf numFmtId="0" fontId="0" fillId="6" borderId="0" xfId="0" applyFill="1"/>
    <xf numFmtId="2" fontId="1" fillId="0" borderId="2" xfId="0" applyNumberFormat="1" applyFont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0" fillId="0" borderId="1" xfId="0" applyNumberFormat="1" applyBorder="1"/>
    <xf numFmtId="0" fontId="9" fillId="6" borderId="3" xfId="0" applyFont="1" applyFill="1" applyBorder="1" applyAlignment="1">
      <alignment horizontal="left"/>
    </xf>
    <xf numFmtId="0" fontId="10" fillId="6" borderId="0" xfId="0" applyFont="1" applyFill="1" applyAlignment="1">
      <alignment horizontal="left"/>
    </xf>
    <xf numFmtId="0" fontId="0" fillId="0" borderId="2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2" fontId="3" fillId="7" borderId="2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3" fillId="5" borderId="6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6" fillId="4" borderId="2" xfId="0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3" fillId="4" borderId="6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" fontId="6" fillId="2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3" fillId="4" borderId="0" xfId="0" applyNumberFormat="1" applyFont="1" applyFill="1" applyAlignment="1">
      <alignment horizontal="center"/>
    </xf>
    <xf numFmtId="2" fontId="3" fillId="0" borderId="0" xfId="0" applyNumberFormat="1" applyFont="1" applyAlignment="1">
      <alignment horizontal="center"/>
    </xf>
    <xf numFmtId="2" fontId="8" fillId="2" borderId="0" xfId="0" applyNumberFormat="1" applyFont="1" applyFill="1" applyAlignment="1">
      <alignment horizontal="center"/>
    </xf>
    <xf numFmtId="2" fontId="3" fillId="5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7" fillId="6" borderId="3" xfId="0" applyFont="1" applyFill="1" applyBorder="1" applyAlignment="1">
      <alignment horizontal="left"/>
    </xf>
    <xf numFmtId="0" fontId="0" fillId="6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0" borderId="1" xfId="0" applyBorder="1"/>
    <xf numFmtId="2" fontId="6" fillId="3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3" fillId="0" borderId="0" xfId="0" applyFont="1"/>
    <xf numFmtId="0" fontId="2" fillId="2" borderId="0" xfId="0" applyFont="1" applyFill="1"/>
    <xf numFmtId="0" fontId="6" fillId="2" borderId="2" xfId="0" applyFont="1" applyFill="1" applyBorder="1"/>
    <xf numFmtId="0" fontId="1" fillId="0" borderId="0" xfId="0" applyFont="1"/>
    <xf numFmtId="0" fontId="3" fillId="0" borderId="1" xfId="0" applyFont="1" applyBorder="1"/>
    <xf numFmtId="1" fontId="0" fillId="0" borderId="0" xfId="0" applyNumberFormat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0" fillId="2" borderId="0" xfId="0" applyFill="1"/>
    <xf numFmtId="0" fontId="11" fillId="6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H29" sqref="H29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43</v>
      </c>
      <c r="B2" s="2"/>
      <c r="C2" s="2"/>
      <c r="D2" s="2"/>
      <c r="E2" s="3"/>
      <c r="F2" s="10"/>
    </row>
    <row r="3" spans="1:6" x14ac:dyDescent="0.25">
      <c r="A3" s="26" t="s">
        <v>44</v>
      </c>
      <c r="B3" s="2"/>
      <c r="C3" s="2"/>
      <c r="D3" s="2"/>
      <c r="E3" s="3"/>
      <c r="F3" s="10"/>
    </row>
    <row r="4" spans="1:6" x14ac:dyDescent="0.25">
      <c r="A4" s="5"/>
      <c r="B4" s="2"/>
      <c r="C4" s="2"/>
      <c r="D4" s="2"/>
      <c r="E4" s="2"/>
      <c r="F4" s="10"/>
    </row>
    <row r="5" spans="1:6" x14ac:dyDescent="0.25">
      <c r="A5" s="5" t="s">
        <v>6</v>
      </c>
      <c r="B5" s="2">
        <v>41</v>
      </c>
      <c r="C5" s="2"/>
      <c r="D5" s="2"/>
      <c r="E5" s="2"/>
      <c r="F5" s="10"/>
    </row>
    <row r="6" spans="1:6" x14ac:dyDescent="0.25">
      <c r="A6" s="5" t="s">
        <v>7</v>
      </c>
      <c r="B6" s="2">
        <v>49</v>
      </c>
      <c r="C6" s="2"/>
      <c r="D6" s="2"/>
      <c r="E6" s="2"/>
      <c r="F6" s="10"/>
    </row>
    <row r="7" spans="1:6" x14ac:dyDescent="0.25">
      <c r="A7" s="5" t="s">
        <v>8</v>
      </c>
      <c r="B7" s="2">
        <v>49</v>
      </c>
      <c r="C7" s="2">
        <v>59</v>
      </c>
      <c r="D7" s="2">
        <v>50</v>
      </c>
      <c r="E7" s="2"/>
      <c r="F7" s="10"/>
    </row>
    <row r="8" spans="1:6" x14ac:dyDescent="0.25">
      <c r="A8" s="5" t="s">
        <v>9</v>
      </c>
      <c r="B8" s="2">
        <v>54</v>
      </c>
      <c r="C8" s="2"/>
      <c r="D8" s="2"/>
      <c r="E8" s="2"/>
      <c r="F8" s="21"/>
    </row>
    <row r="9" spans="1:6" x14ac:dyDescent="0.25">
      <c r="A9" s="5" t="s">
        <v>10</v>
      </c>
      <c r="B9" s="2">
        <v>51</v>
      </c>
      <c r="C9" s="2"/>
      <c r="D9" s="2"/>
      <c r="E9" s="2"/>
      <c r="F9" s="21"/>
    </row>
    <row r="10" spans="1:6" x14ac:dyDescent="0.25">
      <c r="A10" s="5" t="s">
        <v>11</v>
      </c>
      <c r="B10" s="2">
        <v>50</v>
      </c>
      <c r="C10" s="2"/>
      <c r="D10" s="2"/>
      <c r="E10" s="9"/>
      <c r="F10" s="21"/>
    </row>
    <row r="11" spans="1:6" x14ac:dyDescent="0.25">
      <c r="A11" s="5" t="s">
        <v>12</v>
      </c>
      <c r="B11" s="2"/>
      <c r="C11" s="2"/>
      <c r="D11" s="2"/>
      <c r="E11" s="9"/>
      <c r="F11" s="21"/>
    </row>
    <row r="12" spans="1:6" x14ac:dyDescent="0.25">
      <c r="A12" s="5" t="s">
        <v>13</v>
      </c>
      <c r="B12" s="2">
        <v>56</v>
      </c>
      <c r="C12" s="2"/>
      <c r="D12" s="2">
        <v>45</v>
      </c>
      <c r="E12" s="9"/>
      <c r="F12" s="21"/>
    </row>
    <row r="13" spans="1:6" x14ac:dyDescent="0.25">
      <c r="A13" s="5" t="s">
        <v>14</v>
      </c>
      <c r="B13" s="2">
        <v>59</v>
      </c>
      <c r="C13" s="2"/>
      <c r="D13" s="2"/>
      <c r="E13" s="9"/>
      <c r="F13" s="21"/>
    </row>
    <row r="14" spans="1:6" x14ac:dyDescent="0.25">
      <c r="A14" s="5" t="s">
        <v>15</v>
      </c>
      <c r="B14" s="2"/>
      <c r="C14" s="2"/>
      <c r="D14" s="2"/>
      <c r="E14" s="9"/>
      <c r="F14" s="21"/>
    </row>
    <row r="15" spans="1:6" x14ac:dyDescent="0.25">
      <c r="A15" s="5" t="s">
        <v>16</v>
      </c>
      <c r="B15" s="2">
        <v>57</v>
      </c>
      <c r="C15" s="2">
        <v>83</v>
      </c>
      <c r="D15" s="2">
        <v>59</v>
      </c>
      <c r="E15" s="9">
        <f>D15/C15</f>
        <v>0.71084337349397586</v>
      </c>
      <c r="F15" s="31">
        <f>B15/C15</f>
        <v>0.68674698795180722</v>
      </c>
    </row>
    <row r="16" spans="1:6" x14ac:dyDescent="0.25">
      <c r="A16" s="5" t="s">
        <v>17</v>
      </c>
      <c r="B16" s="2">
        <v>62</v>
      </c>
      <c r="C16" s="2"/>
      <c r="D16" s="2">
        <v>63</v>
      </c>
      <c r="E16" s="9"/>
      <c r="F16" s="31"/>
    </row>
    <row r="17" spans="1:6" x14ac:dyDescent="0.25">
      <c r="A17" s="5" t="s">
        <v>18</v>
      </c>
      <c r="B17" s="2">
        <v>64</v>
      </c>
      <c r="C17" s="2"/>
      <c r="D17" s="2">
        <v>66</v>
      </c>
      <c r="E17" s="9"/>
      <c r="F17" s="31"/>
    </row>
    <row r="18" spans="1:6" x14ac:dyDescent="0.25">
      <c r="A18" s="5" t="s">
        <v>19</v>
      </c>
      <c r="B18" s="2">
        <v>68</v>
      </c>
      <c r="C18" s="2">
        <v>84</v>
      </c>
      <c r="D18" s="2">
        <v>69</v>
      </c>
      <c r="E18" s="9">
        <f>D18/C18</f>
        <v>0.8214285714285714</v>
      </c>
      <c r="F18" s="12">
        <f>B18/C18</f>
        <v>0.80952380952380953</v>
      </c>
    </row>
    <row r="19" spans="1:6" x14ac:dyDescent="0.25">
      <c r="A19" s="5" t="s">
        <v>20</v>
      </c>
      <c r="B19" s="2">
        <v>62</v>
      </c>
      <c r="C19" s="2"/>
      <c r="D19" s="2"/>
      <c r="E19" s="9"/>
      <c r="F19" s="31"/>
    </row>
    <row r="20" spans="1:6" x14ac:dyDescent="0.25">
      <c r="A20" s="5" t="s">
        <v>36</v>
      </c>
      <c r="B20" s="2">
        <v>73</v>
      </c>
      <c r="C20" s="2">
        <v>89</v>
      </c>
      <c r="D20" s="2">
        <v>67</v>
      </c>
      <c r="E20" s="9">
        <f>D20/C20</f>
        <v>0.7528089887640449</v>
      </c>
      <c r="F20" s="12">
        <f>B20/C20</f>
        <v>0.8202247191011236</v>
      </c>
    </row>
    <row r="21" spans="1:6" x14ac:dyDescent="0.25">
      <c r="A21" s="7" t="s">
        <v>37</v>
      </c>
      <c r="B21" s="8"/>
      <c r="C21" s="8"/>
      <c r="D21" s="8"/>
      <c r="E21" s="16"/>
      <c r="F21" s="17"/>
    </row>
    <row r="22" spans="1:6" x14ac:dyDescent="0.25">
      <c r="A22" s="7" t="s">
        <v>21</v>
      </c>
      <c r="B22" s="8">
        <v>69</v>
      </c>
      <c r="C22" s="8">
        <v>74</v>
      </c>
      <c r="D22" s="8">
        <v>70</v>
      </c>
      <c r="E22" s="16">
        <f>D22/C22</f>
        <v>0.94594594594594594</v>
      </c>
      <c r="F22" s="32">
        <f>B22/C22</f>
        <v>0.93243243243243246</v>
      </c>
    </row>
    <row r="23" spans="1:6" x14ac:dyDescent="0.25">
      <c r="A23" s="5" t="s">
        <v>22</v>
      </c>
      <c r="B23" s="2">
        <v>71</v>
      </c>
      <c r="C23" s="2">
        <v>68</v>
      </c>
      <c r="D23" s="2">
        <v>69</v>
      </c>
      <c r="E23" s="9">
        <f>D23/C23</f>
        <v>1.0147058823529411</v>
      </c>
      <c r="F23" s="13">
        <f>B23/C23</f>
        <v>1.0441176470588236</v>
      </c>
    </row>
    <row r="24" spans="1:6" x14ac:dyDescent="0.25">
      <c r="A24" s="5" t="s">
        <v>23</v>
      </c>
      <c r="B24" s="2">
        <v>73</v>
      </c>
      <c r="C24" s="2">
        <v>72</v>
      </c>
      <c r="D24" s="2">
        <v>70</v>
      </c>
      <c r="E24" s="9">
        <f>D24/C24</f>
        <v>0.97222222222222221</v>
      </c>
      <c r="F24" s="13">
        <f>B24/C24</f>
        <v>1.0138888888888888</v>
      </c>
    </row>
    <row r="25" spans="1:6" x14ac:dyDescent="0.25">
      <c r="A25" s="5" t="s">
        <v>24</v>
      </c>
      <c r="B25" s="2">
        <v>74</v>
      </c>
      <c r="C25" s="2">
        <v>75</v>
      </c>
      <c r="D25" s="2"/>
      <c r="E25" s="9">
        <f>D25/C25</f>
        <v>0</v>
      </c>
      <c r="F25" s="13">
        <f>B25/C25</f>
        <v>0.98666666666666669</v>
      </c>
    </row>
    <row r="26" spans="1:6" x14ac:dyDescent="0.25">
      <c r="A26" s="5" t="s">
        <v>25</v>
      </c>
      <c r="B26" s="2"/>
      <c r="C26" s="2"/>
      <c r="D26" s="2">
        <v>71</v>
      </c>
      <c r="E26" s="2"/>
      <c r="F26" s="31"/>
    </row>
    <row r="27" spans="1:6" x14ac:dyDescent="0.25">
      <c r="A27" s="5" t="s">
        <v>26</v>
      </c>
      <c r="B27" s="2">
        <v>72</v>
      </c>
      <c r="C27" s="2"/>
      <c r="D27" s="2">
        <v>68</v>
      </c>
      <c r="E27" s="9"/>
      <c r="F27" s="31"/>
    </row>
    <row r="28" spans="1:6" x14ac:dyDescent="0.25">
      <c r="A28" s="5" t="s">
        <v>27</v>
      </c>
      <c r="B28" s="2">
        <v>71</v>
      </c>
      <c r="C28" s="2">
        <v>70</v>
      </c>
      <c r="D28" s="2">
        <v>67</v>
      </c>
      <c r="E28" s="9">
        <f>D28/C28</f>
        <v>0.95714285714285718</v>
      </c>
      <c r="F28" s="13">
        <f>B28/C28</f>
        <v>1.0142857142857142</v>
      </c>
    </row>
    <row r="29" spans="1:6" x14ac:dyDescent="0.25">
      <c r="A29" s="5" t="s">
        <v>28</v>
      </c>
      <c r="B29" s="2">
        <v>73</v>
      </c>
      <c r="C29" s="2"/>
      <c r="D29" s="2"/>
      <c r="E29" s="9"/>
      <c r="F29" s="31"/>
    </row>
    <row r="30" spans="1:6" x14ac:dyDescent="0.25">
      <c r="A30" s="5" t="s">
        <v>29</v>
      </c>
      <c r="B30" s="2">
        <v>78</v>
      </c>
      <c r="C30" s="2"/>
      <c r="D30" s="2"/>
      <c r="E30" s="9"/>
      <c r="F30" s="31"/>
    </row>
    <row r="31" spans="1:6" x14ac:dyDescent="0.25">
      <c r="A31" s="5" t="s">
        <v>30</v>
      </c>
      <c r="B31" s="2">
        <v>77</v>
      </c>
      <c r="C31" s="2"/>
      <c r="D31" s="2"/>
      <c r="E31" s="2"/>
      <c r="F31" s="31"/>
    </row>
    <row r="32" spans="1:6" x14ac:dyDescent="0.25">
      <c r="A32" s="5" t="s">
        <v>31</v>
      </c>
      <c r="B32" s="2">
        <v>80</v>
      </c>
      <c r="C32" s="2">
        <v>77</v>
      </c>
      <c r="D32" s="2">
        <v>73</v>
      </c>
      <c r="E32" s="9">
        <f>D32/C32</f>
        <v>0.94805194805194803</v>
      </c>
      <c r="F32" s="13">
        <f>B32/C32</f>
        <v>1.0389610389610389</v>
      </c>
    </row>
    <row r="33" spans="1:6" x14ac:dyDescent="0.25">
      <c r="A33" s="5" t="s">
        <v>32</v>
      </c>
      <c r="B33" s="2">
        <v>75</v>
      </c>
      <c r="C33" s="2"/>
      <c r="D33" s="2"/>
      <c r="E33" s="2"/>
      <c r="F33" s="31"/>
    </row>
    <row r="34" spans="1:6" x14ac:dyDescent="0.25">
      <c r="A34" s="5" t="s">
        <v>33</v>
      </c>
      <c r="B34" s="2">
        <v>76</v>
      </c>
      <c r="C34" s="2"/>
      <c r="D34" s="2">
        <v>78</v>
      </c>
      <c r="E34" s="9"/>
      <c r="F34" s="31"/>
    </row>
    <row r="35" spans="1:6" x14ac:dyDescent="0.25">
      <c r="A35" s="5" t="s">
        <v>34</v>
      </c>
      <c r="B35" s="2">
        <v>76</v>
      </c>
      <c r="C35" s="2"/>
      <c r="D35" s="2">
        <v>77</v>
      </c>
      <c r="E35" s="9"/>
      <c r="F35" s="31"/>
    </row>
    <row r="36" spans="1:6" x14ac:dyDescent="0.25">
      <c r="A36" s="5" t="s">
        <v>35</v>
      </c>
      <c r="B36" s="2">
        <v>78</v>
      </c>
      <c r="C36" s="2">
        <v>80</v>
      </c>
      <c r="D36" s="2">
        <v>75</v>
      </c>
      <c r="E36" s="9">
        <f>D36/C36</f>
        <v>0.9375</v>
      </c>
      <c r="F36" s="13">
        <f>B36/C36</f>
        <v>0.97499999999999998</v>
      </c>
    </row>
    <row r="37" spans="1:6" x14ac:dyDescent="0.25">
      <c r="A37" s="5" t="s">
        <v>38</v>
      </c>
      <c r="B37" s="2">
        <v>78</v>
      </c>
      <c r="C37" s="2"/>
      <c r="D37" s="2">
        <v>78</v>
      </c>
      <c r="E37" s="9"/>
      <c r="F37" s="31"/>
    </row>
    <row r="38" spans="1:6" x14ac:dyDescent="0.25">
      <c r="A38" s="5" t="s">
        <v>39</v>
      </c>
      <c r="B38" s="2">
        <v>78</v>
      </c>
      <c r="C38" s="2"/>
      <c r="D38" s="2">
        <v>76</v>
      </c>
      <c r="E38" s="9"/>
      <c r="F38" s="31"/>
    </row>
    <row r="39" spans="1:6" x14ac:dyDescent="0.25">
      <c r="A39" s="5" t="s">
        <v>40</v>
      </c>
      <c r="B39" s="2">
        <v>78</v>
      </c>
      <c r="C39" s="2">
        <v>78</v>
      </c>
      <c r="D39" s="2">
        <v>76</v>
      </c>
      <c r="E39" s="9">
        <f>D39/C39</f>
        <v>0.97435897435897434</v>
      </c>
      <c r="F39" s="13">
        <f>B39/C39</f>
        <v>1</v>
      </c>
    </row>
    <row r="40" spans="1:6" x14ac:dyDescent="0.25">
      <c r="A40" s="5" t="s">
        <v>41</v>
      </c>
      <c r="B40" s="2">
        <v>78</v>
      </c>
      <c r="C40" s="2">
        <v>76</v>
      </c>
      <c r="D40" s="2">
        <v>75</v>
      </c>
      <c r="E40" s="9">
        <f>D40/C40</f>
        <v>0.98684210526315785</v>
      </c>
      <c r="F40" s="13">
        <f>B40/C40</f>
        <v>1.0263157894736843</v>
      </c>
    </row>
    <row r="41" spans="1:6" x14ac:dyDescent="0.25">
      <c r="A41" s="30" t="s">
        <v>42</v>
      </c>
      <c r="B41" s="33">
        <v>77</v>
      </c>
      <c r="C41" s="33">
        <v>80</v>
      </c>
      <c r="D41" s="33">
        <v>79</v>
      </c>
      <c r="E41" s="34">
        <f>D41/C41</f>
        <v>0.98750000000000004</v>
      </c>
      <c r="F41" s="35">
        <f>B41/C41</f>
        <v>0.96250000000000002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41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43</v>
      </c>
      <c r="B2" s="2"/>
      <c r="C2" s="2"/>
      <c r="D2" s="2"/>
      <c r="E2" s="3"/>
      <c r="F2" s="10"/>
    </row>
    <row r="3" spans="1:6" x14ac:dyDescent="0.25">
      <c r="A3" s="26" t="s">
        <v>45</v>
      </c>
      <c r="B3" s="2"/>
      <c r="C3" s="2"/>
      <c r="D3" s="2"/>
      <c r="E3" s="3"/>
      <c r="F3" s="10"/>
    </row>
    <row r="4" spans="1:6" x14ac:dyDescent="0.25">
      <c r="A4" s="5"/>
      <c r="B4" s="2"/>
      <c r="C4" s="2"/>
      <c r="D4" s="2"/>
      <c r="E4" s="3"/>
      <c r="F4" s="10"/>
    </row>
    <row r="5" spans="1:6" x14ac:dyDescent="0.25">
      <c r="A5" s="5" t="s">
        <v>6</v>
      </c>
      <c r="B5" s="2">
        <v>37</v>
      </c>
      <c r="C5" s="2"/>
      <c r="D5" s="2"/>
      <c r="E5" s="3"/>
      <c r="F5" s="10"/>
    </row>
    <row r="6" spans="1:6" x14ac:dyDescent="0.25">
      <c r="A6" s="5" t="s">
        <v>7</v>
      </c>
      <c r="B6" s="2"/>
      <c r="C6" s="2"/>
      <c r="D6" s="2"/>
      <c r="E6" s="3"/>
      <c r="F6" s="10"/>
    </row>
    <row r="7" spans="1:6" x14ac:dyDescent="0.25">
      <c r="A7" s="5" t="s">
        <v>8</v>
      </c>
      <c r="B7" s="2"/>
      <c r="C7" s="2"/>
      <c r="D7" s="2"/>
      <c r="E7" s="3"/>
      <c r="F7" s="36"/>
    </row>
    <row r="8" spans="1:6" x14ac:dyDescent="0.25">
      <c r="A8" s="5" t="s">
        <v>9</v>
      </c>
      <c r="B8" s="2"/>
      <c r="C8" s="2"/>
      <c r="D8" s="2"/>
      <c r="E8" s="9"/>
      <c r="F8" s="15"/>
    </row>
    <row r="9" spans="1:6" x14ac:dyDescent="0.25">
      <c r="A9" s="5" t="s">
        <v>10</v>
      </c>
      <c r="B9" s="2">
        <v>48</v>
      </c>
      <c r="C9" s="2">
        <v>74</v>
      </c>
      <c r="D9" s="2"/>
      <c r="E9" s="9"/>
      <c r="F9" s="15">
        <f>B9/C9</f>
        <v>0.64864864864864868</v>
      </c>
    </row>
    <row r="10" spans="1:6" x14ac:dyDescent="0.25">
      <c r="A10" s="5" t="s">
        <v>11</v>
      </c>
      <c r="B10" s="2">
        <v>49</v>
      </c>
      <c r="C10" s="2"/>
      <c r="D10" s="2"/>
      <c r="E10" s="9"/>
      <c r="F10" s="15"/>
    </row>
    <row r="11" spans="1:6" x14ac:dyDescent="0.25">
      <c r="A11" s="5" t="s">
        <v>12</v>
      </c>
      <c r="B11" s="2">
        <v>51.2</v>
      </c>
      <c r="C11" s="2">
        <v>76</v>
      </c>
      <c r="D11" s="2">
        <v>62</v>
      </c>
      <c r="E11" s="9">
        <f>D11/C11</f>
        <v>0.81578947368421051</v>
      </c>
      <c r="F11" s="15">
        <f>B11/C11</f>
        <v>0.67368421052631577</v>
      </c>
    </row>
    <row r="12" spans="1:6" x14ac:dyDescent="0.25">
      <c r="A12" s="5" t="s">
        <v>13</v>
      </c>
      <c r="B12" s="2">
        <v>52.2</v>
      </c>
      <c r="C12" s="2">
        <v>74.5</v>
      </c>
      <c r="D12" s="2">
        <v>53.2</v>
      </c>
      <c r="E12" s="9">
        <f>D12/C12</f>
        <v>0.71409395973154366</v>
      </c>
      <c r="F12" s="15">
        <f>B12/C12</f>
        <v>0.70067114093959737</v>
      </c>
    </row>
    <row r="13" spans="1:6" x14ac:dyDescent="0.25">
      <c r="A13" s="5" t="s">
        <v>14</v>
      </c>
      <c r="B13" s="2"/>
      <c r="C13" s="2"/>
      <c r="D13" s="2"/>
      <c r="E13" s="9"/>
      <c r="F13" s="15"/>
    </row>
    <row r="14" spans="1:6" x14ac:dyDescent="0.25">
      <c r="A14" s="5" t="s">
        <v>15</v>
      </c>
      <c r="B14" s="2">
        <v>57</v>
      </c>
      <c r="C14" s="2"/>
      <c r="D14" s="2">
        <v>56.1</v>
      </c>
      <c r="E14" s="9"/>
      <c r="F14" s="15"/>
    </row>
    <row r="15" spans="1:6" x14ac:dyDescent="0.25">
      <c r="A15" s="5" t="s">
        <v>16</v>
      </c>
      <c r="B15" s="2"/>
      <c r="C15" s="2"/>
      <c r="D15" s="2"/>
      <c r="E15" s="9"/>
      <c r="F15" s="15"/>
    </row>
    <row r="16" spans="1:6" x14ac:dyDescent="0.25">
      <c r="A16" s="5" t="s">
        <v>17</v>
      </c>
      <c r="B16" s="2"/>
      <c r="C16" s="2"/>
      <c r="D16" s="2"/>
      <c r="E16" s="9"/>
      <c r="F16" s="15"/>
    </row>
    <row r="17" spans="1:6" x14ac:dyDescent="0.25">
      <c r="A17" s="5" t="s">
        <v>18</v>
      </c>
      <c r="B17" s="2"/>
      <c r="C17" s="2"/>
      <c r="D17" s="2"/>
      <c r="E17" s="9"/>
      <c r="F17" s="15"/>
    </row>
    <row r="18" spans="1:6" x14ac:dyDescent="0.25">
      <c r="A18" s="5" t="s">
        <v>19</v>
      </c>
      <c r="B18" s="2"/>
      <c r="C18" s="2"/>
      <c r="D18" s="2"/>
      <c r="E18" s="9"/>
      <c r="F18" s="15"/>
    </row>
    <row r="19" spans="1:6" x14ac:dyDescent="0.25">
      <c r="A19" s="5" t="s">
        <v>20</v>
      </c>
      <c r="B19" s="2"/>
      <c r="C19" s="2">
        <v>83</v>
      </c>
      <c r="D19" s="2">
        <v>66.099999999999994</v>
      </c>
      <c r="E19" s="9"/>
      <c r="F19" s="15"/>
    </row>
    <row r="20" spans="1:6" x14ac:dyDescent="0.25">
      <c r="A20" s="5" t="s">
        <v>36</v>
      </c>
      <c r="B20" s="2"/>
      <c r="C20" s="2"/>
      <c r="D20" s="2"/>
      <c r="E20" s="9"/>
      <c r="F20" s="15"/>
    </row>
    <row r="21" spans="1:6" x14ac:dyDescent="0.25">
      <c r="A21" s="7" t="s">
        <v>37</v>
      </c>
      <c r="B21" s="8"/>
      <c r="C21" s="8"/>
      <c r="D21" s="8"/>
      <c r="E21" s="16"/>
      <c r="F21" s="17"/>
    </row>
    <row r="22" spans="1:6" x14ac:dyDescent="0.25">
      <c r="A22" s="7" t="s">
        <v>21</v>
      </c>
      <c r="B22" s="8">
        <v>62</v>
      </c>
      <c r="C22" s="8">
        <v>83.4</v>
      </c>
      <c r="D22" s="8">
        <v>71.400000000000006</v>
      </c>
      <c r="E22" s="16">
        <f>D22/C22</f>
        <v>0.85611510791366907</v>
      </c>
      <c r="F22" s="37">
        <f>B22/C22</f>
        <v>0.74340527577937643</v>
      </c>
    </row>
    <row r="23" spans="1:6" x14ac:dyDescent="0.25">
      <c r="A23" s="5" t="s">
        <v>22</v>
      </c>
      <c r="B23" s="2">
        <v>63</v>
      </c>
      <c r="C23" s="2"/>
      <c r="D23" s="2"/>
      <c r="E23" s="9"/>
      <c r="F23" s="15"/>
    </row>
    <row r="24" spans="1:6" x14ac:dyDescent="0.25">
      <c r="A24" s="5" t="s">
        <v>23</v>
      </c>
      <c r="B24" s="2">
        <v>64.7</v>
      </c>
      <c r="C24" s="2">
        <v>84</v>
      </c>
      <c r="D24" s="2">
        <v>71.900000000000006</v>
      </c>
      <c r="E24" s="9">
        <f>D24/C24</f>
        <v>0.85595238095238102</v>
      </c>
      <c r="F24" s="12">
        <f>B24/C24</f>
        <v>0.77023809523809528</v>
      </c>
    </row>
    <row r="25" spans="1:6" x14ac:dyDescent="0.25">
      <c r="A25" s="5" t="s">
        <v>24</v>
      </c>
      <c r="B25" s="2">
        <v>65.599999999999994</v>
      </c>
      <c r="C25" s="2">
        <v>83.7</v>
      </c>
      <c r="D25" s="2">
        <v>72.3</v>
      </c>
      <c r="E25" s="9">
        <f>D25/C25</f>
        <v>0.8637992831541218</v>
      </c>
      <c r="F25" s="12">
        <f>B25/C25</f>
        <v>0.7837514934289127</v>
      </c>
    </row>
    <row r="26" spans="1:6" x14ac:dyDescent="0.25">
      <c r="A26" s="5" t="s">
        <v>25</v>
      </c>
      <c r="B26" s="2">
        <v>68.8</v>
      </c>
      <c r="C26" s="2">
        <v>88.8</v>
      </c>
      <c r="D26" s="2">
        <v>80.099999999999994</v>
      </c>
      <c r="E26" s="2"/>
      <c r="F26" s="12">
        <f>B26/C26</f>
        <v>0.77477477477477474</v>
      </c>
    </row>
    <row r="27" spans="1:6" x14ac:dyDescent="0.25">
      <c r="A27" s="5" t="s">
        <v>26</v>
      </c>
      <c r="B27" s="2">
        <v>73</v>
      </c>
      <c r="C27" s="2">
        <v>86.9</v>
      </c>
      <c r="D27" s="2">
        <v>81</v>
      </c>
      <c r="E27" s="9"/>
      <c r="F27" s="12">
        <f>B27/C27</f>
        <v>0.84004602991944755</v>
      </c>
    </row>
    <row r="28" spans="1:6" x14ac:dyDescent="0.25">
      <c r="A28" s="5" t="s">
        <v>27</v>
      </c>
      <c r="B28" s="2">
        <v>66.7</v>
      </c>
      <c r="C28" s="2"/>
      <c r="D28" s="2"/>
      <c r="E28" s="9"/>
      <c r="F28" s="15"/>
    </row>
    <row r="29" spans="1:6" x14ac:dyDescent="0.25">
      <c r="A29" s="5" t="s">
        <v>28</v>
      </c>
      <c r="B29" s="2"/>
      <c r="C29" s="2">
        <v>92.5</v>
      </c>
      <c r="D29" s="2"/>
      <c r="E29" s="9"/>
      <c r="F29" s="15"/>
    </row>
    <row r="30" spans="1:6" x14ac:dyDescent="0.25">
      <c r="A30" s="5" t="s">
        <v>29</v>
      </c>
      <c r="B30" s="2">
        <v>65.099999999999994</v>
      </c>
      <c r="C30" s="2"/>
      <c r="D30" s="2"/>
      <c r="E30" s="9"/>
      <c r="F30" s="15"/>
    </row>
    <row r="31" spans="1:6" x14ac:dyDescent="0.25">
      <c r="A31" s="5" t="s">
        <v>30</v>
      </c>
      <c r="B31" s="2"/>
      <c r="C31" s="2"/>
      <c r="D31" s="2"/>
      <c r="E31" s="2"/>
      <c r="F31" s="15"/>
    </row>
    <row r="32" spans="1:6" x14ac:dyDescent="0.25">
      <c r="A32" s="5" t="s">
        <v>31</v>
      </c>
      <c r="B32" s="2">
        <v>66.2</v>
      </c>
      <c r="C32" s="2">
        <v>92</v>
      </c>
      <c r="D32" s="2"/>
      <c r="E32" s="9"/>
      <c r="F32" s="12">
        <f>B32/C32</f>
        <v>0.71956521739130441</v>
      </c>
    </row>
    <row r="33" spans="1:6" x14ac:dyDescent="0.25">
      <c r="A33" s="5" t="s">
        <v>32</v>
      </c>
      <c r="B33" s="2">
        <v>64</v>
      </c>
      <c r="C33" s="2"/>
      <c r="D33" s="2"/>
      <c r="E33" s="2"/>
      <c r="F33" s="21"/>
    </row>
    <row r="34" spans="1:6" x14ac:dyDescent="0.25">
      <c r="A34" s="5" t="s">
        <v>33</v>
      </c>
      <c r="B34" s="2">
        <v>70</v>
      </c>
      <c r="C34" s="2"/>
      <c r="D34" s="2"/>
      <c r="E34" s="9"/>
      <c r="F34" s="21"/>
    </row>
    <row r="35" spans="1:6" x14ac:dyDescent="0.25">
      <c r="A35" s="5" t="s">
        <v>34</v>
      </c>
      <c r="B35" s="2"/>
      <c r="C35" s="2"/>
      <c r="D35" s="2"/>
      <c r="E35" s="9"/>
      <c r="F35" s="21"/>
    </row>
    <row r="36" spans="1:6" x14ac:dyDescent="0.25">
      <c r="A36" s="5" t="s">
        <v>35</v>
      </c>
      <c r="B36" s="2">
        <v>64.5</v>
      </c>
      <c r="C36" s="2"/>
      <c r="D36" s="2"/>
      <c r="E36" s="9"/>
      <c r="F36" s="21"/>
    </row>
    <row r="37" spans="1:6" x14ac:dyDescent="0.25">
      <c r="A37" s="5" t="s">
        <v>38</v>
      </c>
      <c r="B37" s="2"/>
      <c r="C37" s="2"/>
      <c r="D37" s="2"/>
      <c r="E37" s="9"/>
      <c r="F37" s="21"/>
    </row>
    <row r="38" spans="1:6" x14ac:dyDescent="0.25">
      <c r="A38" s="5" t="s">
        <v>39</v>
      </c>
      <c r="B38" s="2">
        <v>65</v>
      </c>
      <c r="C38" s="2"/>
      <c r="D38" s="2"/>
      <c r="E38" s="9"/>
      <c r="F38" s="21"/>
    </row>
    <row r="39" spans="1:6" x14ac:dyDescent="0.25">
      <c r="A39" s="5" t="s">
        <v>40</v>
      </c>
      <c r="B39" s="2">
        <v>64.400000000000006</v>
      </c>
      <c r="C39" s="2"/>
      <c r="D39" s="2"/>
      <c r="E39" s="9"/>
      <c r="F39" s="21"/>
    </row>
    <row r="40" spans="1:6" x14ac:dyDescent="0.25">
      <c r="A40" s="5" t="s">
        <v>41</v>
      </c>
      <c r="B40" s="2">
        <v>71</v>
      </c>
      <c r="C40" s="2"/>
      <c r="D40" s="2"/>
      <c r="E40" s="9"/>
      <c r="F40" s="21"/>
    </row>
    <row r="41" spans="1:6" x14ac:dyDescent="0.25">
      <c r="A41" s="30" t="s">
        <v>42</v>
      </c>
      <c r="B41" s="33">
        <v>70</v>
      </c>
      <c r="C41" s="33"/>
      <c r="D41" s="33"/>
      <c r="E41" s="34"/>
      <c r="F41" s="3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20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43</v>
      </c>
      <c r="B2" s="2"/>
      <c r="C2" s="2"/>
      <c r="D2" s="2"/>
      <c r="E2" s="3"/>
      <c r="F2" s="10"/>
    </row>
    <row r="3" spans="1:6" x14ac:dyDescent="0.25">
      <c r="A3" s="26" t="s">
        <v>46</v>
      </c>
      <c r="B3" s="2"/>
      <c r="C3" s="2"/>
      <c r="D3" s="2"/>
      <c r="E3" s="3"/>
      <c r="F3" s="10"/>
    </row>
    <row r="4" spans="1:6" x14ac:dyDescent="0.25">
      <c r="A4" s="5"/>
      <c r="B4" s="2"/>
      <c r="C4" s="2"/>
      <c r="D4" s="2"/>
      <c r="E4" s="3"/>
      <c r="F4" s="10"/>
    </row>
    <row r="5" spans="1:6" x14ac:dyDescent="0.25">
      <c r="A5" s="5" t="s">
        <v>6</v>
      </c>
      <c r="B5" s="2">
        <v>38.799999999999997</v>
      </c>
      <c r="C5" s="2">
        <v>68.099999999999994</v>
      </c>
      <c r="D5" s="2">
        <v>49.8</v>
      </c>
      <c r="E5" s="9">
        <f>D5/C5</f>
        <v>0.7312775330396476</v>
      </c>
      <c r="F5" s="15">
        <f>B5/C5</f>
        <v>0.56975036710719529</v>
      </c>
    </row>
    <row r="6" spans="1:6" x14ac:dyDescent="0.25">
      <c r="A6" s="5" t="s">
        <v>7</v>
      </c>
      <c r="B6" s="2">
        <v>45</v>
      </c>
      <c r="C6" s="2">
        <v>70</v>
      </c>
      <c r="D6" s="2">
        <v>45.1</v>
      </c>
      <c r="E6" s="9">
        <f>D6/C6</f>
        <v>0.64428571428571435</v>
      </c>
      <c r="F6" s="15">
        <f>B6/C6</f>
        <v>0.6428571428571429</v>
      </c>
    </row>
    <row r="7" spans="1:6" x14ac:dyDescent="0.25">
      <c r="A7" s="5" t="s">
        <v>8</v>
      </c>
      <c r="B7" s="2"/>
      <c r="C7" s="2"/>
      <c r="D7" s="2"/>
      <c r="E7" s="3"/>
      <c r="F7" s="36"/>
    </row>
    <row r="8" spans="1:6" x14ac:dyDescent="0.25">
      <c r="A8" s="5" t="s">
        <v>9</v>
      </c>
      <c r="B8" s="2"/>
      <c r="C8" s="2"/>
      <c r="D8" s="2"/>
      <c r="E8" s="9"/>
      <c r="F8" s="15"/>
    </row>
    <row r="9" spans="1:6" x14ac:dyDescent="0.25">
      <c r="A9" s="5" t="s">
        <v>10</v>
      </c>
      <c r="B9" s="2"/>
      <c r="C9" s="2"/>
      <c r="D9" s="2"/>
      <c r="E9" s="9"/>
      <c r="F9" s="15"/>
    </row>
    <row r="10" spans="1:6" x14ac:dyDescent="0.25">
      <c r="A10" s="5" t="s">
        <v>11</v>
      </c>
      <c r="B10" s="2"/>
      <c r="C10" s="2"/>
      <c r="D10" s="2"/>
      <c r="E10" s="9"/>
      <c r="F10" s="15"/>
    </row>
    <row r="11" spans="1:6" x14ac:dyDescent="0.25">
      <c r="A11" s="5" t="s">
        <v>12</v>
      </c>
      <c r="B11" s="2"/>
      <c r="C11" s="2"/>
      <c r="D11" s="2"/>
      <c r="E11" s="9"/>
      <c r="F11" s="15"/>
    </row>
    <row r="12" spans="1:6" x14ac:dyDescent="0.25">
      <c r="A12" s="5" t="s">
        <v>13</v>
      </c>
      <c r="B12" s="2"/>
      <c r="C12" s="2"/>
      <c r="D12" s="2"/>
      <c r="E12" s="9"/>
      <c r="F12" s="15"/>
    </row>
    <row r="13" spans="1:6" x14ac:dyDescent="0.25">
      <c r="A13" s="5" t="s">
        <v>14</v>
      </c>
      <c r="B13" s="2"/>
      <c r="C13" s="2"/>
      <c r="D13" s="2"/>
      <c r="E13" s="9"/>
      <c r="F13" s="15"/>
    </row>
    <row r="14" spans="1:6" x14ac:dyDescent="0.25">
      <c r="A14" s="5" t="s">
        <v>15</v>
      </c>
      <c r="B14" s="2"/>
      <c r="C14" s="2"/>
      <c r="D14" s="2"/>
      <c r="E14" s="9"/>
      <c r="F14" s="15"/>
    </row>
    <row r="15" spans="1:6" x14ac:dyDescent="0.25">
      <c r="A15" s="5" t="s">
        <v>16</v>
      </c>
      <c r="B15" s="2"/>
      <c r="C15" s="2"/>
      <c r="D15" s="2"/>
      <c r="E15" s="9"/>
      <c r="F15" s="15"/>
    </row>
    <row r="16" spans="1:6" x14ac:dyDescent="0.25">
      <c r="A16" s="5" t="s">
        <v>17</v>
      </c>
      <c r="B16" s="2">
        <v>68.5</v>
      </c>
      <c r="C16" s="2">
        <v>79.900000000000006</v>
      </c>
      <c r="D16" s="2">
        <v>57.1</v>
      </c>
      <c r="E16" s="9">
        <f>D16/C16</f>
        <v>0.71464330413016264</v>
      </c>
      <c r="F16" s="12">
        <f>B16/C16</f>
        <v>0.85732165206508126</v>
      </c>
    </row>
    <row r="17" spans="1:6" x14ac:dyDescent="0.25">
      <c r="A17" s="5" t="s">
        <v>18</v>
      </c>
      <c r="B17" s="2"/>
      <c r="C17" s="2"/>
      <c r="D17" s="2"/>
      <c r="E17" s="9"/>
      <c r="F17" s="15"/>
    </row>
    <row r="18" spans="1:6" x14ac:dyDescent="0.25">
      <c r="A18" s="5" t="s">
        <v>19</v>
      </c>
      <c r="B18" s="2"/>
      <c r="C18" s="2"/>
      <c r="D18" s="2"/>
      <c r="E18" s="9"/>
      <c r="F18" s="15"/>
    </row>
    <row r="19" spans="1:6" x14ac:dyDescent="0.25">
      <c r="A19" s="5" t="s">
        <v>20</v>
      </c>
      <c r="B19" s="2">
        <v>66</v>
      </c>
      <c r="C19" s="2">
        <v>75.099999999999994</v>
      </c>
      <c r="D19" s="2">
        <v>61.5</v>
      </c>
      <c r="E19" s="9">
        <f>D19/C19</f>
        <v>0.81890812250332901</v>
      </c>
      <c r="F19" s="12">
        <f>B19/C19</f>
        <v>0.87882822902796276</v>
      </c>
    </row>
    <row r="20" spans="1:6" x14ac:dyDescent="0.25">
      <c r="A20" s="5" t="s">
        <v>36</v>
      </c>
      <c r="B20" s="2">
        <v>70.5</v>
      </c>
      <c r="C20" s="2">
        <v>77.599999999999994</v>
      </c>
      <c r="D20" s="2">
        <v>62.7</v>
      </c>
      <c r="E20" s="9">
        <f>D20/C20</f>
        <v>0.80798969072164961</v>
      </c>
      <c r="F20" s="13">
        <f>B20/C20</f>
        <v>0.90850515463917536</v>
      </c>
    </row>
    <row r="21" spans="1:6" x14ac:dyDescent="0.25">
      <c r="A21" s="7" t="s">
        <v>37</v>
      </c>
    </row>
    <row r="22" spans="1:6" x14ac:dyDescent="0.25">
      <c r="A22" s="7" t="s">
        <v>21</v>
      </c>
    </row>
    <row r="23" spans="1:6" x14ac:dyDescent="0.25">
      <c r="A23" s="5" t="s">
        <v>22</v>
      </c>
    </row>
    <row r="24" spans="1:6" x14ac:dyDescent="0.25">
      <c r="A24" s="5" t="s">
        <v>23</v>
      </c>
    </row>
    <row r="25" spans="1:6" x14ac:dyDescent="0.25">
      <c r="A25" s="5" t="s">
        <v>24</v>
      </c>
    </row>
    <row r="26" spans="1:6" x14ac:dyDescent="0.25">
      <c r="A26" s="5" t="s">
        <v>25</v>
      </c>
    </row>
    <row r="27" spans="1:6" x14ac:dyDescent="0.25">
      <c r="A27" s="5" t="s">
        <v>26</v>
      </c>
    </row>
    <row r="28" spans="1:6" x14ac:dyDescent="0.25">
      <c r="A28" s="5" t="s">
        <v>27</v>
      </c>
    </row>
    <row r="29" spans="1:6" x14ac:dyDescent="0.25">
      <c r="A29" s="5" t="s">
        <v>28</v>
      </c>
    </row>
    <row r="30" spans="1:6" x14ac:dyDescent="0.25">
      <c r="A30" s="5" t="s">
        <v>29</v>
      </c>
    </row>
    <row r="31" spans="1:6" x14ac:dyDescent="0.25">
      <c r="A31" s="5" t="s">
        <v>30</v>
      </c>
    </row>
    <row r="32" spans="1:6" x14ac:dyDescent="0.25">
      <c r="A32" s="5" t="s">
        <v>31</v>
      </c>
    </row>
    <row r="33" spans="1:1" x14ac:dyDescent="0.25">
      <c r="A33" s="5" t="s">
        <v>32</v>
      </c>
    </row>
    <row r="34" spans="1:1" x14ac:dyDescent="0.25">
      <c r="A34" s="5" t="s">
        <v>33</v>
      </c>
    </row>
    <row r="35" spans="1:1" x14ac:dyDescent="0.25">
      <c r="A35" s="5" t="s">
        <v>34</v>
      </c>
    </row>
    <row r="36" spans="1:1" x14ac:dyDescent="0.25">
      <c r="A36" s="5" t="s">
        <v>35</v>
      </c>
    </row>
    <row r="37" spans="1:1" x14ac:dyDescent="0.25">
      <c r="A37" s="5" t="s">
        <v>38</v>
      </c>
    </row>
    <row r="38" spans="1:1" x14ac:dyDescent="0.25">
      <c r="A38" s="5" t="s">
        <v>39</v>
      </c>
    </row>
    <row r="39" spans="1:1" x14ac:dyDescent="0.25">
      <c r="A39" s="5" t="s">
        <v>40</v>
      </c>
    </row>
    <row r="40" spans="1:1" x14ac:dyDescent="0.25">
      <c r="A40" s="5" t="s">
        <v>41</v>
      </c>
    </row>
    <row r="41" spans="1:1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41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43</v>
      </c>
      <c r="B2" s="2"/>
      <c r="C2" s="2"/>
      <c r="D2" s="2"/>
      <c r="E2" s="3"/>
      <c r="F2" s="10"/>
    </row>
    <row r="3" spans="1:6" x14ac:dyDescent="0.25">
      <c r="A3" s="26" t="s">
        <v>47</v>
      </c>
      <c r="B3" s="2"/>
      <c r="C3" s="2"/>
      <c r="D3" s="2"/>
      <c r="E3" s="3"/>
      <c r="F3" s="10"/>
    </row>
    <row r="4" spans="1:6" x14ac:dyDescent="0.25">
      <c r="A4" s="5"/>
      <c r="B4" s="2"/>
      <c r="C4" s="2"/>
      <c r="D4" s="2"/>
      <c r="E4" s="3"/>
      <c r="F4" s="10"/>
    </row>
    <row r="5" spans="1:6" x14ac:dyDescent="0.25">
      <c r="A5" s="5" t="s">
        <v>6</v>
      </c>
      <c r="B5" s="2">
        <v>38.6</v>
      </c>
      <c r="C5" s="2">
        <v>75.2</v>
      </c>
      <c r="D5" s="2">
        <v>55.9</v>
      </c>
      <c r="E5" s="9">
        <f>D5/C5</f>
        <v>0.74335106382978722</v>
      </c>
      <c r="F5" s="15">
        <f>B5/C5</f>
        <v>0.51329787234042556</v>
      </c>
    </row>
    <row r="6" spans="1:6" x14ac:dyDescent="0.25">
      <c r="A6" s="5" t="s">
        <v>7</v>
      </c>
      <c r="B6" s="2"/>
      <c r="C6" s="2"/>
      <c r="D6" s="2"/>
      <c r="E6" s="9"/>
      <c r="F6" s="15"/>
    </row>
    <row r="7" spans="1:6" x14ac:dyDescent="0.25">
      <c r="A7" s="5" t="s">
        <v>8</v>
      </c>
      <c r="B7" s="2">
        <v>46.8</v>
      </c>
      <c r="C7" s="2">
        <v>66.900000000000006</v>
      </c>
      <c r="D7" s="2">
        <v>55.2</v>
      </c>
      <c r="E7" s="9">
        <f>D7/C7</f>
        <v>0.82511210762331832</v>
      </c>
      <c r="F7" s="15">
        <f>B7/C7</f>
        <v>0.69955156950672637</v>
      </c>
    </row>
    <row r="8" spans="1:6" x14ac:dyDescent="0.25">
      <c r="A8" s="5" t="s">
        <v>9</v>
      </c>
      <c r="B8" s="2">
        <v>49.8</v>
      </c>
      <c r="C8" s="2">
        <v>72.3</v>
      </c>
      <c r="D8" s="2">
        <v>52.7</v>
      </c>
      <c r="E8" s="9">
        <f>D8/C8</f>
        <v>0.72890733056708168</v>
      </c>
      <c r="F8" s="15">
        <f>B8/C8</f>
        <v>0.68879668049792531</v>
      </c>
    </row>
    <row r="9" spans="1:6" x14ac:dyDescent="0.25">
      <c r="A9" s="5" t="s">
        <v>10</v>
      </c>
      <c r="B9" s="2">
        <v>49.5</v>
      </c>
      <c r="C9" s="2">
        <v>69.7</v>
      </c>
      <c r="D9" s="2">
        <v>52.5</v>
      </c>
      <c r="E9" s="9">
        <f>D9/C9</f>
        <v>0.75322812051649923</v>
      </c>
      <c r="F9" s="12">
        <f>B9/C9</f>
        <v>0.7101865136298422</v>
      </c>
    </row>
    <row r="10" spans="1:6" x14ac:dyDescent="0.25">
      <c r="A10" s="5" t="s">
        <v>11</v>
      </c>
      <c r="B10" s="2">
        <v>49</v>
      </c>
      <c r="C10" s="2">
        <v>68.400000000000006</v>
      </c>
      <c r="D10" s="2">
        <v>52.3</v>
      </c>
      <c r="E10" s="9">
        <f>D10/C10</f>
        <v>0.76461988304093553</v>
      </c>
      <c r="F10" s="12">
        <f>B10/C10</f>
        <v>0.71637426900584789</v>
      </c>
    </row>
    <row r="11" spans="1:6" x14ac:dyDescent="0.25">
      <c r="A11" s="5" t="s">
        <v>12</v>
      </c>
      <c r="B11" s="2"/>
      <c r="C11" s="2"/>
      <c r="D11" s="2"/>
      <c r="E11" s="9"/>
      <c r="F11" s="15"/>
    </row>
    <row r="12" spans="1:6" x14ac:dyDescent="0.25">
      <c r="A12" s="5" t="s">
        <v>13</v>
      </c>
      <c r="B12" s="2">
        <v>53.6</v>
      </c>
      <c r="C12" s="2">
        <v>68.3</v>
      </c>
      <c r="D12" s="2">
        <v>53.4</v>
      </c>
      <c r="E12" s="9">
        <f t="shared" ref="E12:E20" si="0">D12/C12</f>
        <v>0.78184480234260612</v>
      </c>
      <c r="F12" s="12">
        <f t="shared" ref="F12:F20" si="1">B12/C12</f>
        <v>0.7847730600292826</v>
      </c>
    </row>
    <row r="13" spans="1:6" x14ac:dyDescent="0.25">
      <c r="A13" s="5" t="s">
        <v>14</v>
      </c>
      <c r="B13" s="2">
        <v>63.3</v>
      </c>
      <c r="C13" s="2">
        <v>69.2</v>
      </c>
      <c r="D13" s="2">
        <v>54.3</v>
      </c>
      <c r="E13" s="9">
        <f t="shared" si="0"/>
        <v>0.78468208092485536</v>
      </c>
      <c r="F13" s="12">
        <f t="shared" si="1"/>
        <v>0.91473988439306353</v>
      </c>
    </row>
    <row r="14" spans="1:6" x14ac:dyDescent="0.25">
      <c r="A14" s="5" t="s">
        <v>15</v>
      </c>
      <c r="B14" s="2">
        <v>58.7</v>
      </c>
      <c r="C14" s="2">
        <v>77.2</v>
      </c>
      <c r="D14" s="2">
        <v>56.7</v>
      </c>
      <c r="E14" s="9">
        <f t="shared" si="0"/>
        <v>0.73445595854922285</v>
      </c>
      <c r="F14" s="12">
        <f t="shared" si="1"/>
        <v>0.76036269430051817</v>
      </c>
    </row>
    <row r="15" spans="1:6" x14ac:dyDescent="0.25">
      <c r="A15" s="5" t="s">
        <v>16</v>
      </c>
      <c r="B15" s="2">
        <v>62.6</v>
      </c>
      <c r="C15" s="2">
        <v>82.1</v>
      </c>
      <c r="D15" s="2">
        <v>63.4</v>
      </c>
      <c r="E15" s="9">
        <f t="shared" si="0"/>
        <v>0.77222898903775883</v>
      </c>
      <c r="F15" s="12">
        <f t="shared" si="1"/>
        <v>0.76248477466504272</v>
      </c>
    </row>
    <row r="16" spans="1:6" x14ac:dyDescent="0.25">
      <c r="A16" s="5" t="s">
        <v>17</v>
      </c>
      <c r="B16" s="2">
        <v>64</v>
      </c>
      <c r="C16" s="2">
        <v>85.2</v>
      </c>
      <c r="D16" s="2">
        <v>63.5</v>
      </c>
      <c r="E16" s="9">
        <f t="shared" si="0"/>
        <v>0.74530516431924876</v>
      </c>
      <c r="F16" s="12">
        <f t="shared" si="1"/>
        <v>0.75117370892018775</v>
      </c>
    </row>
    <row r="17" spans="1:6" x14ac:dyDescent="0.25">
      <c r="A17" s="5" t="s">
        <v>18</v>
      </c>
      <c r="B17" s="2">
        <v>65.8</v>
      </c>
      <c r="C17" s="2">
        <v>85</v>
      </c>
      <c r="D17" s="2">
        <v>63.8</v>
      </c>
      <c r="E17" s="9">
        <f t="shared" si="0"/>
        <v>0.75058823529411767</v>
      </c>
      <c r="F17" s="12">
        <f t="shared" si="1"/>
        <v>0.77411764705882347</v>
      </c>
    </row>
    <row r="18" spans="1:6" x14ac:dyDescent="0.25">
      <c r="A18" s="5" t="s">
        <v>19</v>
      </c>
      <c r="B18" s="2">
        <v>68.3</v>
      </c>
      <c r="C18" s="2">
        <v>93</v>
      </c>
      <c r="D18" s="2">
        <v>68.599999999999994</v>
      </c>
      <c r="E18" s="9">
        <f t="shared" si="0"/>
        <v>0.73763440860215046</v>
      </c>
      <c r="F18" s="12">
        <f t="shared" si="1"/>
        <v>0.7344086021505376</v>
      </c>
    </row>
    <row r="19" spans="1:6" x14ac:dyDescent="0.25">
      <c r="A19" s="5" t="s">
        <v>20</v>
      </c>
      <c r="B19" s="2">
        <v>68.900000000000006</v>
      </c>
      <c r="C19" s="2">
        <v>93.7</v>
      </c>
      <c r="D19" s="2">
        <v>68.099999999999994</v>
      </c>
      <c r="E19" s="9">
        <f t="shared" si="0"/>
        <v>0.72678762006403408</v>
      </c>
      <c r="F19" s="12">
        <f t="shared" si="1"/>
        <v>0.73532550693703314</v>
      </c>
    </row>
    <row r="20" spans="1:6" x14ac:dyDescent="0.25">
      <c r="A20" s="5" t="s">
        <v>36</v>
      </c>
      <c r="B20" s="2">
        <v>71.3</v>
      </c>
      <c r="C20" s="2">
        <v>90.1</v>
      </c>
      <c r="D20" s="2">
        <v>73.2</v>
      </c>
      <c r="E20" s="9">
        <f t="shared" si="0"/>
        <v>0.81243063263041071</v>
      </c>
      <c r="F20" s="12">
        <f t="shared" si="1"/>
        <v>0.79134295227524976</v>
      </c>
    </row>
    <row r="21" spans="1:6" x14ac:dyDescent="0.25">
      <c r="A21" s="7" t="s">
        <v>37</v>
      </c>
      <c r="B21" s="8"/>
      <c r="C21" s="8"/>
      <c r="D21" s="8"/>
      <c r="E21" s="16"/>
      <c r="F21" s="17"/>
    </row>
    <row r="22" spans="1:6" x14ac:dyDescent="0.25">
      <c r="A22" s="7" t="s">
        <v>21</v>
      </c>
      <c r="B22" s="8">
        <v>70.400000000000006</v>
      </c>
      <c r="C22" s="8">
        <v>89.5</v>
      </c>
      <c r="D22" s="8">
        <v>73.7</v>
      </c>
      <c r="E22" s="16">
        <f t="shared" ref="E22:E39" si="2">D22/C22</f>
        <v>0.82346368715083806</v>
      </c>
      <c r="F22" s="37">
        <f t="shared" ref="F22:F39" si="3">B22/C22</f>
        <v>0.78659217877094978</v>
      </c>
    </row>
    <row r="23" spans="1:6" x14ac:dyDescent="0.25">
      <c r="A23" s="5" t="s">
        <v>22</v>
      </c>
      <c r="B23" s="2">
        <v>72.099999999999994</v>
      </c>
      <c r="C23" s="2">
        <v>93.1</v>
      </c>
      <c r="D23" s="2">
        <v>77.900000000000006</v>
      </c>
      <c r="E23" s="9">
        <f t="shared" si="2"/>
        <v>0.83673469387755117</v>
      </c>
      <c r="F23" s="12">
        <f t="shared" si="3"/>
        <v>0.77443609022556392</v>
      </c>
    </row>
    <row r="24" spans="1:6" x14ac:dyDescent="0.25">
      <c r="A24" s="5" t="s">
        <v>23</v>
      </c>
      <c r="B24" s="2">
        <v>70.7</v>
      </c>
      <c r="C24" s="2">
        <v>94.4</v>
      </c>
      <c r="D24" s="2">
        <v>81.8</v>
      </c>
      <c r="E24" s="9">
        <f t="shared" si="2"/>
        <v>0.86652542372881347</v>
      </c>
      <c r="F24" s="12">
        <f t="shared" si="3"/>
        <v>0.74894067796610164</v>
      </c>
    </row>
    <row r="25" spans="1:6" x14ac:dyDescent="0.25">
      <c r="A25" s="5" t="s">
        <v>24</v>
      </c>
      <c r="B25" s="2">
        <v>72.3</v>
      </c>
      <c r="C25" s="2">
        <v>91.1</v>
      </c>
      <c r="D25" s="2">
        <v>76.7</v>
      </c>
      <c r="E25" s="9">
        <f t="shared" si="2"/>
        <v>0.84193194291986839</v>
      </c>
      <c r="F25" s="12">
        <f t="shared" si="3"/>
        <v>0.79363336992316136</v>
      </c>
    </row>
    <row r="26" spans="1:6" x14ac:dyDescent="0.25">
      <c r="A26" s="5" t="s">
        <v>25</v>
      </c>
      <c r="B26" s="2">
        <v>71.7</v>
      </c>
      <c r="C26" s="2">
        <v>92.5</v>
      </c>
      <c r="D26" s="2">
        <v>77.599999999999994</v>
      </c>
      <c r="E26" s="9">
        <f t="shared" si="2"/>
        <v>0.8389189189189189</v>
      </c>
      <c r="F26" s="12">
        <f t="shared" si="3"/>
        <v>0.77513513513513521</v>
      </c>
    </row>
    <row r="27" spans="1:6" x14ac:dyDescent="0.25">
      <c r="A27" s="5" t="s">
        <v>26</v>
      </c>
      <c r="B27" s="2">
        <v>72.7</v>
      </c>
      <c r="C27" s="2">
        <v>95.2</v>
      </c>
      <c r="D27" s="2">
        <v>80.599999999999994</v>
      </c>
      <c r="E27" s="9">
        <f t="shared" si="2"/>
        <v>0.84663865546218475</v>
      </c>
      <c r="F27" s="12">
        <f t="shared" si="3"/>
        <v>0.76365546218487401</v>
      </c>
    </row>
    <row r="28" spans="1:6" x14ac:dyDescent="0.25">
      <c r="A28" s="5" t="s">
        <v>27</v>
      </c>
      <c r="B28" s="2">
        <v>74.099999999999994</v>
      </c>
      <c r="C28" s="2">
        <v>97.6</v>
      </c>
      <c r="D28" s="2">
        <v>84</v>
      </c>
      <c r="E28" s="9">
        <f t="shared" si="2"/>
        <v>0.8606557377049181</v>
      </c>
      <c r="F28" s="12">
        <f t="shared" si="3"/>
        <v>0.75922131147540983</v>
      </c>
    </row>
    <row r="29" spans="1:6" x14ac:dyDescent="0.25">
      <c r="A29" s="5" t="s">
        <v>28</v>
      </c>
      <c r="B29" s="2">
        <v>73.2</v>
      </c>
      <c r="C29" s="2">
        <v>92.3</v>
      </c>
      <c r="D29" s="2">
        <v>88.2</v>
      </c>
      <c r="E29" s="9">
        <f t="shared" si="2"/>
        <v>0.95557963163596971</v>
      </c>
      <c r="F29" s="12">
        <f t="shared" si="3"/>
        <v>0.79306608884073682</v>
      </c>
    </row>
    <row r="30" spans="1:6" x14ac:dyDescent="0.25">
      <c r="A30" s="5" t="s">
        <v>29</v>
      </c>
      <c r="B30" s="2">
        <v>76.8</v>
      </c>
      <c r="C30" s="2">
        <v>98.5</v>
      </c>
      <c r="D30" s="2">
        <v>83.6</v>
      </c>
      <c r="E30" s="9">
        <f t="shared" si="2"/>
        <v>0.84873096446700502</v>
      </c>
      <c r="F30" s="12">
        <f t="shared" si="3"/>
        <v>0.7796954314720812</v>
      </c>
    </row>
    <row r="31" spans="1:6" x14ac:dyDescent="0.25">
      <c r="A31" s="5" t="s">
        <v>30</v>
      </c>
      <c r="B31" s="2">
        <v>75.099999999999994</v>
      </c>
      <c r="C31" s="2">
        <v>96.9</v>
      </c>
      <c r="D31" s="2">
        <v>86.1</v>
      </c>
      <c r="E31" s="9">
        <f t="shared" si="2"/>
        <v>0.88854489164086681</v>
      </c>
      <c r="F31" s="12">
        <f t="shared" si="3"/>
        <v>0.77502579979360153</v>
      </c>
    </row>
    <row r="32" spans="1:6" x14ac:dyDescent="0.25">
      <c r="A32" s="5" t="s">
        <v>31</v>
      </c>
      <c r="B32" s="2">
        <v>73.900000000000006</v>
      </c>
      <c r="C32" s="2">
        <v>95.8</v>
      </c>
      <c r="D32" s="2">
        <v>84.4</v>
      </c>
      <c r="E32" s="9">
        <f t="shared" si="2"/>
        <v>0.8810020876826723</v>
      </c>
      <c r="F32" s="12">
        <f t="shared" si="3"/>
        <v>0.77139874739039671</v>
      </c>
    </row>
    <row r="33" spans="1:6" x14ac:dyDescent="0.25">
      <c r="A33" s="5" t="s">
        <v>32</v>
      </c>
      <c r="B33" s="2">
        <v>71.900000000000006</v>
      </c>
      <c r="C33" s="2">
        <v>94.6</v>
      </c>
      <c r="D33" s="2">
        <v>84.8</v>
      </c>
      <c r="E33" s="9">
        <f t="shared" si="2"/>
        <v>0.89640591966173366</v>
      </c>
      <c r="F33" s="12">
        <f t="shared" si="3"/>
        <v>0.76004228329809731</v>
      </c>
    </row>
    <row r="34" spans="1:6" x14ac:dyDescent="0.25">
      <c r="A34" s="5" t="s">
        <v>33</v>
      </c>
      <c r="B34" s="2">
        <v>71.7</v>
      </c>
      <c r="C34" s="2">
        <v>96.7</v>
      </c>
      <c r="D34" s="2">
        <v>81.2</v>
      </c>
      <c r="E34" s="9">
        <f t="shared" si="2"/>
        <v>0.83971044467425027</v>
      </c>
      <c r="F34" s="12">
        <f t="shared" si="3"/>
        <v>0.74146845915201653</v>
      </c>
    </row>
    <row r="35" spans="1:6" x14ac:dyDescent="0.25">
      <c r="A35" s="5" t="s">
        <v>34</v>
      </c>
      <c r="B35" s="2">
        <v>73.099999999999994</v>
      </c>
      <c r="C35" s="2">
        <v>95.9</v>
      </c>
      <c r="D35" s="2">
        <v>82.8</v>
      </c>
      <c r="E35" s="9">
        <f t="shared" si="2"/>
        <v>0.8633993743482794</v>
      </c>
      <c r="F35" s="12">
        <f t="shared" si="3"/>
        <v>0.76225234619395188</v>
      </c>
    </row>
    <row r="36" spans="1:6" x14ac:dyDescent="0.25">
      <c r="A36" s="5" t="s">
        <v>35</v>
      </c>
      <c r="B36" s="2">
        <v>77.2</v>
      </c>
      <c r="C36" s="2">
        <v>94</v>
      </c>
      <c r="D36" s="2">
        <v>85.7</v>
      </c>
      <c r="E36" s="9">
        <f t="shared" si="2"/>
        <v>0.91170212765957448</v>
      </c>
      <c r="F36" s="12">
        <f t="shared" si="3"/>
        <v>0.82127659574468093</v>
      </c>
    </row>
    <row r="37" spans="1:6" x14ac:dyDescent="0.25">
      <c r="A37" s="5" t="s">
        <v>38</v>
      </c>
      <c r="B37" s="2">
        <v>74.599999999999994</v>
      </c>
      <c r="C37" s="2">
        <v>96.3</v>
      </c>
      <c r="D37" s="2">
        <v>86.7</v>
      </c>
      <c r="E37" s="9">
        <f t="shared" si="2"/>
        <v>0.90031152647975088</v>
      </c>
      <c r="F37" s="12">
        <f t="shared" si="3"/>
        <v>0.77466251298027</v>
      </c>
    </row>
    <row r="38" spans="1:6" x14ac:dyDescent="0.25">
      <c r="A38" s="5" t="s">
        <v>39</v>
      </c>
      <c r="B38" s="2">
        <v>77.400000000000006</v>
      </c>
      <c r="C38" s="2">
        <v>92.4</v>
      </c>
      <c r="D38" s="2">
        <v>82.2</v>
      </c>
      <c r="E38" s="9">
        <f t="shared" si="2"/>
        <v>0.88961038961038963</v>
      </c>
      <c r="F38" s="12">
        <f t="shared" si="3"/>
        <v>0.83766233766233766</v>
      </c>
    </row>
    <row r="39" spans="1:6" x14ac:dyDescent="0.25">
      <c r="A39" s="5" t="s">
        <v>40</v>
      </c>
      <c r="B39" s="2">
        <v>77.2</v>
      </c>
      <c r="C39" s="2">
        <v>90</v>
      </c>
      <c r="D39" s="2">
        <v>83</v>
      </c>
      <c r="E39" s="9">
        <f t="shared" si="2"/>
        <v>0.92222222222222228</v>
      </c>
      <c r="F39" s="12">
        <f t="shared" si="3"/>
        <v>0.85777777777777786</v>
      </c>
    </row>
    <row r="40" spans="1:6" x14ac:dyDescent="0.25">
      <c r="A40" s="5" t="s">
        <v>41</v>
      </c>
      <c r="B40" s="2"/>
      <c r="C40" s="2"/>
      <c r="D40" s="2"/>
      <c r="E40" s="9"/>
      <c r="F40" s="15"/>
    </row>
    <row r="41" spans="1:6" x14ac:dyDescent="0.25">
      <c r="A41" s="30" t="s">
        <v>42</v>
      </c>
      <c r="B41" s="33">
        <v>78</v>
      </c>
      <c r="C41" s="33">
        <v>92.9</v>
      </c>
      <c r="D41" s="33">
        <v>87.6</v>
      </c>
      <c r="E41" s="34">
        <f>D41/C41</f>
        <v>0.94294940796555426</v>
      </c>
      <c r="F41" s="39">
        <f>B41/C41</f>
        <v>0.83961248654467169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17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3</v>
      </c>
      <c r="D1" s="2" t="s">
        <v>2</v>
      </c>
      <c r="E1" s="3" t="s">
        <v>4</v>
      </c>
      <c r="F1" s="10" t="s">
        <v>5</v>
      </c>
    </row>
    <row r="2" spans="1:6" x14ac:dyDescent="0.25">
      <c r="A2" s="25" t="s">
        <v>43</v>
      </c>
      <c r="B2" s="2"/>
      <c r="C2" s="2"/>
      <c r="D2" s="2"/>
      <c r="E2" s="3"/>
      <c r="F2" s="10"/>
    </row>
    <row r="3" spans="1:6" x14ac:dyDescent="0.25">
      <c r="A3" s="26" t="s">
        <v>48</v>
      </c>
      <c r="B3" s="2"/>
      <c r="C3" s="2"/>
      <c r="D3" s="2"/>
      <c r="E3" s="3"/>
      <c r="F3" s="10"/>
    </row>
    <row r="4" spans="1:6" x14ac:dyDescent="0.25">
      <c r="A4" s="5"/>
      <c r="B4" s="2"/>
      <c r="C4" s="2"/>
      <c r="D4" s="2"/>
      <c r="E4" s="3"/>
      <c r="F4" s="10"/>
    </row>
    <row r="5" spans="1:6" x14ac:dyDescent="0.25">
      <c r="A5" s="5" t="s">
        <v>6</v>
      </c>
      <c r="B5" s="2">
        <v>41.8</v>
      </c>
      <c r="C5" s="2">
        <v>57.1</v>
      </c>
      <c r="D5" s="2">
        <v>73</v>
      </c>
      <c r="E5" s="9">
        <f t="shared" ref="E5:E17" si="0">C5/D5</f>
        <v>0.78219178082191787</v>
      </c>
      <c r="F5" s="15">
        <f t="shared" ref="F5" si="1">B5/D5</f>
        <v>0.57260273972602738</v>
      </c>
    </row>
    <row r="6" spans="1:6" x14ac:dyDescent="0.25">
      <c r="A6" s="5" t="s">
        <v>7</v>
      </c>
      <c r="B6" s="2">
        <v>46.1</v>
      </c>
      <c r="C6" s="2"/>
      <c r="D6" s="2"/>
      <c r="E6" s="9"/>
      <c r="F6" s="15"/>
    </row>
    <row r="7" spans="1:6" x14ac:dyDescent="0.25">
      <c r="A7" s="5" t="s">
        <v>8</v>
      </c>
      <c r="B7" s="2">
        <v>52.8</v>
      </c>
      <c r="C7" s="2">
        <v>52.9</v>
      </c>
      <c r="D7" s="2">
        <v>73.3</v>
      </c>
      <c r="E7" s="9">
        <f t="shared" si="0"/>
        <v>0.72169167803547063</v>
      </c>
      <c r="F7" s="12">
        <f t="shared" ref="F7:F17" si="2">B7/D7</f>
        <v>0.72032742155525242</v>
      </c>
    </row>
    <row r="8" spans="1:6" x14ac:dyDescent="0.25">
      <c r="A8" s="5" t="s">
        <v>9</v>
      </c>
      <c r="B8" s="2">
        <v>56.1</v>
      </c>
      <c r="C8" s="2"/>
      <c r="D8" s="2">
        <v>69.5</v>
      </c>
      <c r="E8" s="9">
        <f t="shared" si="0"/>
        <v>0</v>
      </c>
      <c r="F8" s="12">
        <f t="shared" si="2"/>
        <v>0.80719424460431655</v>
      </c>
    </row>
    <row r="9" spans="1:6" x14ac:dyDescent="0.25">
      <c r="A9" s="5" t="s">
        <v>10</v>
      </c>
      <c r="B9" s="2">
        <v>57.6</v>
      </c>
      <c r="C9" s="2">
        <v>53.5</v>
      </c>
      <c r="D9" s="2">
        <v>70.5</v>
      </c>
      <c r="E9" s="9">
        <f t="shared" si="0"/>
        <v>0.75886524822695034</v>
      </c>
      <c r="F9" s="12">
        <f t="shared" si="2"/>
        <v>0.81702127659574475</v>
      </c>
    </row>
    <row r="10" spans="1:6" x14ac:dyDescent="0.25">
      <c r="A10" s="5" t="s">
        <v>11</v>
      </c>
      <c r="B10" s="2">
        <v>57.7</v>
      </c>
      <c r="C10" s="2">
        <v>53.9</v>
      </c>
      <c r="D10" s="2">
        <v>70.099999999999994</v>
      </c>
      <c r="E10" s="9">
        <f t="shared" si="0"/>
        <v>0.76890156918687591</v>
      </c>
      <c r="F10" s="12">
        <f t="shared" si="2"/>
        <v>0.82310984308131252</v>
      </c>
    </row>
    <row r="11" spans="1:6" x14ac:dyDescent="0.25">
      <c r="A11" s="5" t="s">
        <v>12</v>
      </c>
      <c r="B11" s="2">
        <v>58.1</v>
      </c>
      <c r="C11" s="2">
        <v>55.2</v>
      </c>
      <c r="D11" s="2">
        <v>71</v>
      </c>
      <c r="E11" s="9">
        <f t="shared" si="0"/>
        <v>0.77746478873239444</v>
      </c>
      <c r="F11" s="12">
        <f t="shared" si="2"/>
        <v>0.8183098591549296</v>
      </c>
    </row>
    <row r="12" spans="1:6" x14ac:dyDescent="0.25">
      <c r="A12" s="5" t="s">
        <v>13</v>
      </c>
      <c r="B12" s="2">
        <v>60.2</v>
      </c>
      <c r="C12" s="2">
        <v>56.9</v>
      </c>
      <c r="D12" s="2">
        <v>74.400000000000006</v>
      </c>
      <c r="E12" s="9">
        <f t="shared" si="0"/>
        <v>0.76478494623655902</v>
      </c>
      <c r="F12" s="12">
        <f t="shared" si="2"/>
        <v>0.80913978494623651</v>
      </c>
    </row>
    <row r="13" spans="1:6" x14ac:dyDescent="0.25">
      <c r="A13" s="5" t="s">
        <v>14</v>
      </c>
      <c r="B13" s="2">
        <v>63.8</v>
      </c>
      <c r="C13" s="2">
        <v>57.2</v>
      </c>
      <c r="D13" s="2">
        <v>80.3</v>
      </c>
      <c r="E13" s="9">
        <f t="shared" si="0"/>
        <v>0.71232876712328774</v>
      </c>
      <c r="F13" s="12">
        <f t="shared" si="2"/>
        <v>0.79452054794520544</v>
      </c>
    </row>
    <row r="14" spans="1:6" x14ac:dyDescent="0.25">
      <c r="A14" s="5" t="s">
        <v>15</v>
      </c>
      <c r="B14" s="2">
        <v>65</v>
      </c>
      <c r="C14" s="2">
        <v>61.2</v>
      </c>
      <c r="D14" s="2">
        <v>80.900000000000006</v>
      </c>
      <c r="E14" s="9">
        <f t="shared" si="0"/>
        <v>0.75648949320148329</v>
      </c>
      <c r="F14" s="12">
        <f t="shared" si="2"/>
        <v>0.80346106304079101</v>
      </c>
    </row>
    <row r="15" spans="1:6" x14ac:dyDescent="0.25">
      <c r="A15" s="5" t="s">
        <v>16</v>
      </c>
      <c r="B15" s="2">
        <v>68.7</v>
      </c>
      <c r="C15" s="2">
        <v>65.7</v>
      </c>
      <c r="D15" s="2">
        <v>89.1</v>
      </c>
      <c r="E15" s="9">
        <f t="shared" si="0"/>
        <v>0.73737373737373746</v>
      </c>
      <c r="F15" s="12">
        <f t="shared" si="2"/>
        <v>0.77104377104377109</v>
      </c>
    </row>
    <row r="16" spans="1:6" x14ac:dyDescent="0.25">
      <c r="A16" s="5" t="s">
        <v>17</v>
      </c>
      <c r="B16" s="2">
        <v>70.599999999999994</v>
      </c>
      <c r="C16" s="2">
        <v>65.3</v>
      </c>
      <c r="D16" s="2">
        <v>91</v>
      </c>
      <c r="E16" s="9">
        <f t="shared" si="0"/>
        <v>0.71758241758241759</v>
      </c>
      <c r="F16" s="12">
        <f t="shared" si="2"/>
        <v>0.77582417582417573</v>
      </c>
    </row>
    <row r="17" spans="1:6" x14ac:dyDescent="0.25">
      <c r="A17" s="5" t="s">
        <v>18</v>
      </c>
      <c r="B17" s="2">
        <v>71</v>
      </c>
      <c r="C17" s="2">
        <v>68</v>
      </c>
      <c r="D17" s="2">
        <v>94</v>
      </c>
      <c r="E17" s="9">
        <f t="shared" si="0"/>
        <v>0.72340425531914898</v>
      </c>
      <c r="F17" s="12">
        <f t="shared" si="2"/>
        <v>0.75531914893617025</v>
      </c>
    </row>
    <row r="18" spans="1:6" x14ac:dyDescent="0.25">
      <c r="A18" s="5" t="s">
        <v>19</v>
      </c>
    </row>
    <row r="19" spans="1:6" x14ac:dyDescent="0.25">
      <c r="A19" s="5" t="s">
        <v>20</v>
      </c>
    </row>
    <row r="20" spans="1:6" x14ac:dyDescent="0.25">
      <c r="A20" s="5" t="s">
        <v>36</v>
      </c>
    </row>
    <row r="21" spans="1:6" x14ac:dyDescent="0.25">
      <c r="A21" s="7" t="s">
        <v>37</v>
      </c>
    </row>
    <row r="22" spans="1:6" x14ac:dyDescent="0.25">
      <c r="A22" s="7" t="s">
        <v>21</v>
      </c>
    </row>
    <row r="23" spans="1:6" x14ac:dyDescent="0.25">
      <c r="A23" s="5" t="s">
        <v>22</v>
      </c>
    </row>
    <row r="24" spans="1:6" x14ac:dyDescent="0.25">
      <c r="A24" s="5" t="s">
        <v>23</v>
      </c>
    </row>
    <row r="25" spans="1:6" x14ac:dyDescent="0.25">
      <c r="A25" s="5" t="s">
        <v>24</v>
      </c>
    </row>
    <row r="26" spans="1:6" x14ac:dyDescent="0.25">
      <c r="A26" s="5" t="s">
        <v>25</v>
      </c>
    </row>
    <row r="27" spans="1:6" x14ac:dyDescent="0.25">
      <c r="A27" s="5" t="s">
        <v>26</v>
      </c>
    </row>
    <row r="28" spans="1:6" x14ac:dyDescent="0.25">
      <c r="A28" s="5" t="s">
        <v>27</v>
      </c>
    </row>
    <row r="29" spans="1:6" x14ac:dyDescent="0.25">
      <c r="A29" s="5" t="s">
        <v>28</v>
      </c>
    </row>
    <row r="30" spans="1:6" x14ac:dyDescent="0.25">
      <c r="A30" s="5" t="s">
        <v>29</v>
      </c>
    </row>
    <row r="31" spans="1:6" x14ac:dyDescent="0.25">
      <c r="A31" s="5" t="s">
        <v>30</v>
      </c>
    </row>
    <row r="32" spans="1:6" x14ac:dyDescent="0.25">
      <c r="A32" s="5" t="s">
        <v>31</v>
      </c>
    </row>
    <row r="33" spans="1:1" x14ac:dyDescent="0.25">
      <c r="A33" s="5" t="s">
        <v>32</v>
      </c>
    </row>
    <row r="34" spans="1:1" x14ac:dyDescent="0.25">
      <c r="A34" s="5" t="s">
        <v>33</v>
      </c>
    </row>
    <row r="35" spans="1:1" x14ac:dyDescent="0.25">
      <c r="A35" s="5" t="s">
        <v>34</v>
      </c>
    </row>
    <row r="36" spans="1:1" x14ac:dyDescent="0.25">
      <c r="A36" s="5" t="s">
        <v>35</v>
      </c>
    </row>
    <row r="37" spans="1:1" x14ac:dyDescent="0.25">
      <c r="A37" s="5" t="s">
        <v>38</v>
      </c>
    </row>
    <row r="38" spans="1:1" x14ac:dyDescent="0.25">
      <c r="A38" s="5" t="s">
        <v>39</v>
      </c>
    </row>
    <row r="39" spans="1:1" x14ac:dyDescent="0.25">
      <c r="A39" s="5" t="s">
        <v>40</v>
      </c>
    </row>
    <row r="40" spans="1:1" x14ac:dyDescent="0.25">
      <c r="A40" s="5" t="s">
        <v>41</v>
      </c>
    </row>
    <row r="41" spans="1:1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F9" sqref="F9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49</v>
      </c>
      <c r="B2" s="4"/>
      <c r="C2" s="2"/>
      <c r="D2" s="2"/>
      <c r="E2" s="2"/>
      <c r="F2" s="10"/>
    </row>
    <row r="3" spans="1:6" x14ac:dyDescent="0.25">
      <c r="A3" s="26" t="s">
        <v>50</v>
      </c>
      <c r="B3" s="4"/>
      <c r="C3" s="2"/>
      <c r="D3" s="2"/>
      <c r="E3" s="2"/>
      <c r="F3" s="10"/>
    </row>
    <row r="4" spans="1:6" x14ac:dyDescent="0.25">
      <c r="A4" s="23"/>
      <c r="B4" s="4"/>
      <c r="C4" s="2"/>
      <c r="D4" s="2"/>
      <c r="E4" s="2"/>
      <c r="F4" s="10"/>
    </row>
    <row r="5" spans="1:6" x14ac:dyDescent="0.25">
      <c r="A5" s="23"/>
      <c r="B5" s="6"/>
      <c r="C5" s="2"/>
      <c r="D5" s="2"/>
      <c r="E5" s="2"/>
      <c r="F5" s="10"/>
    </row>
    <row r="6" spans="1:6" x14ac:dyDescent="0.25">
      <c r="A6" s="23"/>
      <c r="B6" s="6"/>
      <c r="C6" s="2"/>
      <c r="D6" s="2"/>
      <c r="E6" s="2"/>
      <c r="F6" s="10"/>
    </row>
    <row r="7" spans="1:6" x14ac:dyDescent="0.25">
      <c r="A7" s="24"/>
    </row>
    <row r="8" spans="1:6" x14ac:dyDescent="0.25">
      <c r="A8" s="24"/>
    </row>
    <row r="9" spans="1:6" x14ac:dyDescent="0.25">
      <c r="A9" s="5" t="s">
        <v>6</v>
      </c>
      <c r="B9" s="41">
        <v>26</v>
      </c>
      <c r="C9" s="2">
        <v>63</v>
      </c>
      <c r="D9" s="2">
        <v>43</v>
      </c>
      <c r="E9" s="9">
        <f>D9/C9</f>
        <v>0.68253968253968256</v>
      </c>
      <c r="F9" s="15">
        <f>B9/C9</f>
        <v>0.41269841269841268</v>
      </c>
    </row>
    <row r="10" spans="1:6" x14ac:dyDescent="0.25">
      <c r="A10" s="5" t="s">
        <v>7</v>
      </c>
      <c r="B10" s="41"/>
      <c r="C10" s="2"/>
      <c r="D10" s="2"/>
      <c r="E10" s="9"/>
      <c r="F10" s="15"/>
    </row>
    <row r="11" spans="1:6" x14ac:dyDescent="0.25">
      <c r="A11" s="5" t="s">
        <v>8</v>
      </c>
      <c r="B11" s="41">
        <v>28</v>
      </c>
      <c r="C11" s="2">
        <v>58</v>
      </c>
      <c r="D11" s="2">
        <v>49</v>
      </c>
      <c r="E11" s="9">
        <f t="shared" ref="E11:E15" si="0">D11/C11</f>
        <v>0.84482758620689657</v>
      </c>
      <c r="F11" s="15">
        <f t="shared" ref="F11:F15" si="1">B11/C11</f>
        <v>0.48275862068965519</v>
      </c>
    </row>
    <row r="12" spans="1:6" x14ac:dyDescent="0.25">
      <c r="A12" s="5" t="s">
        <v>9</v>
      </c>
      <c r="B12" s="41">
        <v>32</v>
      </c>
      <c r="C12" s="2">
        <v>57</v>
      </c>
      <c r="D12" s="2">
        <v>46</v>
      </c>
      <c r="E12" s="9">
        <f t="shared" si="0"/>
        <v>0.80701754385964908</v>
      </c>
      <c r="F12" s="15">
        <f t="shared" si="1"/>
        <v>0.56140350877192979</v>
      </c>
    </row>
    <row r="13" spans="1:6" x14ac:dyDescent="0.25">
      <c r="A13" s="5" t="s">
        <v>10</v>
      </c>
      <c r="B13" s="41">
        <v>34</v>
      </c>
      <c r="C13" s="2">
        <v>56</v>
      </c>
      <c r="D13" s="2">
        <v>48</v>
      </c>
      <c r="E13" s="9">
        <f t="shared" si="0"/>
        <v>0.8571428571428571</v>
      </c>
      <c r="F13" s="15">
        <f t="shared" si="1"/>
        <v>0.6071428571428571</v>
      </c>
    </row>
    <row r="14" spans="1:6" x14ac:dyDescent="0.25">
      <c r="A14" s="5" t="s">
        <v>11</v>
      </c>
      <c r="B14" s="41">
        <v>35</v>
      </c>
      <c r="C14" s="2">
        <v>59</v>
      </c>
      <c r="D14" s="2">
        <v>48</v>
      </c>
      <c r="E14" s="9">
        <f t="shared" si="0"/>
        <v>0.81355932203389836</v>
      </c>
      <c r="F14" s="15">
        <f t="shared" si="1"/>
        <v>0.59322033898305082</v>
      </c>
    </row>
    <row r="15" spans="1:6" x14ac:dyDescent="0.25">
      <c r="A15" s="5" t="s">
        <v>12</v>
      </c>
      <c r="B15" s="41">
        <v>36</v>
      </c>
      <c r="C15" s="2">
        <v>60</v>
      </c>
      <c r="D15" s="2">
        <v>48</v>
      </c>
      <c r="E15" s="9">
        <f t="shared" si="0"/>
        <v>0.8</v>
      </c>
      <c r="F15" s="15">
        <f t="shared" si="1"/>
        <v>0.6</v>
      </c>
    </row>
    <row r="16" spans="1:6" x14ac:dyDescent="0.25">
      <c r="A16" s="5" t="s">
        <v>13</v>
      </c>
      <c r="B16" s="41"/>
      <c r="C16" s="2"/>
      <c r="D16" s="2"/>
      <c r="E16" s="9"/>
      <c r="F16" s="15"/>
    </row>
    <row r="17" spans="1:6" x14ac:dyDescent="0.25">
      <c r="A17" s="5" t="s">
        <v>14</v>
      </c>
      <c r="B17" s="41"/>
      <c r="C17" s="2"/>
      <c r="D17" s="2"/>
      <c r="E17" s="2"/>
      <c r="F17" s="15"/>
    </row>
    <row r="18" spans="1:6" x14ac:dyDescent="0.25">
      <c r="A18" s="5" t="s">
        <v>15</v>
      </c>
      <c r="B18" s="41"/>
      <c r="C18" s="2"/>
      <c r="D18" s="2"/>
      <c r="E18" s="2"/>
      <c r="F18" s="15"/>
    </row>
    <row r="19" spans="1:6" x14ac:dyDescent="0.25">
      <c r="A19" s="5" t="s">
        <v>16</v>
      </c>
      <c r="B19" s="41"/>
      <c r="C19" s="2"/>
      <c r="D19" s="2"/>
      <c r="E19" s="2"/>
      <c r="F19" s="15"/>
    </row>
    <row r="20" spans="1:6" x14ac:dyDescent="0.25">
      <c r="A20" s="5" t="s">
        <v>17</v>
      </c>
      <c r="B20" s="41">
        <v>37</v>
      </c>
      <c r="C20" s="2">
        <v>59</v>
      </c>
      <c r="D20" s="42">
        <v>55</v>
      </c>
      <c r="E20" s="2"/>
      <c r="F20" s="15">
        <f t="shared" ref="F20" si="2">B20/C20</f>
        <v>0.6271186440677966</v>
      </c>
    </row>
    <row r="21" spans="1:6" x14ac:dyDescent="0.25">
      <c r="A21" s="40" t="s">
        <v>18</v>
      </c>
      <c r="B21" s="43"/>
      <c r="C21" s="8"/>
      <c r="D21" s="8"/>
      <c r="E21" s="8"/>
      <c r="F21" s="22"/>
    </row>
    <row r="22" spans="1:6" x14ac:dyDescent="0.25">
      <c r="A22" s="7" t="s">
        <v>21</v>
      </c>
      <c r="B22" s="43"/>
      <c r="C22" s="8"/>
      <c r="D22" s="8"/>
      <c r="E22" s="8"/>
      <c r="F22" s="22"/>
    </row>
    <row r="23" spans="1:6" x14ac:dyDescent="0.25">
      <c r="A23" s="5" t="s">
        <v>22</v>
      </c>
      <c r="B23" s="41"/>
      <c r="C23" s="2"/>
      <c r="D23" s="2"/>
      <c r="E23" s="9"/>
      <c r="F23" s="21"/>
    </row>
    <row r="24" spans="1:6" x14ac:dyDescent="0.25">
      <c r="A24" s="5" t="s">
        <v>23</v>
      </c>
      <c r="B24" s="41"/>
      <c r="D24" s="2"/>
      <c r="E24" s="9"/>
      <c r="F24" s="21"/>
    </row>
    <row r="25" spans="1:6" x14ac:dyDescent="0.25">
      <c r="A25" s="5" t="s">
        <v>24</v>
      </c>
      <c r="B25" s="41"/>
      <c r="D25" s="2"/>
      <c r="E25" s="9"/>
      <c r="F25" s="21"/>
    </row>
    <row r="26" spans="1:6" x14ac:dyDescent="0.25">
      <c r="A26" s="5" t="s">
        <v>25</v>
      </c>
      <c r="B26" s="41"/>
      <c r="D26" s="2"/>
      <c r="E26" s="9"/>
      <c r="F26" s="21"/>
    </row>
    <row r="27" spans="1:6" x14ac:dyDescent="0.25">
      <c r="A27" s="5" t="s">
        <v>26</v>
      </c>
      <c r="B27" s="41"/>
      <c r="D27" s="2"/>
      <c r="E27" s="9"/>
      <c r="F27" s="21"/>
    </row>
    <row r="28" spans="1:6" x14ac:dyDescent="0.25">
      <c r="A28" s="5" t="s">
        <v>27</v>
      </c>
      <c r="B28" s="41"/>
      <c r="D28" s="2"/>
      <c r="E28" s="9"/>
      <c r="F28" s="21"/>
    </row>
    <row r="29" spans="1:6" x14ac:dyDescent="0.25">
      <c r="A29" s="5" t="s">
        <v>28</v>
      </c>
      <c r="B29" s="41"/>
      <c r="D29" s="2"/>
      <c r="E29" s="9"/>
      <c r="F29" s="21"/>
    </row>
    <row r="30" spans="1:6" x14ac:dyDescent="0.25">
      <c r="A30" s="5" t="s">
        <v>29</v>
      </c>
      <c r="B30" s="41"/>
      <c r="C30" s="2"/>
      <c r="D30" s="2"/>
      <c r="E30" s="2"/>
      <c r="F30" s="21"/>
    </row>
    <row r="31" spans="1:6" x14ac:dyDescent="0.25">
      <c r="A31" s="5" t="s">
        <v>30</v>
      </c>
      <c r="B31" s="41"/>
      <c r="C31" s="2"/>
      <c r="D31" s="2"/>
      <c r="E31" s="2"/>
      <c r="F31" s="21"/>
    </row>
    <row r="32" spans="1:6" x14ac:dyDescent="0.25">
      <c r="A32" s="5" t="s">
        <v>31</v>
      </c>
      <c r="B32" s="41"/>
      <c r="C32" s="2"/>
      <c r="D32" s="2"/>
      <c r="E32" s="2"/>
      <c r="F32" s="21"/>
    </row>
    <row r="33" spans="1:6" x14ac:dyDescent="0.25">
      <c r="A33" s="5" t="s">
        <v>32</v>
      </c>
      <c r="B33" s="41"/>
      <c r="C33" s="2"/>
      <c r="D33" s="2"/>
      <c r="E33" s="2"/>
      <c r="F33" s="21"/>
    </row>
    <row r="34" spans="1:6" x14ac:dyDescent="0.25">
      <c r="A34" s="5" t="s">
        <v>33</v>
      </c>
      <c r="B34" s="41"/>
      <c r="C34" s="2"/>
      <c r="D34" s="2"/>
      <c r="E34" s="2"/>
      <c r="F34" s="21"/>
    </row>
    <row r="35" spans="1:6" x14ac:dyDescent="0.25">
      <c r="A35" s="5" t="s">
        <v>34</v>
      </c>
      <c r="B35" s="41">
        <v>62</v>
      </c>
      <c r="C35" s="2">
        <v>59</v>
      </c>
      <c r="D35" s="2">
        <v>54</v>
      </c>
      <c r="E35" s="2"/>
      <c r="F35" s="13">
        <f t="shared" ref="F35:F36" si="3">B35/C35</f>
        <v>1.0508474576271187</v>
      </c>
    </row>
    <row r="36" spans="1:6" x14ac:dyDescent="0.25">
      <c r="A36" s="5" t="s">
        <v>35</v>
      </c>
      <c r="B36" s="41">
        <v>60</v>
      </c>
      <c r="C36" s="2">
        <v>50</v>
      </c>
      <c r="D36" s="2">
        <v>55</v>
      </c>
      <c r="E36" s="2"/>
      <c r="F36" s="13">
        <f t="shared" si="3"/>
        <v>1.2</v>
      </c>
    </row>
    <row r="37" spans="1:6" x14ac:dyDescent="0.25">
      <c r="A37" s="5" t="s">
        <v>38</v>
      </c>
    </row>
    <row r="38" spans="1:6" x14ac:dyDescent="0.25">
      <c r="A38" s="5" t="s">
        <v>39</v>
      </c>
    </row>
    <row r="39" spans="1:6" x14ac:dyDescent="0.25">
      <c r="A39" s="5" t="s">
        <v>40</v>
      </c>
    </row>
    <row r="40" spans="1:6" x14ac:dyDescent="0.25">
      <c r="A40" s="5" t="s">
        <v>41</v>
      </c>
    </row>
    <row r="41" spans="1:6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27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49</v>
      </c>
      <c r="B2" s="4"/>
      <c r="C2" s="2"/>
      <c r="D2" s="2"/>
      <c r="E2" s="2"/>
      <c r="F2" s="10"/>
    </row>
    <row r="3" spans="1:6" x14ac:dyDescent="0.25">
      <c r="A3" s="26" t="s">
        <v>51</v>
      </c>
      <c r="B3" s="4"/>
      <c r="C3" s="2"/>
      <c r="D3" s="2"/>
      <c r="E3" s="2"/>
      <c r="F3" s="10"/>
    </row>
    <row r="4" spans="1:6" x14ac:dyDescent="0.25">
      <c r="A4" s="23"/>
      <c r="B4" s="4"/>
      <c r="C4" s="2"/>
      <c r="D4" s="2"/>
      <c r="E4" s="2"/>
      <c r="F4" s="10"/>
    </row>
    <row r="5" spans="1:6" x14ac:dyDescent="0.25">
      <c r="A5" s="23"/>
      <c r="B5" s="6"/>
      <c r="C5" s="2"/>
      <c r="D5" s="2"/>
      <c r="E5" s="2"/>
      <c r="F5" s="10"/>
    </row>
    <row r="6" spans="1:6" x14ac:dyDescent="0.25">
      <c r="A6" s="23"/>
      <c r="B6" s="6"/>
      <c r="C6" s="2"/>
      <c r="D6" s="2"/>
      <c r="E6" s="2"/>
      <c r="F6" s="10"/>
    </row>
    <row r="7" spans="1:6" x14ac:dyDescent="0.25">
      <c r="A7" s="24"/>
    </row>
    <row r="8" spans="1:6" x14ac:dyDescent="0.25">
      <c r="A8" s="24"/>
    </row>
    <row r="9" spans="1:6" x14ac:dyDescent="0.25">
      <c r="A9" s="5" t="s">
        <v>6</v>
      </c>
      <c r="B9" s="41">
        <v>34</v>
      </c>
      <c r="C9" s="2">
        <v>70</v>
      </c>
      <c r="D9" s="2">
        <v>43</v>
      </c>
      <c r="E9" s="9">
        <f t="shared" ref="E9:E11" si="0">D9/C9</f>
        <v>0.61428571428571432</v>
      </c>
      <c r="F9" s="15">
        <f t="shared" ref="F9:F11" si="1">B9/C9</f>
        <v>0.48571428571428571</v>
      </c>
    </row>
    <row r="10" spans="1:6" x14ac:dyDescent="0.25">
      <c r="A10" s="5" t="s">
        <v>7</v>
      </c>
      <c r="B10" s="41">
        <v>41</v>
      </c>
      <c r="C10" s="2">
        <v>72</v>
      </c>
      <c r="D10" s="2">
        <v>45</v>
      </c>
      <c r="E10" s="9">
        <f t="shared" si="0"/>
        <v>0.625</v>
      </c>
      <c r="F10" s="15">
        <f t="shared" si="1"/>
        <v>0.56944444444444442</v>
      </c>
    </row>
    <row r="11" spans="1:6" x14ac:dyDescent="0.25">
      <c r="A11" s="5" t="s">
        <v>8</v>
      </c>
      <c r="B11" s="41">
        <v>48</v>
      </c>
      <c r="C11" s="2">
        <v>70</v>
      </c>
      <c r="D11" s="2">
        <v>45</v>
      </c>
      <c r="E11" s="9">
        <f t="shared" si="0"/>
        <v>0.6428571428571429</v>
      </c>
      <c r="F11" s="15">
        <f t="shared" si="1"/>
        <v>0.68571428571428572</v>
      </c>
    </row>
    <row r="12" spans="1:6" x14ac:dyDescent="0.25">
      <c r="A12" s="5" t="s">
        <v>9</v>
      </c>
      <c r="B12" s="41"/>
      <c r="C12" s="2"/>
      <c r="D12" s="2"/>
      <c r="E12" s="9"/>
      <c r="F12" s="15"/>
    </row>
    <row r="13" spans="1:6" x14ac:dyDescent="0.25">
      <c r="A13" s="5" t="s">
        <v>10</v>
      </c>
      <c r="B13" s="41"/>
      <c r="C13" s="2"/>
      <c r="D13" s="2"/>
      <c r="E13" s="9"/>
      <c r="F13" s="15"/>
    </row>
    <row r="14" spans="1:6" x14ac:dyDescent="0.25">
      <c r="A14" s="5" t="s">
        <v>11</v>
      </c>
      <c r="B14" s="41"/>
      <c r="C14" s="2"/>
      <c r="D14" s="2"/>
      <c r="E14" s="9"/>
      <c r="F14" s="15"/>
    </row>
    <row r="15" spans="1:6" x14ac:dyDescent="0.25">
      <c r="A15" s="5" t="s">
        <v>12</v>
      </c>
      <c r="B15" s="41">
        <v>52</v>
      </c>
      <c r="C15" s="2">
        <v>78</v>
      </c>
      <c r="D15" s="2">
        <v>63</v>
      </c>
      <c r="E15" s="9">
        <f t="shared" ref="E15" si="2">D15/C15</f>
        <v>0.80769230769230771</v>
      </c>
      <c r="F15" s="15">
        <f t="shared" ref="F15" si="3">B15/C15</f>
        <v>0.66666666666666663</v>
      </c>
    </row>
    <row r="16" spans="1:6" x14ac:dyDescent="0.25">
      <c r="A16" s="5" t="s">
        <v>13</v>
      </c>
      <c r="B16" s="41"/>
      <c r="C16" s="2"/>
      <c r="D16" s="2"/>
      <c r="E16" s="9"/>
      <c r="F16" s="15"/>
    </row>
    <row r="17" spans="1:6" x14ac:dyDescent="0.25">
      <c r="A17" s="5" t="s">
        <v>14</v>
      </c>
      <c r="B17" s="41"/>
      <c r="C17" s="2"/>
      <c r="D17" s="2"/>
      <c r="E17" s="2"/>
      <c r="F17" s="15"/>
    </row>
    <row r="18" spans="1:6" x14ac:dyDescent="0.25">
      <c r="A18" s="5" t="s">
        <v>15</v>
      </c>
      <c r="B18" s="41"/>
      <c r="C18" s="2"/>
      <c r="D18" s="2"/>
      <c r="E18" s="2"/>
      <c r="F18" s="15"/>
    </row>
    <row r="19" spans="1:6" x14ac:dyDescent="0.25">
      <c r="A19" s="5" t="s">
        <v>16</v>
      </c>
      <c r="B19" s="41"/>
      <c r="C19" s="2"/>
      <c r="D19" s="2"/>
      <c r="E19" s="2"/>
      <c r="F19" s="15"/>
    </row>
    <row r="20" spans="1:6" x14ac:dyDescent="0.25">
      <c r="A20" s="5" t="s">
        <v>17</v>
      </c>
      <c r="B20" s="41"/>
      <c r="C20" s="2"/>
      <c r="D20" s="42"/>
      <c r="E20" s="2"/>
      <c r="F20" s="15"/>
    </row>
    <row r="21" spans="1:6" x14ac:dyDescent="0.25">
      <c r="A21" s="40" t="s">
        <v>18</v>
      </c>
      <c r="B21" s="43">
        <v>62</v>
      </c>
      <c r="C21" s="8">
        <v>70</v>
      </c>
      <c r="D21" s="8">
        <v>63</v>
      </c>
      <c r="E21" s="16">
        <f t="shared" ref="E21:E25" si="4">D21/C21</f>
        <v>0.9</v>
      </c>
      <c r="F21" s="37">
        <f t="shared" ref="F21:F25" si="5">B21/C21</f>
        <v>0.88571428571428568</v>
      </c>
    </row>
    <row r="22" spans="1:6" x14ac:dyDescent="0.25">
      <c r="A22" s="7" t="s">
        <v>21</v>
      </c>
      <c r="B22" s="43">
        <v>62</v>
      </c>
      <c r="C22" s="8">
        <v>70</v>
      </c>
      <c r="D22" s="8">
        <v>62</v>
      </c>
      <c r="E22" s="16">
        <f t="shared" si="4"/>
        <v>0.88571428571428568</v>
      </c>
      <c r="F22" s="37">
        <f t="shared" si="5"/>
        <v>0.88571428571428568</v>
      </c>
    </row>
    <row r="23" spans="1:6" x14ac:dyDescent="0.25">
      <c r="A23" s="5" t="s">
        <v>22</v>
      </c>
      <c r="B23" s="41">
        <v>64</v>
      </c>
      <c r="C23" s="2">
        <v>75</v>
      </c>
      <c r="D23" s="2">
        <v>65</v>
      </c>
      <c r="E23" s="9">
        <f t="shared" si="4"/>
        <v>0.8666666666666667</v>
      </c>
      <c r="F23" s="12">
        <f t="shared" si="5"/>
        <v>0.85333333333333339</v>
      </c>
    </row>
    <row r="24" spans="1:6" x14ac:dyDescent="0.25">
      <c r="A24" s="5" t="s">
        <v>23</v>
      </c>
      <c r="B24" s="41">
        <v>56</v>
      </c>
      <c r="C24" s="2">
        <v>68</v>
      </c>
      <c r="D24" s="2">
        <v>60</v>
      </c>
      <c r="E24" s="9">
        <f t="shared" si="4"/>
        <v>0.88235294117647056</v>
      </c>
      <c r="F24" s="12">
        <f t="shared" si="5"/>
        <v>0.82352941176470584</v>
      </c>
    </row>
    <row r="25" spans="1:6" x14ac:dyDescent="0.25">
      <c r="A25" s="5" t="s">
        <v>24</v>
      </c>
      <c r="B25" s="41">
        <v>55</v>
      </c>
      <c r="C25" s="2">
        <v>60</v>
      </c>
      <c r="D25" s="2">
        <v>62</v>
      </c>
      <c r="E25" s="9">
        <f t="shared" si="4"/>
        <v>1.0333333333333334</v>
      </c>
      <c r="F25" s="13">
        <f t="shared" si="5"/>
        <v>0.91666666666666663</v>
      </c>
    </row>
    <row r="26" spans="1:6" x14ac:dyDescent="0.25">
      <c r="A26" s="5" t="s">
        <v>25</v>
      </c>
      <c r="B26" s="41"/>
      <c r="C26" s="2"/>
      <c r="D26" s="2"/>
      <c r="E26" s="9"/>
      <c r="F26" s="15"/>
    </row>
    <row r="27" spans="1:6" x14ac:dyDescent="0.25">
      <c r="A27" s="5" t="s">
        <v>26</v>
      </c>
      <c r="B27" s="41">
        <v>68</v>
      </c>
      <c r="C27" s="2">
        <v>88</v>
      </c>
      <c r="D27" s="2">
        <v>73</v>
      </c>
      <c r="E27" s="9">
        <f t="shared" ref="E27" si="6">D27/C27</f>
        <v>0.82954545454545459</v>
      </c>
      <c r="F27" s="12">
        <f t="shared" ref="F27" si="7">B27/C27</f>
        <v>0.77272727272727271</v>
      </c>
    </row>
    <row r="28" spans="1:6" x14ac:dyDescent="0.25">
      <c r="A28" s="5" t="s">
        <v>27</v>
      </c>
    </row>
    <row r="29" spans="1:6" x14ac:dyDescent="0.25">
      <c r="A29" s="5" t="s">
        <v>28</v>
      </c>
    </row>
    <row r="30" spans="1:6" x14ac:dyDescent="0.25">
      <c r="A30" s="5" t="s">
        <v>29</v>
      </c>
    </row>
    <row r="31" spans="1:6" x14ac:dyDescent="0.25">
      <c r="A31" s="5" t="s">
        <v>30</v>
      </c>
    </row>
    <row r="32" spans="1:6" x14ac:dyDescent="0.25">
      <c r="A32" s="5" t="s">
        <v>31</v>
      </c>
    </row>
    <row r="33" spans="1:1" x14ac:dyDescent="0.25">
      <c r="A33" s="5" t="s">
        <v>32</v>
      </c>
    </row>
    <row r="34" spans="1:1" x14ac:dyDescent="0.25">
      <c r="A34" s="5" t="s">
        <v>33</v>
      </c>
    </row>
    <row r="35" spans="1:1" x14ac:dyDescent="0.25">
      <c r="A35" s="5" t="s">
        <v>34</v>
      </c>
    </row>
    <row r="36" spans="1:1" x14ac:dyDescent="0.25">
      <c r="A36" s="5" t="s">
        <v>35</v>
      </c>
    </row>
    <row r="37" spans="1:1" x14ac:dyDescent="0.25">
      <c r="A37" s="5" t="s">
        <v>38</v>
      </c>
    </row>
    <row r="38" spans="1:1" x14ac:dyDescent="0.25">
      <c r="A38" s="5" t="s">
        <v>39</v>
      </c>
    </row>
    <row r="39" spans="1:1" x14ac:dyDescent="0.25">
      <c r="A39" s="5" t="s">
        <v>40</v>
      </c>
    </row>
    <row r="40" spans="1:1" x14ac:dyDescent="0.25">
      <c r="A40" s="5" t="s">
        <v>41</v>
      </c>
    </row>
    <row r="41" spans="1:1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14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5" t="s">
        <v>52</v>
      </c>
      <c r="B2" s="4"/>
      <c r="C2" s="2"/>
      <c r="D2" s="2"/>
      <c r="E2" s="2"/>
      <c r="F2" s="4"/>
    </row>
    <row r="3" spans="1:6" x14ac:dyDescent="0.25">
      <c r="A3" s="26" t="s">
        <v>53</v>
      </c>
      <c r="B3" s="4"/>
      <c r="C3" s="2"/>
      <c r="D3" s="2"/>
      <c r="E3" s="2"/>
      <c r="F3" s="4"/>
    </row>
    <row r="4" spans="1:6" x14ac:dyDescent="0.25">
      <c r="A4" s="23"/>
      <c r="B4" s="4"/>
      <c r="C4" s="2"/>
      <c r="D4" s="2"/>
      <c r="E4" s="2"/>
      <c r="F4" s="4"/>
    </row>
    <row r="5" spans="1:6" x14ac:dyDescent="0.25">
      <c r="A5" s="23"/>
      <c r="B5" s="6"/>
      <c r="C5" s="2"/>
      <c r="D5" s="2"/>
      <c r="E5" s="2"/>
      <c r="F5" s="4"/>
    </row>
    <row r="6" spans="1:6" x14ac:dyDescent="0.25">
      <c r="A6" s="23"/>
      <c r="B6" s="6"/>
      <c r="C6" s="2"/>
      <c r="D6" s="2"/>
      <c r="E6" s="2"/>
      <c r="F6" s="4"/>
    </row>
    <row r="7" spans="1:6" x14ac:dyDescent="0.25">
      <c r="A7" s="5" t="s">
        <v>6</v>
      </c>
      <c r="B7" s="44">
        <v>45.5</v>
      </c>
      <c r="C7" s="2">
        <v>59</v>
      </c>
      <c r="D7" s="2">
        <v>49.5</v>
      </c>
      <c r="E7" s="9">
        <f t="shared" ref="E7:E14" si="0">D7/C7</f>
        <v>0.83898305084745761</v>
      </c>
      <c r="F7" s="46">
        <f t="shared" ref="F7:F14" si="1">B7/C7</f>
        <v>0.77118644067796616</v>
      </c>
    </row>
    <row r="8" spans="1:6" x14ac:dyDescent="0.25">
      <c r="A8" s="5" t="s">
        <v>7</v>
      </c>
      <c r="B8" s="44">
        <v>47.5</v>
      </c>
      <c r="C8" s="2">
        <v>61.5</v>
      </c>
      <c r="D8" s="2">
        <v>54.5</v>
      </c>
      <c r="E8" s="9">
        <f t="shared" si="0"/>
        <v>0.88617886178861793</v>
      </c>
      <c r="F8" s="46">
        <f t="shared" si="1"/>
        <v>0.77235772357723576</v>
      </c>
    </row>
    <row r="9" spans="1:6" x14ac:dyDescent="0.25">
      <c r="A9" s="5" t="s">
        <v>8</v>
      </c>
      <c r="B9" s="44">
        <v>50.5</v>
      </c>
      <c r="C9" s="2">
        <v>61</v>
      </c>
      <c r="D9" s="2">
        <v>54</v>
      </c>
      <c r="E9" s="9">
        <f t="shared" si="0"/>
        <v>0.88524590163934425</v>
      </c>
      <c r="F9" s="46">
        <f t="shared" si="1"/>
        <v>0.82786885245901642</v>
      </c>
    </row>
    <row r="10" spans="1:6" x14ac:dyDescent="0.25">
      <c r="A10" s="5" t="s">
        <v>9</v>
      </c>
      <c r="B10" s="44">
        <v>52</v>
      </c>
      <c r="C10" s="2">
        <v>58.5</v>
      </c>
      <c r="D10" s="2">
        <v>52.5</v>
      </c>
      <c r="E10" s="9">
        <f t="shared" si="0"/>
        <v>0.89743589743589747</v>
      </c>
      <c r="F10" s="46">
        <f t="shared" si="1"/>
        <v>0.88888888888888884</v>
      </c>
    </row>
    <row r="11" spans="1:6" x14ac:dyDescent="0.25">
      <c r="A11" s="5" t="s">
        <v>10</v>
      </c>
      <c r="B11" s="44">
        <v>52.8</v>
      </c>
      <c r="C11" s="2">
        <v>59</v>
      </c>
      <c r="D11" s="2">
        <v>51.5</v>
      </c>
      <c r="E11" s="9">
        <f t="shared" si="0"/>
        <v>0.8728813559322034</v>
      </c>
      <c r="F11" s="46">
        <f t="shared" si="1"/>
        <v>0.89491525423728813</v>
      </c>
    </row>
    <row r="12" spans="1:6" x14ac:dyDescent="0.25">
      <c r="A12" s="5" t="s">
        <v>11</v>
      </c>
      <c r="B12" s="44">
        <v>52.5</v>
      </c>
      <c r="C12" s="2">
        <v>58.5</v>
      </c>
      <c r="D12" s="2">
        <v>50.5</v>
      </c>
      <c r="E12" s="9">
        <f t="shared" si="0"/>
        <v>0.86324786324786329</v>
      </c>
      <c r="F12" s="46">
        <f t="shared" si="1"/>
        <v>0.89743589743589747</v>
      </c>
    </row>
    <row r="13" spans="1:6" x14ac:dyDescent="0.25">
      <c r="A13" s="5" t="s">
        <v>12</v>
      </c>
      <c r="B13" s="44">
        <v>54</v>
      </c>
      <c r="C13" s="2">
        <v>66</v>
      </c>
      <c r="D13" s="2">
        <v>52.8</v>
      </c>
      <c r="E13" s="9">
        <f t="shared" si="0"/>
        <v>0.79999999999999993</v>
      </c>
      <c r="F13" s="46">
        <f t="shared" si="1"/>
        <v>0.81818181818181823</v>
      </c>
    </row>
    <row r="14" spans="1:6" x14ac:dyDescent="0.25">
      <c r="A14" s="5" t="s">
        <v>13</v>
      </c>
      <c r="B14" s="44">
        <v>55.5</v>
      </c>
      <c r="C14" s="2">
        <v>70</v>
      </c>
      <c r="D14" s="2">
        <v>54.5</v>
      </c>
      <c r="E14" s="9">
        <f t="shared" si="0"/>
        <v>0.77857142857142858</v>
      </c>
      <c r="F14" s="46">
        <f t="shared" si="1"/>
        <v>0.79285714285714282</v>
      </c>
    </row>
    <row r="15" spans="1:6" x14ac:dyDescent="0.25">
      <c r="A15" s="5" t="s">
        <v>14</v>
      </c>
      <c r="B15" s="6"/>
      <c r="C15" s="2"/>
      <c r="D15" s="2"/>
      <c r="E15" s="2"/>
      <c r="F15" s="21"/>
    </row>
    <row r="16" spans="1:6" x14ac:dyDescent="0.25">
      <c r="A16" s="5" t="s">
        <v>15</v>
      </c>
      <c r="B16" s="6"/>
      <c r="C16" s="2"/>
      <c r="D16" s="2"/>
      <c r="E16" s="2"/>
      <c r="F16" s="21"/>
    </row>
    <row r="17" spans="1:6" x14ac:dyDescent="0.25">
      <c r="A17" s="5" t="s">
        <v>16</v>
      </c>
      <c r="B17" s="6"/>
      <c r="C17" s="2"/>
      <c r="D17" s="2"/>
      <c r="E17" s="2"/>
      <c r="F17" s="21"/>
    </row>
    <row r="18" spans="1:6" x14ac:dyDescent="0.25">
      <c r="A18" s="5" t="s">
        <v>17</v>
      </c>
      <c r="B18" s="6"/>
      <c r="C18" s="2"/>
      <c r="D18" s="2"/>
      <c r="E18" s="2"/>
      <c r="F18" s="21"/>
    </row>
    <row r="19" spans="1:6" x14ac:dyDescent="0.25">
      <c r="A19" s="5" t="s">
        <v>18</v>
      </c>
      <c r="B19" s="6"/>
      <c r="C19" s="2"/>
      <c r="D19" s="2"/>
      <c r="E19" s="2"/>
      <c r="F19" s="21"/>
    </row>
    <row r="20" spans="1:6" x14ac:dyDescent="0.25">
      <c r="A20" s="5" t="s">
        <v>19</v>
      </c>
      <c r="B20" s="6"/>
      <c r="C20" s="2"/>
      <c r="D20" s="2"/>
      <c r="E20" s="2"/>
      <c r="F20" s="21"/>
    </row>
    <row r="21" spans="1:6" x14ac:dyDescent="0.25">
      <c r="A21" s="40" t="s">
        <v>20</v>
      </c>
      <c r="B21" s="45"/>
      <c r="C21" s="8"/>
      <c r="D21" s="8"/>
      <c r="E21" s="8"/>
      <c r="F21" s="22"/>
    </row>
    <row r="22" spans="1:6" x14ac:dyDescent="0.25">
      <c r="A22" s="7" t="s">
        <v>21</v>
      </c>
      <c r="B22" s="45"/>
      <c r="C22" s="8"/>
      <c r="D22" s="8"/>
      <c r="E22" s="8"/>
      <c r="F22" s="22"/>
    </row>
    <row r="23" spans="1:6" x14ac:dyDescent="0.25">
      <c r="A23" s="5" t="s">
        <v>22</v>
      </c>
      <c r="B23" s="44"/>
      <c r="C23" s="2"/>
      <c r="D23" s="2"/>
      <c r="E23" s="9"/>
      <c r="F23" s="12"/>
    </row>
    <row r="24" spans="1:6" x14ac:dyDescent="0.25">
      <c r="A24" s="5" t="s">
        <v>23</v>
      </c>
      <c r="B24" s="44"/>
      <c r="C24" s="2"/>
      <c r="D24" s="2"/>
      <c r="E24" s="9"/>
      <c r="F24" s="12"/>
    </row>
    <row r="25" spans="1:6" x14ac:dyDescent="0.25">
      <c r="A25" s="5" t="s">
        <v>24</v>
      </c>
      <c r="B25" s="44"/>
      <c r="C25" s="2"/>
      <c r="D25" s="2"/>
      <c r="E25" s="9"/>
      <c r="F25" s="12"/>
    </row>
    <row r="26" spans="1:6" x14ac:dyDescent="0.25">
      <c r="A26" s="5" t="s">
        <v>25</v>
      </c>
      <c r="B26" s="44"/>
      <c r="C26" s="2"/>
      <c r="D26" s="2"/>
      <c r="E26" s="9"/>
      <c r="F26" s="12"/>
    </row>
    <row r="27" spans="1:6" x14ac:dyDescent="0.25">
      <c r="A27" s="5" t="s">
        <v>26</v>
      </c>
      <c r="B27" s="44"/>
      <c r="C27" s="2"/>
      <c r="D27" s="2"/>
      <c r="E27" s="9"/>
      <c r="F27" s="12"/>
    </row>
    <row r="28" spans="1:6" x14ac:dyDescent="0.25">
      <c r="A28" s="5" t="s">
        <v>27</v>
      </c>
      <c r="B28" s="44"/>
      <c r="C28" s="2"/>
      <c r="D28" s="2"/>
      <c r="E28" s="9"/>
      <c r="F28" s="13"/>
    </row>
    <row r="29" spans="1:6" x14ac:dyDescent="0.25">
      <c r="A29" s="5" t="s">
        <v>28</v>
      </c>
      <c r="B29" s="44"/>
      <c r="C29" s="2"/>
      <c r="D29" s="2"/>
      <c r="E29" s="9"/>
      <c r="F29" s="13"/>
    </row>
    <row r="30" spans="1:6" x14ac:dyDescent="0.25">
      <c r="A30" s="5" t="s">
        <v>29</v>
      </c>
      <c r="B30" s="44"/>
      <c r="C30" s="2"/>
      <c r="D30" s="2"/>
      <c r="E30" s="9"/>
      <c r="F30" s="13"/>
    </row>
    <row r="31" spans="1:6" x14ac:dyDescent="0.25">
      <c r="A31" s="5" t="s">
        <v>30</v>
      </c>
      <c r="B31" s="44"/>
      <c r="C31" s="2"/>
      <c r="D31" s="2"/>
      <c r="E31" s="9"/>
      <c r="F31" s="15"/>
    </row>
    <row r="32" spans="1:6" x14ac:dyDescent="0.25">
      <c r="A32" s="5" t="s">
        <v>31</v>
      </c>
      <c r="B32" s="44"/>
      <c r="C32" s="2"/>
      <c r="D32" s="2"/>
      <c r="E32" s="9"/>
      <c r="F32" s="13"/>
    </row>
    <row r="33" spans="1:1" x14ac:dyDescent="0.25">
      <c r="A33" s="5" t="s">
        <v>32</v>
      </c>
    </row>
    <row r="34" spans="1:1" x14ac:dyDescent="0.25">
      <c r="A34" s="5" t="s">
        <v>33</v>
      </c>
    </row>
    <row r="35" spans="1:1" x14ac:dyDescent="0.25">
      <c r="A35" s="5" t="s">
        <v>34</v>
      </c>
    </row>
    <row r="36" spans="1:1" x14ac:dyDescent="0.25">
      <c r="A36" s="5" t="s">
        <v>35</v>
      </c>
    </row>
    <row r="37" spans="1:1" x14ac:dyDescent="0.25">
      <c r="A37" s="5" t="s">
        <v>38</v>
      </c>
    </row>
    <row r="38" spans="1:1" x14ac:dyDescent="0.25">
      <c r="A38" s="5" t="s">
        <v>39</v>
      </c>
    </row>
    <row r="39" spans="1:1" x14ac:dyDescent="0.25">
      <c r="A39" s="5" t="s">
        <v>40</v>
      </c>
    </row>
    <row r="40" spans="1:1" x14ac:dyDescent="0.25">
      <c r="A40" s="5" t="s">
        <v>41</v>
      </c>
    </row>
    <row r="41" spans="1:1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32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52</v>
      </c>
      <c r="B2" s="4"/>
      <c r="C2" s="2"/>
      <c r="D2" s="2"/>
      <c r="E2" s="2"/>
      <c r="F2" s="10"/>
    </row>
    <row r="3" spans="1:6" x14ac:dyDescent="0.25">
      <c r="A3" s="26" t="s">
        <v>54</v>
      </c>
      <c r="B3" s="4"/>
      <c r="C3" s="2"/>
      <c r="D3" s="2"/>
      <c r="E3" s="2"/>
      <c r="F3" s="10"/>
    </row>
    <row r="4" spans="1:6" x14ac:dyDescent="0.25">
      <c r="A4" s="23"/>
      <c r="B4" s="4"/>
      <c r="C4" s="2"/>
      <c r="D4" s="2"/>
      <c r="E4" s="2"/>
      <c r="F4" s="10"/>
    </row>
    <row r="5" spans="1:6" x14ac:dyDescent="0.25">
      <c r="A5" s="23"/>
      <c r="B5" s="6"/>
      <c r="C5" s="2"/>
      <c r="D5" s="2"/>
      <c r="E5" s="2"/>
      <c r="F5" s="10"/>
    </row>
    <row r="6" spans="1:6" x14ac:dyDescent="0.25">
      <c r="A6" s="23"/>
      <c r="B6" s="6"/>
      <c r="C6" s="2"/>
      <c r="D6" s="2"/>
      <c r="E6" s="2"/>
      <c r="F6" s="10"/>
    </row>
    <row r="7" spans="1:6" x14ac:dyDescent="0.25">
      <c r="A7" s="5" t="s">
        <v>6</v>
      </c>
      <c r="B7" s="44"/>
      <c r="C7" s="2"/>
      <c r="D7" s="2"/>
      <c r="E7" s="9"/>
      <c r="F7" s="21"/>
    </row>
    <row r="8" spans="1:6" x14ac:dyDescent="0.25">
      <c r="A8" s="5" t="s">
        <v>7</v>
      </c>
      <c r="B8" s="44"/>
      <c r="C8" s="2"/>
      <c r="D8" s="2"/>
      <c r="E8" s="9"/>
      <c r="F8" s="21"/>
    </row>
    <row r="9" spans="1:6" x14ac:dyDescent="0.25">
      <c r="A9" s="5" t="s">
        <v>8</v>
      </c>
      <c r="B9" s="44"/>
      <c r="C9" s="2"/>
      <c r="D9" s="2"/>
      <c r="E9" s="9"/>
      <c r="F9" s="21"/>
    </row>
    <row r="10" spans="1:6" x14ac:dyDescent="0.25">
      <c r="A10" s="5" t="s">
        <v>9</v>
      </c>
      <c r="B10" s="44"/>
      <c r="C10" s="2"/>
      <c r="D10" s="2"/>
      <c r="E10" s="9"/>
      <c r="F10" s="21"/>
    </row>
    <row r="11" spans="1:6" x14ac:dyDescent="0.25">
      <c r="A11" s="5" t="s">
        <v>10</v>
      </c>
      <c r="B11" s="44"/>
      <c r="C11" s="2"/>
      <c r="D11" s="2"/>
      <c r="E11" s="9"/>
      <c r="F11" s="21"/>
    </row>
    <row r="12" spans="1:6" x14ac:dyDescent="0.25">
      <c r="A12" s="5" t="s">
        <v>11</v>
      </c>
      <c r="B12" s="44"/>
      <c r="C12" s="2"/>
      <c r="D12" s="2"/>
      <c r="E12" s="9"/>
      <c r="F12" s="21"/>
    </row>
    <row r="13" spans="1:6" x14ac:dyDescent="0.25">
      <c r="A13" s="5" t="s">
        <v>12</v>
      </c>
      <c r="B13" s="44"/>
      <c r="C13" s="2"/>
      <c r="D13" s="2"/>
      <c r="E13" s="9"/>
      <c r="F13" s="21"/>
    </row>
    <row r="14" spans="1:6" x14ac:dyDescent="0.25">
      <c r="A14" s="5" t="s">
        <v>13</v>
      </c>
      <c r="B14" s="44"/>
      <c r="C14" s="2"/>
      <c r="D14" s="2"/>
      <c r="E14" s="9"/>
      <c r="F14" s="21"/>
    </row>
    <row r="15" spans="1:6" x14ac:dyDescent="0.25">
      <c r="A15" s="5" t="s">
        <v>14</v>
      </c>
      <c r="B15" s="6"/>
      <c r="C15" s="2"/>
      <c r="D15" s="2"/>
      <c r="E15" s="2"/>
      <c r="F15" s="21"/>
    </row>
    <row r="16" spans="1:6" x14ac:dyDescent="0.25">
      <c r="A16" s="5" t="s">
        <v>15</v>
      </c>
      <c r="B16" s="6"/>
      <c r="C16" s="2"/>
      <c r="D16" s="2"/>
      <c r="E16" s="2"/>
      <c r="F16" s="21"/>
    </row>
    <row r="17" spans="1:6" x14ac:dyDescent="0.25">
      <c r="A17" s="5" t="s">
        <v>16</v>
      </c>
      <c r="B17" s="6"/>
      <c r="C17" s="2"/>
      <c r="D17" s="2"/>
      <c r="E17" s="2"/>
      <c r="F17" s="21"/>
    </row>
    <row r="18" spans="1:6" x14ac:dyDescent="0.25">
      <c r="A18" s="5" t="s">
        <v>17</v>
      </c>
      <c r="B18" s="6"/>
      <c r="C18" s="2"/>
      <c r="D18" s="2"/>
      <c r="E18" s="2"/>
      <c r="F18" s="21"/>
    </row>
    <row r="19" spans="1:6" x14ac:dyDescent="0.25">
      <c r="A19" s="5" t="s">
        <v>18</v>
      </c>
      <c r="B19" s="6"/>
      <c r="C19" s="2"/>
      <c r="D19" s="2"/>
      <c r="E19" s="2"/>
      <c r="F19" s="21"/>
    </row>
    <row r="20" spans="1:6" x14ac:dyDescent="0.25">
      <c r="A20" s="5" t="s">
        <v>19</v>
      </c>
      <c r="B20" s="6"/>
      <c r="C20" s="2"/>
      <c r="D20" s="2"/>
      <c r="E20" s="2"/>
      <c r="F20" s="21"/>
    </row>
    <row r="21" spans="1:6" x14ac:dyDescent="0.25">
      <c r="A21" s="40" t="s">
        <v>20</v>
      </c>
      <c r="B21" s="45"/>
      <c r="C21" s="8"/>
      <c r="D21" s="8"/>
      <c r="E21" s="8"/>
      <c r="F21" s="22"/>
    </row>
    <row r="22" spans="1:6" x14ac:dyDescent="0.25">
      <c r="A22" s="7" t="s">
        <v>21</v>
      </c>
      <c r="B22" s="45">
        <v>66.5</v>
      </c>
      <c r="C22" s="8"/>
      <c r="D22" s="8">
        <v>61.5</v>
      </c>
      <c r="E22" s="8"/>
      <c r="F22" s="22"/>
    </row>
    <row r="23" spans="1:6" x14ac:dyDescent="0.25">
      <c r="A23" s="5" t="s">
        <v>22</v>
      </c>
      <c r="B23" s="44">
        <v>66</v>
      </c>
      <c r="C23" s="2">
        <v>73</v>
      </c>
      <c r="D23" s="2">
        <v>64</v>
      </c>
      <c r="E23" s="9">
        <f>D23/C23</f>
        <v>0.87671232876712324</v>
      </c>
      <c r="F23" s="12">
        <f t="shared" ref="F23:F30" si="0">B23/C23</f>
        <v>0.90410958904109584</v>
      </c>
    </row>
    <row r="24" spans="1:6" x14ac:dyDescent="0.25">
      <c r="A24" s="5" t="s">
        <v>23</v>
      </c>
      <c r="B24" s="44">
        <v>70</v>
      </c>
      <c r="C24" s="2">
        <v>73</v>
      </c>
      <c r="D24" s="2">
        <v>64</v>
      </c>
      <c r="E24" s="9">
        <f>D24/C24</f>
        <v>0.87671232876712324</v>
      </c>
      <c r="F24" s="12">
        <f t="shared" si="0"/>
        <v>0.95890410958904104</v>
      </c>
    </row>
    <row r="25" spans="1:6" x14ac:dyDescent="0.25">
      <c r="A25" s="5" t="s">
        <v>24</v>
      </c>
      <c r="B25" s="44">
        <v>70.5</v>
      </c>
      <c r="C25" s="2">
        <v>78</v>
      </c>
      <c r="D25" s="2"/>
      <c r="E25" s="9"/>
      <c r="F25" s="12">
        <f t="shared" si="0"/>
        <v>0.90384615384615385</v>
      </c>
    </row>
    <row r="26" spans="1:6" x14ac:dyDescent="0.25">
      <c r="A26" s="5" t="s">
        <v>25</v>
      </c>
      <c r="B26" s="44">
        <v>71.2</v>
      </c>
      <c r="C26" s="2">
        <v>79.5</v>
      </c>
      <c r="D26" s="2">
        <v>70</v>
      </c>
      <c r="E26" s="9">
        <f>D26/C26</f>
        <v>0.88050314465408808</v>
      </c>
      <c r="F26" s="12">
        <f t="shared" si="0"/>
        <v>0.89559748427672958</v>
      </c>
    </row>
    <row r="27" spans="1:6" x14ac:dyDescent="0.25">
      <c r="A27" s="5" t="s">
        <v>26</v>
      </c>
      <c r="B27" s="44">
        <v>73</v>
      </c>
      <c r="C27" s="2">
        <v>82.7</v>
      </c>
      <c r="D27" s="2">
        <v>70</v>
      </c>
      <c r="E27" s="9">
        <f>D27/C27</f>
        <v>0.84643288996372423</v>
      </c>
      <c r="F27" s="12">
        <f t="shared" si="0"/>
        <v>0.88270858524788387</v>
      </c>
    </row>
    <row r="28" spans="1:6" x14ac:dyDescent="0.25">
      <c r="A28" s="5" t="s">
        <v>27</v>
      </c>
      <c r="B28" s="44">
        <v>74.8</v>
      </c>
      <c r="C28" s="2">
        <v>79.8</v>
      </c>
      <c r="D28" s="2">
        <v>72.2</v>
      </c>
      <c r="E28" s="9">
        <f>D28/C28</f>
        <v>0.90476190476190488</v>
      </c>
      <c r="F28" s="13">
        <f t="shared" si="0"/>
        <v>0.93734335839598992</v>
      </c>
    </row>
    <row r="29" spans="1:6" x14ac:dyDescent="0.25">
      <c r="A29" s="5" t="s">
        <v>28</v>
      </c>
      <c r="B29" s="44">
        <v>76</v>
      </c>
      <c r="C29" s="2">
        <v>79.5</v>
      </c>
      <c r="D29" s="2">
        <v>74.599999999999994</v>
      </c>
      <c r="E29" s="9">
        <f>D29/C29</f>
        <v>0.93836477987421374</v>
      </c>
      <c r="F29" s="13">
        <f t="shared" si="0"/>
        <v>0.95597484276729561</v>
      </c>
    </row>
    <row r="30" spans="1:6" x14ac:dyDescent="0.25">
      <c r="A30" s="5" t="s">
        <v>29</v>
      </c>
      <c r="B30" s="44">
        <v>75.599999999999994</v>
      </c>
      <c r="C30" s="2">
        <v>80</v>
      </c>
      <c r="D30" s="2">
        <v>76</v>
      </c>
      <c r="E30" s="9">
        <f>D30/C30</f>
        <v>0.95</v>
      </c>
      <c r="F30" s="13">
        <f t="shared" si="0"/>
        <v>0.94499999999999995</v>
      </c>
    </row>
    <row r="31" spans="1:6" x14ac:dyDescent="0.25">
      <c r="A31" s="5" t="s">
        <v>30</v>
      </c>
      <c r="B31" s="44">
        <v>76</v>
      </c>
      <c r="C31" s="2"/>
      <c r="D31" s="2">
        <v>71.5</v>
      </c>
      <c r="E31" s="9"/>
      <c r="F31" s="15"/>
    </row>
    <row r="32" spans="1:6" x14ac:dyDescent="0.25">
      <c r="A32" s="5" t="s">
        <v>31</v>
      </c>
      <c r="B32" s="44">
        <v>73.5</v>
      </c>
      <c r="C32" s="2">
        <v>77.5</v>
      </c>
      <c r="D32" s="2">
        <v>73</v>
      </c>
      <c r="E32" s="9">
        <f>D32/C32</f>
        <v>0.9419354838709677</v>
      </c>
      <c r="F32" s="13">
        <f>B32/C32</f>
        <v>0.94838709677419353</v>
      </c>
    </row>
    <row r="33" spans="1:1" x14ac:dyDescent="0.25">
      <c r="A33" s="5" t="s">
        <v>32</v>
      </c>
    </row>
    <row r="34" spans="1:1" x14ac:dyDescent="0.25">
      <c r="A34" s="5" t="s">
        <v>33</v>
      </c>
    </row>
    <row r="35" spans="1:1" x14ac:dyDescent="0.25">
      <c r="A35" s="5" t="s">
        <v>34</v>
      </c>
    </row>
    <row r="36" spans="1:1" x14ac:dyDescent="0.25">
      <c r="A36" s="5" t="s">
        <v>35</v>
      </c>
    </row>
    <row r="37" spans="1:1" x14ac:dyDescent="0.25">
      <c r="A37" s="5" t="s">
        <v>38</v>
      </c>
    </row>
    <row r="38" spans="1:1" x14ac:dyDescent="0.25">
      <c r="A38" s="5" t="s">
        <v>39</v>
      </c>
    </row>
    <row r="39" spans="1:1" x14ac:dyDescent="0.25">
      <c r="A39" s="5" t="s">
        <v>40</v>
      </c>
    </row>
    <row r="40" spans="1:1" x14ac:dyDescent="0.25">
      <c r="A40" s="5" t="s">
        <v>41</v>
      </c>
    </row>
    <row r="41" spans="1:1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33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52</v>
      </c>
      <c r="B2" s="4"/>
      <c r="C2" s="2"/>
      <c r="D2" s="2"/>
      <c r="E2" s="2"/>
      <c r="F2" s="10"/>
    </row>
    <row r="3" spans="1:6" x14ac:dyDescent="0.25">
      <c r="A3" s="26" t="s">
        <v>55</v>
      </c>
      <c r="B3" s="4"/>
      <c r="C3" s="2"/>
      <c r="D3" s="2"/>
      <c r="E3" s="2"/>
      <c r="F3" s="10"/>
    </row>
    <row r="4" spans="1:6" x14ac:dyDescent="0.25">
      <c r="A4" s="23"/>
      <c r="B4" s="4"/>
      <c r="C4" s="2"/>
      <c r="D4" s="2"/>
      <c r="E4" s="2"/>
      <c r="F4" s="10"/>
    </row>
    <row r="5" spans="1:6" x14ac:dyDescent="0.25">
      <c r="A5" s="23"/>
      <c r="B5" s="6"/>
      <c r="C5" s="2"/>
      <c r="D5" s="2"/>
      <c r="E5" s="2"/>
      <c r="F5" s="10"/>
    </row>
    <row r="6" spans="1:6" x14ac:dyDescent="0.25">
      <c r="A6" s="23"/>
      <c r="B6" s="6"/>
      <c r="C6" s="2"/>
      <c r="D6" s="2"/>
      <c r="E6" s="2"/>
      <c r="F6" s="10"/>
    </row>
    <row r="7" spans="1:6" x14ac:dyDescent="0.25">
      <c r="A7" s="5" t="s">
        <v>6</v>
      </c>
      <c r="B7" s="44"/>
      <c r="C7" s="2"/>
      <c r="D7" s="2"/>
      <c r="E7" s="9"/>
      <c r="F7" s="21"/>
    </row>
    <row r="8" spans="1:6" x14ac:dyDescent="0.25">
      <c r="A8" s="5" t="s">
        <v>7</v>
      </c>
      <c r="B8" s="44">
        <v>43</v>
      </c>
      <c r="C8" s="2"/>
      <c r="D8" s="2"/>
      <c r="E8" s="9"/>
      <c r="F8" s="21"/>
    </row>
    <row r="9" spans="1:6" x14ac:dyDescent="0.25">
      <c r="A9" s="5" t="s">
        <v>8</v>
      </c>
      <c r="B9" s="44">
        <v>51.5</v>
      </c>
      <c r="C9" s="2"/>
      <c r="D9" s="2">
        <v>50.8</v>
      </c>
      <c r="E9" s="9"/>
      <c r="F9" s="21"/>
    </row>
    <row r="10" spans="1:6" x14ac:dyDescent="0.25">
      <c r="A10" s="5" t="s">
        <v>9</v>
      </c>
      <c r="B10" s="44">
        <v>52</v>
      </c>
      <c r="C10" s="2"/>
      <c r="D10" s="2"/>
      <c r="E10" s="9"/>
      <c r="F10" s="21"/>
    </row>
    <row r="11" spans="1:6" x14ac:dyDescent="0.25">
      <c r="A11" s="5" t="s">
        <v>10</v>
      </c>
      <c r="B11" s="44">
        <v>55.8</v>
      </c>
      <c r="C11" s="2">
        <v>68.5</v>
      </c>
      <c r="D11" s="2">
        <v>50.3</v>
      </c>
      <c r="E11" s="9">
        <f t="shared" ref="E11:E21" si="0">D11/C11</f>
        <v>0.73430656934306571</v>
      </c>
      <c r="F11" s="12">
        <f t="shared" ref="F11:F21" si="1">B11/C11</f>
        <v>0.81459854014598532</v>
      </c>
    </row>
    <row r="12" spans="1:6" x14ac:dyDescent="0.25">
      <c r="A12" s="5" t="s">
        <v>11</v>
      </c>
      <c r="B12" s="44">
        <v>56.5</v>
      </c>
      <c r="C12" s="2">
        <v>81</v>
      </c>
      <c r="D12" s="2">
        <v>51</v>
      </c>
      <c r="E12" s="9">
        <f t="shared" si="0"/>
        <v>0.62962962962962965</v>
      </c>
      <c r="F12" s="15">
        <f t="shared" si="1"/>
        <v>0.69753086419753085</v>
      </c>
    </row>
    <row r="13" spans="1:6" x14ac:dyDescent="0.25">
      <c r="A13" s="5" t="s">
        <v>12</v>
      </c>
      <c r="B13" s="44">
        <v>58</v>
      </c>
      <c r="C13" s="2">
        <v>78</v>
      </c>
      <c r="D13" s="2">
        <v>52.5</v>
      </c>
      <c r="E13" s="9">
        <f t="shared" si="0"/>
        <v>0.67307692307692313</v>
      </c>
      <c r="F13" s="12">
        <f t="shared" si="1"/>
        <v>0.74358974358974361</v>
      </c>
    </row>
    <row r="14" spans="1:6" x14ac:dyDescent="0.25">
      <c r="A14" s="5" t="s">
        <v>13</v>
      </c>
      <c r="B14" s="44">
        <v>59.5</v>
      </c>
      <c r="C14" s="2">
        <v>73.5</v>
      </c>
      <c r="D14" s="2">
        <v>57.8</v>
      </c>
      <c r="E14" s="9">
        <f t="shared" si="0"/>
        <v>0.78639455782312917</v>
      </c>
      <c r="F14" s="12">
        <f t="shared" si="1"/>
        <v>0.80952380952380953</v>
      </c>
    </row>
    <row r="15" spans="1:6" x14ac:dyDescent="0.25">
      <c r="A15" s="5" t="s">
        <v>14</v>
      </c>
      <c r="B15" s="47">
        <v>63</v>
      </c>
      <c r="C15" s="2">
        <v>78</v>
      </c>
      <c r="D15" s="2">
        <v>58.5</v>
      </c>
      <c r="E15" s="9">
        <f t="shared" si="0"/>
        <v>0.75</v>
      </c>
      <c r="F15" s="12">
        <f t="shared" si="1"/>
        <v>0.80769230769230771</v>
      </c>
    </row>
    <row r="16" spans="1:6" x14ac:dyDescent="0.25">
      <c r="A16" s="5" t="s">
        <v>15</v>
      </c>
      <c r="B16" s="47"/>
      <c r="C16" s="2">
        <v>81.2</v>
      </c>
      <c r="D16" s="2">
        <v>59.6</v>
      </c>
      <c r="E16" s="9">
        <f t="shared" si="0"/>
        <v>0.73399014778325122</v>
      </c>
      <c r="F16" s="12">
        <f t="shared" si="1"/>
        <v>0</v>
      </c>
    </row>
    <row r="17" spans="1:6" x14ac:dyDescent="0.25">
      <c r="A17" s="5" t="s">
        <v>16</v>
      </c>
      <c r="B17" s="47">
        <v>68.599999999999994</v>
      </c>
      <c r="C17" s="2">
        <v>78.5</v>
      </c>
      <c r="D17" s="2">
        <v>66</v>
      </c>
      <c r="E17" s="9">
        <f t="shared" si="0"/>
        <v>0.84076433121019112</v>
      </c>
      <c r="F17" s="12">
        <f t="shared" si="1"/>
        <v>0.87388535031847125</v>
      </c>
    </row>
    <row r="18" spans="1:6" x14ac:dyDescent="0.25">
      <c r="A18" s="5" t="s">
        <v>17</v>
      </c>
      <c r="B18" s="47">
        <v>66.5</v>
      </c>
      <c r="C18" s="2">
        <v>78.5</v>
      </c>
      <c r="D18" s="2">
        <v>66.8</v>
      </c>
      <c r="E18" s="9">
        <f t="shared" si="0"/>
        <v>0.85095541401273878</v>
      </c>
      <c r="F18" s="12">
        <f t="shared" si="1"/>
        <v>0.84713375796178347</v>
      </c>
    </row>
    <row r="19" spans="1:6" x14ac:dyDescent="0.25">
      <c r="A19" s="5" t="s">
        <v>18</v>
      </c>
      <c r="B19" s="47">
        <v>68.5</v>
      </c>
      <c r="C19" s="2">
        <v>77.7</v>
      </c>
      <c r="D19" s="2">
        <v>66.8</v>
      </c>
      <c r="E19" s="9">
        <f t="shared" si="0"/>
        <v>0.85971685971685963</v>
      </c>
      <c r="F19" s="12">
        <f t="shared" si="1"/>
        <v>0.88159588159588154</v>
      </c>
    </row>
    <row r="20" spans="1:6" x14ac:dyDescent="0.25">
      <c r="A20" s="5" t="s">
        <v>19</v>
      </c>
      <c r="B20" s="47">
        <v>68.3</v>
      </c>
      <c r="C20" s="2">
        <v>79</v>
      </c>
      <c r="D20" s="2">
        <v>65</v>
      </c>
      <c r="E20" s="9">
        <f t="shared" si="0"/>
        <v>0.82278481012658233</v>
      </c>
      <c r="F20" s="12">
        <f t="shared" si="1"/>
        <v>0.8645569620253164</v>
      </c>
    </row>
    <row r="21" spans="1:6" x14ac:dyDescent="0.25">
      <c r="A21" s="40" t="s">
        <v>20</v>
      </c>
      <c r="B21" s="45">
        <v>69.8</v>
      </c>
      <c r="C21" s="8">
        <v>79.8</v>
      </c>
      <c r="D21" s="8">
        <v>66.2</v>
      </c>
      <c r="E21" s="16">
        <f t="shared" si="0"/>
        <v>0.82957393483709285</v>
      </c>
      <c r="F21" s="37">
        <f t="shared" si="1"/>
        <v>0.87468671679197996</v>
      </c>
    </row>
    <row r="22" spans="1:6" x14ac:dyDescent="0.25">
      <c r="A22" s="7" t="s">
        <v>21</v>
      </c>
      <c r="B22" s="45"/>
      <c r="C22" s="8"/>
      <c r="D22" s="8"/>
      <c r="E22" s="8"/>
      <c r="F22" s="17"/>
    </row>
    <row r="23" spans="1:6" x14ac:dyDescent="0.25">
      <c r="A23" s="5" t="s">
        <v>22</v>
      </c>
      <c r="B23" s="44"/>
      <c r="C23" s="2"/>
      <c r="D23" s="2"/>
      <c r="E23" s="9"/>
      <c r="F23" s="15"/>
    </row>
    <row r="24" spans="1:6" x14ac:dyDescent="0.25">
      <c r="A24" s="5" t="s">
        <v>23</v>
      </c>
      <c r="B24" s="44"/>
      <c r="C24" s="2"/>
      <c r="D24" s="2"/>
      <c r="E24" s="9"/>
      <c r="F24" s="15"/>
    </row>
    <row r="25" spans="1:6" x14ac:dyDescent="0.25">
      <c r="A25" s="5" t="s">
        <v>24</v>
      </c>
      <c r="B25" s="44"/>
      <c r="C25" s="2"/>
      <c r="D25" s="2"/>
      <c r="E25" s="9"/>
      <c r="F25" s="15"/>
    </row>
    <row r="26" spans="1:6" x14ac:dyDescent="0.25">
      <c r="A26" s="5" t="s">
        <v>25</v>
      </c>
      <c r="B26" s="44"/>
      <c r="C26" s="2"/>
      <c r="D26" s="2"/>
      <c r="E26" s="9"/>
      <c r="F26" s="15"/>
    </row>
    <row r="27" spans="1:6" x14ac:dyDescent="0.25">
      <c r="A27" s="5" t="s">
        <v>26</v>
      </c>
      <c r="B27" s="44">
        <v>75.599999999999994</v>
      </c>
      <c r="C27" s="2"/>
      <c r="D27" s="2">
        <v>72.3</v>
      </c>
      <c r="E27" s="9"/>
      <c r="F27" s="15"/>
    </row>
    <row r="28" spans="1:6" x14ac:dyDescent="0.25">
      <c r="A28" s="5" t="s">
        <v>27</v>
      </c>
      <c r="B28" s="44"/>
      <c r="C28" s="2"/>
      <c r="D28" s="2"/>
      <c r="E28" s="9"/>
      <c r="F28" s="15"/>
    </row>
    <row r="29" spans="1:6" x14ac:dyDescent="0.25">
      <c r="A29" s="5" t="s">
        <v>28</v>
      </c>
      <c r="B29" s="44"/>
      <c r="C29" s="2"/>
      <c r="D29" s="2"/>
      <c r="E29" s="9"/>
      <c r="F29" s="15"/>
    </row>
    <row r="30" spans="1:6" x14ac:dyDescent="0.25">
      <c r="A30" s="5" t="s">
        <v>29</v>
      </c>
      <c r="B30" s="44"/>
      <c r="C30" s="2"/>
      <c r="D30" s="2"/>
      <c r="E30" s="9"/>
      <c r="F30" s="15"/>
    </row>
    <row r="31" spans="1:6" x14ac:dyDescent="0.25">
      <c r="A31" s="5" t="s">
        <v>30</v>
      </c>
      <c r="B31" s="44"/>
      <c r="C31" s="2"/>
      <c r="D31" s="2"/>
      <c r="E31" s="9"/>
      <c r="F31" s="15"/>
    </row>
    <row r="32" spans="1:6" x14ac:dyDescent="0.25">
      <c r="A32" s="5" t="s">
        <v>31</v>
      </c>
      <c r="B32" s="44">
        <v>82</v>
      </c>
      <c r="C32" s="2">
        <v>89.5</v>
      </c>
      <c r="D32" s="2">
        <v>78.599999999999994</v>
      </c>
      <c r="E32" s="9">
        <f>D32/C32</f>
        <v>0.87821229050279326</v>
      </c>
      <c r="F32" s="13">
        <f>B32/C32</f>
        <v>0.91620111731843579</v>
      </c>
    </row>
    <row r="33" spans="1:6" x14ac:dyDescent="0.25">
      <c r="A33" s="5" t="s">
        <v>32</v>
      </c>
      <c r="B33" s="44">
        <v>83</v>
      </c>
      <c r="C33" s="2">
        <v>88</v>
      </c>
      <c r="D33" s="2">
        <v>79.5</v>
      </c>
      <c r="E33" s="9">
        <f>D33/C33</f>
        <v>0.90340909090909094</v>
      </c>
      <c r="F33" s="13">
        <f>B33/C33</f>
        <v>0.94318181818181823</v>
      </c>
    </row>
    <row r="34" spans="1:6" x14ac:dyDescent="0.25">
      <c r="A34" s="5" t="s">
        <v>33</v>
      </c>
    </row>
    <row r="35" spans="1:6" x14ac:dyDescent="0.25">
      <c r="A35" s="5" t="s">
        <v>34</v>
      </c>
    </row>
    <row r="36" spans="1:6" x14ac:dyDescent="0.25">
      <c r="A36" s="5" t="s">
        <v>35</v>
      </c>
    </row>
    <row r="37" spans="1:6" x14ac:dyDescent="0.25">
      <c r="A37" s="5" t="s">
        <v>38</v>
      </c>
    </row>
    <row r="38" spans="1:6" x14ac:dyDescent="0.25">
      <c r="A38" s="5" t="s">
        <v>39</v>
      </c>
    </row>
    <row r="39" spans="1:6" x14ac:dyDescent="0.25">
      <c r="A39" s="5" t="s">
        <v>40</v>
      </c>
    </row>
    <row r="40" spans="1:6" x14ac:dyDescent="0.25">
      <c r="A40" s="5" t="s">
        <v>41</v>
      </c>
    </row>
    <row r="41" spans="1:6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B1" sqref="B1:F36"/>
    </sheetView>
  </sheetViews>
  <sheetFormatPr baseColWidth="10" defaultRowHeight="15" x14ac:dyDescent="0.25"/>
  <sheetData>
    <row r="1" spans="1:6" x14ac:dyDescent="0.25">
      <c r="A1" s="2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</row>
    <row r="2" spans="1:6" x14ac:dyDescent="0.25">
      <c r="A2" s="25" t="s">
        <v>52</v>
      </c>
      <c r="B2" s="2"/>
      <c r="C2" s="2"/>
      <c r="D2" s="2"/>
      <c r="E2" s="2"/>
      <c r="F2" s="4"/>
    </row>
    <row r="3" spans="1:6" x14ac:dyDescent="0.25">
      <c r="A3" s="26" t="s">
        <v>56</v>
      </c>
      <c r="B3" s="2"/>
      <c r="C3" s="2"/>
      <c r="D3" s="2"/>
      <c r="E3" s="2"/>
      <c r="F3" s="4"/>
    </row>
    <row r="4" spans="1:6" x14ac:dyDescent="0.25">
      <c r="A4" s="23"/>
      <c r="B4" s="2"/>
      <c r="C4" s="2"/>
      <c r="D4" s="2"/>
      <c r="E4" s="2"/>
      <c r="F4" s="4"/>
    </row>
    <row r="5" spans="1:6" x14ac:dyDescent="0.25">
      <c r="A5" s="23"/>
      <c r="B5" s="2"/>
      <c r="C5" s="2"/>
      <c r="D5" s="2"/>
      <c r="E5" s="2"/>
      <c r="F5" s="4"/>
    </row>
    <row r="6" spans="1:6" x14ac:dyDescent="0.25">
      <c r="A6" s="23"/>
      <c r="B6" s="2"/>
      <c r="C6" s="2"/>
      <c r="D6" s="2"/>
      <c r="E6" s="2"/>
      <c r="F6" s="4"/>
    </row>
    <row r="7" spans="1:6" x14ac:dyDescent="0.25">
      <c r="A7" s="5" t="s">
        <v>6</v>
      </c>
      <c r="B7" s="2"/>
      <c r="C7" s="2"/>
      <c r="D7" s="2"/>
      <c r="E7" s="2"/>
      <c r="F7" s="6"/>
    </row>
    <row r="8" spans="1:6" x14ac:dyDescent="0.25">
      <c r="A8" s="5" t="s">
        <v>7</v>
      </c>
      <c r="B8" s="2"/>
      <c r="C8" s="2"/>
      <c r="D8" s="2"/>
      <c r="E8" s="2"/>
      <c r="F8" s="6"/>
    </row>
    <row r="9" spans="1:6" x14ac:dyDescent="0.25">
      <c r="A9" s="5" t="s">
        <v>8</v>
      </c>
      <c r="B9" s="2"/>
      <c r="C9" s="2"/>
      <c r="D9" s="2"/>
      <c r="E9" s="2"/>
      <c r="F9" s="6"/>
    </row>
    <row r="10" spans="1:6" x14ac:dyDescent="0.25">
      <c r="A10" s="5" t="s">
        <v>9</v>
      </c>
      <c r="B10" s="2"/>
      <c r="C10" s="2"/>
      <c r="D10" s="2"/>
      <c r="E10" s="2"/>
      <c r="F10" s="6"/>
    </row>
    <row r="11" spans="1:6" x14ac:dyDescent="0.25">
      <c r="A11" s="5" t="s">
        <v>10</v>
      </c>
      <c r="B11" s="2"/>
      <c r="C11" s="2"/>
      <c r="D11" s="2"/>
      <c r="E11" s="2"/>
      <c r="F11" s="6"/>
    </row>
    <row r="12" spans="1:6" x14ac:dyDescent="0.25">
      <c r="A12" s="5" t="s">
        <v>11</v>
      </c>
      <c r="B12" s="2"/>
      <c r="C12" s="2"/>
      <c r="D12" s="2"/>
      <c r="E12" s="2"/>
      <c r="F12" s="6"/>
    </row>
    <row r="13" spans="1:6" x14ac:dyDescent="0.25">
      <c r="A13" s="5" t="s">
        <v>12</v>
      </c>
      <c r="B13" s="2"/>
      <c r="C13" s="2"/>
      <c r="D13" s="2"/>
      <c r="E13" s="2"/>
      <c r="F13" s="6"/>
    </row>
    <row r="14" spans="1:6" x14ac:dyDescent="0.25">
      <c r="A14" s="5" t="s">
        <v>13</v>
      </c>
      <c r="B14" s="2"/>
      <c r="C14" s="2"/>
      <c r="D14" s="2"/>
      <c r="E14" s="2"/>
      <c r="F14" s="6"/>
    </row>
    <row r="15" spans="1:6" x14ac:dyDescent="0.25">
      <c r="A15" s="5" t="s">
        <v>14</v>
      </c>
      <c r="B15" s="2"/>
      <c r="C15" s="2"/>
      <c r="D15" s="2"/>
      <c r="E15" s="2"/>
      <c r="F15" s="6"/>
    </row>
    <row r="16" spans="1:6" x14ac:dyDescent="0.25">
      <c r="A16" s="5" t="s">
        <v>15</v>
      </c>
      <c r="B16" s="2"/>
      <c r="C16" s="2"/>
      <c r="D16" s="2"/>
      <c r="E16" s="2"/>
      <c r="F16" s="6"/>
    </row>
    <row r="17" spans="1:6" x14ac:dyDescent="0.25">
      <c r="A17" s="5" t="s">
        <v>16</v>
      </c>
      <c r="B17" s="2"/>
      <c r="C17" s="2"/>
      <c r="D17" s="2"/>
      <c r="E17" s="2"/>
      <c r="F17" s="6"/>
    </row>
    <row r="18" spans="1:6" x14ac:dyDescent="0.25">
      <c r="A18" s="5" t="s">
        <v>17</v>
      </c>
      <c r="B18" s="2"/>
      <c r="C18" s="2"/>
      <c r="D18" s="2"/>
      <c r="E18" s="2"/>
      <c r="F18" s="6"/>
    </row>
    <row r="19" spans="1:6" x14ac:dyDescent="0.25">
      <c r="A19" s="5" t="s">
        <v>18</v>
      </c>
      <c r="B19" s="2"/>
      <c r="C19" s="2"/>
      <c r="D19" s="2"/>
      <c r="E19" s="2"/>
      <c r="F19" s="6"/>
    </row>
    <row r="20" spans="1:6" x14ac:dyDescent="0.25">
      <c r="A20" s="5" t="s">
        <v>19</v>
      </c>
      <c r="B20" s="2"/>
      <c r="C20" s="2"/>
      <c r="D20" s="2"/>
      <c r="E20" s="2"/>
      <c r="F20" s="6"/>
    </row>
    <row r="21" spans="1:6" x14ac:dyDescent="0.25">
      <c r="A21" s="40" t="s">
        <v>20</v>
      </c>
      <c r="B21" s="8"/>
      <c r="C21" s="8"/>
      <c r="D21" s="8"/>
      <c r="E21" s="8"/>
      <c r="F21" s="48"/>
    </row>
    <row r="22" spans="1:6" x14ac:dyDescent="0.25">
      <c r="A22" s="7" t="s">
        <v>21</v>
      </c>
      <c r="B22" s="8"/>
      <c r="C22" s="8"/>
      <c r="D22" s="8"/>
      <c r="E22" s="8"/>
      <c r="F22" s="48"/>
    </row>
    <row r="23" spans="1:6" x14ac:dyDescent="0.25">
      <c r="A23" s="5" t="s">
        <v>22</v>
      </c>
      <c r="B23" s="2">
        <v>64</v>
      </c>
      <c r="C23" s="2">
        <v>76.900000000000006</v>
      </c>
      <c r="D23" s="2">
        <v>69</v>
      </c>
      <c r="E23" s="9">
        <f>D23/C23</f>
        <v>0.89726918075422624</v>
      </c>
      <c r="F23" s="46">
        <f>B23/C23</f>
        <v>0.8322496749024707</v>
      </c>
    </row>
    <row r="24" spans="1:6" x14ac:dyDescent="0.25">
      <c r="A24" s="5" t="s">
        <v>23</v>
      </c>
      <c r="B24" s="2">
        <v>65.599999999999994</v>
      </c>
      <c r="C24" s="2">
        <v>78</v>
      </c>
      <c r="D24" s="2">
        <v>73</v>
      </c>
      <c r="E24" s="9">
        <f>D24/C24</f>
        <v>0.9358974358974359</v>
      </c>
      <c r="F24" s="46">
        <f>B24/C24</f>
        <v>0.84102564102564092</v>
      </c>
    </row>
    <row r="25" spans="1:6" x14ac:dyDescent="0.25">
      <c r="A25" s="5" t="s">
        <v>24</v>
      </c>
      <c r="B25" s="2">
        <v>69</v>
      </c>
      <c r="C25" s="2"/>
      <c r="D25" s="2"/>
      <c r="E25" s="2"/>
      <c r="F25" s="47"/>
    </row>
    <row r="26" spans="1:6" x14ac:dyDescent="0.25">
      <c r="A26" s="5" t="s">
        <v>25</v>
      </c>
      <c r="B26" s="2"/>
      <c r="C26" s="2"/>
      <c r="D26" s="2"/>
      <c r="E26" s="2"/>
      <c r="F26" s="47"/>
    </row>
    <row r="27" spans="1:6" x14ac:dyDescent="0.25">
      <c r="A27" s="5" t="s">
        <v>26</v>
      </c>
      <c r="B27" s="2">
        <v>67.5</v>
      </c>
      <c r="C27" s="2">
        <v>79.5</v>
      </c>
      <c r="D27" s="2">
        <v>74</v>
      </c>
      <c r="E27" s="9">
        <f>D27/C27</f>
        <v>0.9308176100628931</v>
      </c>
      <c r="F27" s="46">
        <f>B27/C27</f>
        <v>0.84905660377358494</v>
      </c>
    </row>
    <row r="28" spans="1:6" x14ac:dyDescent="0.25">
      <c r="A28" s="5" t="s">
        <v>27</v>
      </c>
      <c r="B28" s="2"/>
      <c r="C28" s="2"/>
      <c r="D28" s="2"/>
      <c r="E28" s="2"/>
      <c r="F28" s="47"/>
    </row>
    <row r="29" spans="1:6" x14ac:dyDescent="0.25">
      <c r="A29" s="5" t="s">
        <v>28</v>
      </c>
      <c r="B29" s="2"/>
      <c r="C29" s="2"/>
      <c r="D29" s="2"/>
      <c r="E29" s="2"/>
      <c r="F29" s="47"/>
    </row>
    <row r="30" spans="1:6" x14ac:dyDescent="0.25">
      <c r="A30" s="5" t="s">
        <v>29</v>
      </c>
      <c r="B30" s="2"/>
      <c r="C30" s="2"/>
      <c r="D30" s="2"/>
      <c r="E30" s="2"/>
      <c r="F30" s="47"/>
    </row>
    <row r="31" spans="1:6" x14ac:dyDescent="0.25">
      <c r="A31" s="5" t="s">
        <v>30</v>
      </c>
      <c r="B31" s="2"/>
      <c r="C31" s="2"/>
      <c r="D31" s="2"/>
      <c r="E31" s="2"/>
      <c r="F31" s="47"/>
    </row>
    <row r="32" spans="1:6" x14ac:dyDescent="0.25">
      <c r="A32" s="5" t="s">
        <v>31</v>
      </c>
      <c r="B32" s="2"/>
      <c r="C32" s="2"/>
      <c r="D32" s="2"/>
      <c r="E32" s="2"/>
      <c r="F32" s="47"/>
    </row>
    <row r="33" spans="1:6" x14ac:dyDescent="0.25">
      <c r="A33" s="5" t="s">
        <v>32</v>
      </c>
      <c r="B33" s="2"/>
      <c r="C33" s="2"/>
      <c r="D33" s="2"/>
      <c r="E33" s="2"/>
      <c r="F33" s="47"/>
    </row>
    <row r="34" spans="1:6" x14ac:dyDescent="0.25">
      <c r="A34" s="5" t="s">
        <v>33</v>
      </c>
      <c r="B34" s="2">
        <v>75</v>
      </c>
      <c r="C34" s="2">
        <v>86</v>
      </c>
      <c r="D34" s="2">
        <v>84</v>
      </c>
      <c r="E34" s="9">
        <f>D34/C34</f>
        <v>0.97674418604651159</v>
      </c>
      <c r="F34" s="46">
        <f>B34/C34</f>
        <v>0.87209302325581395</v>
      </c>
    </row>
    <row r="35" spans="1:6" x14ac:dyDescent="0.25">
      <c r="A35" s="5" t="s">
        <v>34</v>
      </c>
      <c r="B35" s="2"/>
      <c r="C35" s="2"/>
      <c r="D35" s="2"/>
      <c r="E35" s="2"/>
      <c r="F35" s="47"/>
    </row>
    <row r="36" spans="1:6" x14ac:dyDescent="0.25">
      <c r="A36" s="5" t="s">
        <v>35</v>
      </c>
      <c r="B36" s="2">
        <v>77.5</v>
      </c>
      <c r="C36" s="2">
        <v>84.5</v>
      </c>
      <c r="D36" s="2">
        <v>83.7</v>
      </c>
      <c r="E36" s="9">
        <f>D36/C36</f>
        <v>0.99053254437869831</v>
      </c>
      <c r="F36" s="49">
        <f>B36/C36</f>
        <v>0.91715976331360949</v>
      </c>
    </row>
    <row r="37" spans="1:6" x14ac:dyDescent="0.25">
      <c r="A37" s="5" t="s">
        <v>38</v>
      </c>
    </row>
    <row r="38" spans="1:6" x14ac:dyDescent="0.25">
      <c r="A38" s="5" t="s">
        <v>39</v>
      </c>
    </row>
    <row r="39" spans="1:6" x14ac:dyDescent="0.25">
      <c r="A39" s="5" t="s">
        <v>40</v>
      </c>
    </row>
    <row r="40" spans="1:6" x14ac:dyDescent="0.25">
      <c r="A40" s="5" t="s">
        <v>41</v>
      </c>
    </row>
    <row r="41" spans="1:6" x14ac:dyDescent="0.25">
      <c r="A41" s="30" t="s">
        <v>42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53" t="s">
        <v>64</v>
      </c>
      <c r="B2" s="2"/>
      <c r="C2" s="2"/>
      <c r="D2" s="2"/>
      <c r="E2" s="9"/>
      <c r="F2" s="15"/>
    </row>
    <row r="3" spans="1:6" x14ac:dyDescent="0.25">
      <c r="A3" s="54" t="s">
        <v>65</v>
      </c>
      <c r="B3" s="2"/>
      <c r="C3" s="2"/>
      <c r="D3" s="2"/>
      <c r="E3" s="9"/>
      <c r="F3" s="15"/>
    </row>
    <row r="4" spans="1:6" x14ac:dyDescent="0.25">
      <c r="A4" s="1"/>
      <c r="B4" s="2"/>
      <c r="C4" s="42"/>
      <c r="D4" s="2"/>
      <c r="E4" s="9"/>
      <c r="F4" s="15"/>
    </row>
    <row r="5" spans="1:6" x14ac:dyDescent="0.25">
      <c r="A5" s="1"/>
      <c r="B5" s="2"/>
      <c r="C5" s="2"/>
      <c r="D5" s="2"/>
      <c r="E5" s="9"/>
      <c r="F5" s="15"/>
    </row>
    <row r="6" spans="1:6" x14ac:dyDescent="0.25">
      <c r="A6" s="1"/>
      <c r="B6" s="2"/>
      <c r="C6" s="2"/>
      <c r="D6" s="2"/>
      <c r="E6" s="9"/>
      <c r="F6" s="15"/>
    </row>
    <row r="7" spans="1:6" x14ac:dyDescent="0.25">
      <c r="A7" s="50"/>
      <c r="B7" s="2"/>
      <c r="C7" s="2"/>
      <c r="D7" s="2"/>
      <c r="E7" s="9"/>
      <c r="F7" s="15"/>
    </row>
    <row r="8" spans="1:6" x14ac:dyDescent="0.25">
      <c r="A8" s="50"/>
      <c r="B8" s="2"/>
      <c r="C8" s="2"/>
      <c r="D8" s="2"/>
      <c r="E8" s="9"/>
      <c r="F8" s="15"/>
    </row>
    <row r="9" spans="1:6" x14ac:dyDescent="0.25">
      <c r="A9" s="50"/>
      <c r="B9" s="2"/>
      <c r="C9" s="2"/>
      <c r="D9" s="2"/>
      <c r="E9" s="9"/>
      <c r="F9" s="15"/>
    </row>
    <row r="10" spans="1:6" x14ac:dyDescent="0.25">
      <c r="A10" s="50"/>
      <c r="B10" s="2"/>
      <c r="C10" s="2"/>
      <c r="D10" s="2"/>
      <c r="E10" s="9"/>
      <c r="F10" s="15"/>
    </row>
    <row r="11" spans="1:6" x14ac:dyDescent="0.25">
      <c r="A11" s="50" t="s">
        <v>57</v>
      </c>
      <c r="B11" s="2"/>
      <c r="C11" s="2">
        <v>85</v>
      </c>
      <c r="D11" s="2">
        <v>67</v>
      </c>
      <c r="E11" s="9">
        <f t="shared" ref="E11:E13" si="0">D11/C11</f>
        <v>0.78823529411764703</v>
      </c>
      <c r="F11" s="15"/>
    </row>
    <row r="12" spans="1:6" x14ac:dyDescent="0.25">
      <c r="A12" s="50" t="s">
        <v>58</v>
      </c>
      <c r="B12" s="2">
        <v>60.3</v>
      </c>
      <c r="C12" s="2"/>
      <c r="D12" s="2">
        <v>69</v>
      </c>
      <c r="E12" s="9"/>
      <c r="F12" s="15"/>
    </row>
    <row r="13" spans="1:6" x14ac:dyDescent="0.25">
      <c r="A13" s="50" t="s">
        <v>59</v>
      </c>
      <c r="B13" s="2"/>
      <c r="C13" s="2">
        <v>11.6</v>
      </c>
      <c r="D13" s="2">
        <v>90.8</v>
      </c>
      <c r="E13" s="9">
        <f t="shared" si="0"/>
        <v>7.8275862068965516</v>
      </c>
      <c r="F13" s="15"/>
    </row>
    <row r="14" spans="1:6" x14ac:dyDescent="0.25">
      <c r="A14" s="50" t="s">
        <v>60</v>
      </c>
      <c r="B14" s="2"/>
      <c r="C14" s="2"/>
      <c r="D14" s="2"/>
      <c r="E14" s="9"/>
      <c r="F14" s="15"/>
    </row>
    <row r="15" spans="1:6" x14ac:dyDescent="0.25">
      <c r="A15" s="50" t="s">
        <v>61</v>
      </c>
      <c r="B15" s="2">
        <v>91</v>
      </c>
      <c r="C15" s="2">
        <v>116</v>
      </c>
      <c r="D15" s="2">
        <v>91</v>
      </c>
      <c r="E15" s="9">
        <f t="shared" ref="E15" si="1">D15/C15</f>
        <v>0.78448275862068961</v>
      </c>
      <c r="F15" s="12">
        <f t="shared" ref="F15" si="2">B15/C15</f>
        <v>0.78448275862068961</v>
      </c>
    </row>
    <row r="16" spans="1:6" x14ac:dyDescent="0.25">
      <c r="A16" s="50" t="s">
        <v>62</v>
      </c>
      <c r="B16" s="2">
        <v>90</v>
      </c>
      <c r="C16" s="2"/>
      <c r="D16" s="2">
        <v>97</v>
      </c>
      <c r="E16" s="9"/>
      <c r="F16" s="15"/>
    </row>
    <row r="17" spans="1:6" x14ac:dyDescent="0.25">
      <c r="A17" s="50"/>
      <c r="B17" s="2"/>
      <c r="C17" s="2"/>
      <c r="D17" s="2"/>
      <c r="E17" s="9"/>
      <c r="F17" s="15"/>
    </row>
    <row r="18" spans="1:6" x14ac:dyDescent="0.25">
      <c r="A18" s="50"/>
      <c r="B18" s="2"/>
      <c r="C18" s="2"/>
      <c r="D18" s="2"/>
      <c r="E18" s="9"/>
      <c r="F18" s="15"/>
    </row>
    <row r="19" spans="1:6" x14ac:dyDescent="0.25">
      <c r="A19" s="50"/>
      <c r="B19" s="2"/>
      <c r="C19" s="2"/>
      <c r="D19" s="2"/>
      <c r="E19" s="9"/>
      <c r="F19" s="15"/>
    </row>
    <row r="20" spans="1:6" x14ac:dyDescent="0.25">
      <c r="A20" s="50"/>
      <c r="B20" s="2"/>
      <c r="C20" s="2"/>
      <c r="D20" s="2"/>
      <c r="E20" s="9"/>
      <c r="F20" s="15"/>
    </row>
    <row r="21" spans="1:6" x14ac:dyDescent="0.25">
      <c r="A21" s="51"/>
      <c r="B21" s="8"/>
      <c r="C21" s="8"/>
      <c r="D21" s="8"/>
      <c r="E21" s="16"/>
      <c r="F21" s="17"/>
    </row>
    <row r="22" spans="1:6" x14ac:dyDescent="0.25">
      <c r="A22" s="51" t="s">
        <v>63</v>
      </c>
      <c r="B22" s="8">
        <v>94.2</v>
      </c>
      <c r="C22" s="8">
        <v>118.4</v>
      </c>
      <c r="D22" s="8"/>
      <c r="E22" s="52"/>
      <c r="F22" s="12">
        <f t="shared" ref="F22" si="3">B22/C22</f>
        <v>0.79560810810810811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53" t="s">
        <v>66</v>
      </c>
    </row>
    <row r="3" spans="1:6" x14ac:dyDescent="0.25">
      <c r="A3" s="54" t="s">
        <v>67</v>
      </c>
    </row>
    <row r="4" spans="1:6" x14ac:dyDescent="0.25">
      <c r="A4" s="5"/>
    </row>
    <row r="5" spans="1:6" x14ac:dyDescent="0.25">
      <c r="A5" s="5" t="s">
        <v>6</v>
      </c>
      <c r="B5" s="2">
        <v>57.3</v>
      </c>
      <c r="C5" s="2">
        <v>81.2</v>
      </c>
      <c r="D5" s="2">
        <v>73.900000000000006</v>
      </c>
      <c r="E5" s="9">
        <f t="shared" ref="E5:E41" si="0">D5/C5</f>
        <v>0.91009852216748777</v>
      </c>
      <c r="F5" s="12">
        <f t="shared" ref="F5:F41" si="1">B5/C5</f>
        <v>0.70566502463054182</v>
      </c>
    </row>
    <row r="6" spans="1:6" x14ac:dyDescent="0.25">
      <c r="A6" s="5" t="s">
        <v>7</v>
      </c>
      <c r="B6" s="2">
        <v>70.75</v>
      </c>
      <c r="C6" s="2">
        <v>86.3</v>
      </c>
      <c r="D6" s="2">
        <v>71.8</v>
      </c>
      <c r="E6" s="9">
        <f t="shared" si="0"/>
        <v>0.83198146002317497</v>
      </c>
      <c r="F6" s="12">
        <f t="shared" si="1"/>
        <v>0.81981460023174979</v>
      </c>
    </row>
    <row r="7" spans="1:6" x14ac:dyDescent="0.25">
      <c r="A7" s="5" t="s">
        <v>8</v>
      </c>
      <c r="B7" s="2">
        <v>76.89</v>
      </c>
      <c r="C7" s="2">
        <v>87.1</v>
      </c>
      <c r="D7" s="2">
        <v>73.7</v>
      </c>
      <c r="E7" s="9">
        <f t="shared" si="0"/>
        <v>0.84615384615384626</v>
      </c>
      <c r="F7" s="12">
        <f t="shared" si="1"/>
        <v>0.88277841561423653</v>
      </c>
    </row>
    <row r="8" spans="1:6" x14ac:dyDescent="0.25">
      <c r="A8" s="5" t="s">
        <v>9</v>
      </c>
      <c r="B8" s="2">
        <v>75.5</v>
      </c>
      <c r="C8" s="2">
        <v>86</v>
      </c>
      <c r="D8" s="2">
        <v>67.8</v>
      </c>
      <c r="E8" s="9">
        <f t="shared" si="0"/>
        <v>0.78837209302325573</v>
      </c>
      <c r="F8" s="12">
        <f t="shared" si="1"/>
        <v>0.87790697674418605</v>
      </c>
    </row>
    <row r="9" spans="1:6" x14ac:dyDescent="0.25">
      <c r="A9" s="5" t="s">
        <v>10</v>
      </c>
      <c r="B9" s="2">
        <v>80.400000000000006</v>
      </c>
      <c r="C9" s="2">
        <v>84.3</v>
      </c>
      <c r="D9" s="2">
        <v>74.8</v>
      </c>
      <c r="E9" s="9">
        <f t="shared" si="0"/>
        <v>0.88730723606168449</v>
      </c>
      <c r="F9" s="13">
        <f t="shared" si="1"/>
        <v>0.95373665480427061</v>
      </c>
    </row>
    <row r="10" spans="1:6" x14ac:dyDescent="0.25">
      <c r="A10" s="5" t="s">
        <v>11</v>
      </c>
      <c r="B10" s="2">
        <v>81.900000000000006</v>
      </c>
      <c r="C10" s="2">
        <v>82.3</v>
      </c>
      <c r="D10" s="2">
        <v>74.2</v>
      </c>
      <c r="E10" s="9">
        <f t="shared" si="0"/>
        <v>0.90157958687727835</v>
      </c>
      <c r="F10" s="13">
        <f t="shared" si="1"/>
        <v>0.99513973268529776</v>
      </c>
    </row>
    <row r="11" spans="1:6" x14ac:dyDescent="0.25">
      <c r="A11" s="5" t="s">
        <v>12</v>
      </c>
      <c r="B11" s="2">
        <v>82</v>
      </c>
      <c r="C11" s="2">
        <v>86.4</v>
      </c>
      <c r="D11" s="2">
        <v>77.099999999999994</v>
      </c>
      <c r="E11" s="9">
        <f t="shared" si="0"/>
        <v>0.89236111111111094</v>
      </c>
      <c r="F11" s="13">
        <f t="shared" si="1"/>
        <v>0.94907407407407396</v>
      </c>
    </row>
    <row r="12" spans="1:6" x14ac:dyDescent="0.25">
      <c r="A12" s="5" t="s">
        <v>13</v>
      </c>
      <c r="B12" s="2">
        <v>88</v>
      </c>
      <c r="C12" s="2">
        <v>91.2</v>
      </c>
      <c r="D12" s="2">
        <v>80.5</v>
      </c>
      <c r="E12" s="9">
        <f t="shared" si="0"/>
        <v>0.88267543859649122</v>
      </c>
      <c r="F12" s="13">
        <f t="shared" si="1"/>
        <v>0.96491228070175439</v>
      </c>
    </row>
    <row r="13" spans="1:6" x14ac:dyDescent="0.25">
      <c r="A13" s="5" t="s">
        <v>14</v>
      </c>
      <c r="B13" s="2">
        <v>92.6</v>
      </c>
      <c r="C13" s="2">
        <v>97</v>
      </c>
      <c r="D13" s="2">
        <v>84</v>
      </c>
      <c r="E13" s="9">
        <f t="shared" si="0"/>
        <v>0.865979381443299</v>
      </c>
      <c r="F13" s="13">
        <f t="shared" si="1"/>
        <v>0.9546391752577319</v>
      </c>
    </row>
    <row r="14" spans="1:6" x14ac:dyDescent="0.25">
      <c r="A14" s="5" t="s">
        <v>15</v>
      </c>
      <c r="B14" s="2">
        <v>100.8</v>
      </c>
      <c r="C14" s="2">
        <v>107.4</v>
      </c>
      <c r="D14" s="2">
        <v>88.4</v>
      </c>
      <c r="E14" s="9">
        <f t="shared" si="0"/>
        <v>0.82309124767225328</v>
      </c>
      <c r="F14" s="13">
        <f t="shared" si="1"/>
        <v>0.93854748603351945</v>
      </c>
    </row>
    <row r="15" spans="1:6" x14ac:dyDescent="0.25">
      <c r="A15" s="5" t="s">
        <v>16</v>
      </c>
      <c r="B15" s="2">
        <v>106.4</v>
      </c>
      <c r="C15" s="2">
        <v>114.3</v>
      </c>
      <c r="D15" s="2">
        <v>95.7</v>
      </c>
      <c r="E15" s="9">
        <f t="shared" si="0"/>
        <v>0.83727034120734911</v>
      </c>
      <c r="F15" s="13">
        <f t="shared" si="1"/>
        <v>0.93088363954505693</v>
      </c>
    </row>
    <row r="16" spans="1:6" x14ac:dyDescent="0.25">
      <c r="A16" s="5" t="s">
        <v>17</v>
      </c>
      <c r="B16" s="2">
        <v>100</v>
      </c>
      <c r="C16" s="2">
        <v>121.4</v>
      </c>
      <c r="D16" s="2">
        <v>99.8</v>
      </c>
      <c r="E16" s="9">
        <f t="shared" si="0"/>
        <v>0.82207578253706748</v>
      </c>
      <c r="F16" s="12">
        <f t="shared" si="1"/>
        <v>0.82372322899505768</v>
      </c>
    </row>
    <row r="17" spans="1:6" x14ac:dyDescent="0.25">
      <c r="A17" s="5" t="s">
        <v>18</v>
      </c>
      <c r="B17" s="2">
        <v>119.8</v>
      </c>
      <c r="C17" s="2">
        <v>131</v>
      </c>
      <c r="D17" s="2">
        <v>106.4</v>
      </c>
      <c r="E17" s="9">
        <f t="shared" si="0"/>
        <v>0.81221374045801531</v>
      </c>
      <c r="F17" s="13">
        <f t="shared" si="1"/>
        <v>0.91450381679389314</v>
      </c>
    </row>
    <row r="18" spans="1:6" x14ac:dyDescent="0.25">
      <c r="A18" s="5" t="s">
        <v>19</v>
      </c>
      <c r="B18" s="2">
        <v>124.2</v>
      </c>
      <c r="C18" s="2">
        <v>132</v>
      </c>
      <c r="D18" s="2">
        <v>104</v>
      </c>
      <c r="E18" s="9">
        <f t="shared" si="0"/>
        <v>0.78787878787878785</v>
      </c>
      <c r="F18" s="13">
        <f t="shared" si="1"/>
        <v>0.94090909090909092</v>
      </c>
    </row>
    <row r="19" spans="1:6" x14ac:dyDescent="0.25">
      <c r="A19" s="5" t="s">
        <v>20</v>
      </c>
      <c r="B19" s="2">
        <v>120.9</v>
      </c>
      <c r="C19" s="2">
        <v>135.4</v>
      </c>
      <c r="D19" s="2">
        <v>112.7</v>
      </c>
      <c r="E19" s="9">
        <f t="shared" si="0"/>
        <v>0.83234859675036921</v>
      </c>
      <c r="F19" s="12">
        <f t="shared" si="1"/>
        <v>0.89290989660265885</v>
      </c>
    </row>
    <row r="20" spans="1:6" x14ac:dyDescent="0.25">
      <c r="A20" s="5" t="s">
        <v>36</v>
      </c>
      <c r="B20" s="2">
        <v>124.4</v>
      </c>
      <c r="C20" s="2">
        <v>133.19999999999999</v>
      </c>
      <c r="D20" s="2">
        <v>115.8</v>
      </c>
      <c r="E20" s="9">
        <f t="shared" si="0"/>
        <v>0.86936936936936937</v>
      </c>
      <c r="F20" s="13">
        <f t="shared" si="1"/>
        <v>0.93393393393393409</v>
      </c>
    </row>
    <row r="21" spans="1:6" x14ac:dyDescent="0.25">
      <c r="A21" s="7" t="s">
        <v>37</v>
      </c>
      <c r="B21" s="55">
        <v>119.5</v>
      </c>
      <c r="C21" s="55">
        <v>135.1</v>
      </c>
      <c r="D21" s="55">
        <v>123.2</v>
      </c>
      <c r="E21" s="52">
        <f t="shared" si="0"/>
        <v>0.91191709844559588</v>
      </c>
      <c r="F21" s="12">
        <f t="shared" si="1"/>
        <v>0.88452997779422649</v>
      </c>
    </row>
    <row r="22" spans="1:6" x14ac:dyDescent="0.25">
      <c r="A22" s="7" t="s">
        <v>21</v>
      </c>
      <c r="B22" s="55">
        <v>122.6</v>
      </c>
      <c r="C22" s="55">
        <v>138.4</v>
      </c>
      <c r="D22" s="55">
        <v>120.7</v>
      </c>
      <c r="E22" s="52">
        <f t="shared" si="0"/>
        <v>0.87210982658959535</v>
      </c>
      <c r="F22" s="12">
        <f t="shared" si="1"/>
        <v>0.88583815028901725</v>
      </c>
    </row>
    <row r="23" spans="1:6" x14ac:dyDescent="0.25">
      <c r="A23" s="5" t="s">
        <v>22</v>
      </c>
      <c r="B23" s="2">
        <v>123.8</v>
      </c>
      <c r="C23" s="2">
        <v>138.65</v>
      </c>
      <c r="D23" s="2">
        <v>124</v>
      </c>
      <c r="E23" s="9">
        <f t="shared" si="0"/>
        <v>0.89433826181031373</v>
      </c>
      <c r="F23" s="12">
        <f t="shared" si="1"/>
        <v>0.89289578074287768</v>
      </c>
    </row>
    <row r="24" spans="1:6" x14ac:dyDescent="0.25">
      <c r="A24" s="5" t="s">
        <v>23</v>
      </c>
      <c r="B24" s="2">
        <v>126.2</v>
      </c>
      <c r="C24" s="2">
        <v>145.19999999999999</v>
      </c>
      <c r="D24" s="2">
        <v>131.52000000000001</v>
      </c>
      <c r="E24" s="9">
        <f t="shared" si="0"/>
        <v>0.90578512396694233</v>
      </c>
      <c r="F24" s="37">
        <f t="shared" si="1"/>
        <v>0.86914600550964194</v>
      </c>
    </row>
    <row r="25" spans="1:6" x14ac:dyDescent="0.25">
      <c r="A25" s="5" t="s">
        <v>24</v>
      </c>
      <c r="B25" s="2">
        <v>134.1</v>
      </c>
      <c r="C25" s="2">
        <v>145.1</v>
      </c>
      <c r="D25" s="2">
        <v>130.1</v>
      </c>
      <c r="E25" s="9">
        <f t="shared" si="0"/>
        <v>0.89662301860785665</v>
      </c>
      <c r="F25" s="32">
        <f t="shared" si="1"/>
        <v>0.92419021364576159</v>
      </c>
    </row>
    <row r="26" spans="1:6" x14ac:dyDescent="0.25">
      <c r="A26" s="5" t="s">
        <v>25</v>
      </c>
      <c r="B26" s="2">
        <v>129.19999999999999</v>
      </c>
      <c r="C26" s="2">
        <v>150.19999999999999</v>
      </c>
      <c r="D26" s="2">
        <v>137</v>
      </c>
      <c r="E26" s="9">
        <f t="shared" si="0"/>
        <v>0.91211717709720375</v>
      </c>
      <c r="F26" s="12">
        <f t="shared" si="1"/>
        <v>0.86018641810918772</v>
      </c>
    </row>
    <row r="27" spans="1:6" x14ac:dyDescent="0.25">
      <c r="A27" s="5" t="s">
        <v>26</v>
      </c>
      <c r="B27" s="2">
        <v>134</v>
      </c>
      <c r="C27" s="2">
        <v>146</v>
      </c>
      <c r="D27" s="2">
        <v>136</v>
      </c>
      <c r="E27" s="9">
        <f t="shared" si="0"/>
        <v>0.93150684931506844</v>
      </c>
      <c r="F27" s="13">
        <f t="shared" si="1"/>
        <v>0.9178082191780822</v>
      </c>
    </row>
    <row r="28" spans="1:6" x14ac:dyDescent="0.25">
      <c r="A28" s="5" t="s">
        <v>27</v>
      </c>
      <c r="B28" s="2">
        <v>136</v>
      </c>
      <c r="C28" s="2">
        <v>159.9</v>
      </c>
      <c r="D28" s="2">
        <v>154.69999999999999</v>
      </c>
      <c r="E28" s="9">
        <f t="shared" si="0"/>
        <v>0.9674796747967479</v>
      </c>
      <c r="F28" s="12">
        <f t="shared" si="1"/>
        <v>0.85053158223889924</v>
      </c>
    </row>
    <row r="29" spans="1:6" x14ac:dyDescent="0.25">
      <c r="A29" s="5" t="s">
        <v>28</v>
      </c>
      <c r="B29" s="2">
        <v>137.30000000000001</v>
      </c>
      <c r="C29" s="2">
        <v>160.1</v>
      </c>
      <c r="D29" s="2">
        <v>153.69999999999999</v>
      </c>
      <c r="E29" s="9">
        <f t="shared" si="0"/>
        <v>0.96002498438475947</v>
      </c>
      <c r="F29" s="12">
        <f t="shared" si="1"/>
        <v>0.85758900687070594</v>
      </c>
    </row>
    <row r="30" spans="1:6" x14ac:dyDescent="0.25">
      <c r="A30" s="5" t="s">
        <v>29</v>
      </c>
      <c r="B30" s="2">
        <v>140.19999999999999</v>
      </c>
      <c r="C30" s="2">
        <v>154.1</v>
      </c>
      <c r="D30" s="2">
        <v>147.30000000000001</v>
      </c>
      <c r="E30" s="9">
        <f t="shared" si="0"/>
        <v>0.95587280986372491</v>
      </c>
      <c r="F30" s="13">
        <f t="shared" si="1"/>
        <v>0.90979883192731992</v>
      </c>
    </row>
    <row r="31" spans="1:6" x14ac:dyDescent="0.25">
      <c r="A31" s="5" t="s">
        <v>30</v>
      </c>
      <c r="B31" s="2">
        <v>138</v>
      </c>
      <c r="C31" s="2">
        <v>154.69999999999999</v>
      </c>
      <c r="D31" s="2">
        <v>144.30000000000001</v>
      </c>
      <c r="E31" s="9">
        <f t="shared" si="0"/>
        <v>0.93277310924369761</v>
      </c>
      <c r="F31" s="12">
        <f t="shared" si="1"/>
        <v>0.89204912734324504</v>
      </c>
    </row>
    <row r="32" spans="1:6" x14ac:dyDescent="0.25">
      <c r="A32" s="5" t="s">
        <v>31</v>
      </c>
      <c r="B32" s="2">
        <v>135.19999999999999</v>
      </c>
      <c r="C32" s="2">
        <v>156.19999999999999</v>
      </c>
      <c r="D32" s="2">
        <v>149.5</v>
      </c>
      <c r="E32" s="9">
        <f t="shared" si="0"/>
        <v>0.95710627400768256</v>
      </c>
      <c r="F32" s="12">
        <f t="shared" si="1"/>
        <v>0.86555697823303457</v>
      </c>
    </row>
    <row r="33" spans="1:6" x14ac:dyDescent="0.25">
      <c r="A33" s="5" t="s">
        <v>32</v>
      </c>
      <c r="B33" s="2">
        <v>132</v>
      </c>
      <c r="C33" s="2">
        <v>156.80000000000001</v>
      </c>
      <c r="D33" s="2">
        <v>151.5</v>
      </c>
      <c r="E33" s="9">
        <f t="shared" si="0"/>
        <v>0.96619897959183665</v>
      </c>
      <c r="F33" s="12">
        <f t="shared" si="1"/>
        <v>0.84183673469387754</v>
      </c>
    </row>
    <row r="34" spans="1:6" x14ac:dyDescent="0.25">
      <c r="A34" s="5" t="s">
        <v>33</v>
      </c>
      <c r="B34" s="2">
        <v>143.1</v>
      </c>
      <c r="C34" s="2">
        <v>161.19999999999999</v>
      </c>
      <c r="D34" s="2">
        <v>158.9</v>
      </c>
      <c r="E34" s="9">
        <f t="shared" si="0"/>
        <v>0.98573200992555843</v>
      </c>
      <c r="F34" s="12">
        <f t="shared" si="1"/>
        <v>0.88771712158808935</v>
      </c>
    </row>
    <row r="35" spans="1:6" x14ac:dyDescent="0.25">
      <c r="A35" s="5" t="s">
        <v>34</v>
      </c>
      <c r="B35" s="2">
        <v>141.5</v>
      </c>
      <c r="C35" s="2">
        <v>162.30000000000001</v>
      </c>
      <c r="D35" s="2">
        <v>160.19999999999999</v>
      </c>
      <c r="E35" s="9">
        <f t="shared" si="0"/>
        <v>0.987060998151571</v>
      </c>
      <c r="F35" s="12">
        <f t="shared" si="1"/>
        <v>0.8718422674060381</v>
      </c>
    </row>
    <row r="36" spans="1:6" x14ac:dyDescent="0.25">
      <c r="A36" s="5" t="s">
        <v>35</v>
      </c>
      <c r="B36" s="2">
        <v>141.69999999999999</v>
      </c>
      <c r="C36" s="2">
        <v>161</v>
      </c>
      <c r="D36" s="2">
        <v>160.4</v>
      </c>
      <c r="E36" s="9">
        <f t="shared" si="0"/>
        <v>0.99627329192546588</v>
      </c>
      <c r="F36" s="12">
        <f t="shared" si="1"/>
        <v>0.88012422360248443</v>
      </c>
    </row>
    <row r="37" spans="1:6" x14ac:dyDescent="0.25">
      <c r="A37" s="5" t="s">
        <v>38</v>
      </c>
      <c r="B37" s="2">
        <v>144.9</v>
      </c>
      <c r="C37" s="2">
        <v>161.30000000000001</v>
      </c>
      <c r="D37" s="2">
        <v>165.7</v>
      </c>
      <c r="E37" s="9">
        <f t="shared" si="0"/>
        <v>1.0272783632982019</v>
      </c>
      <c r="F37" s="12">
        <f t="shared" si="1"/>
        <v>0.89832610043397398</v>
      </c>
    </row>
    <row r="38" spans="1:6" x14ac:dyDescent="0.25">
      <c r="A38" s="5" t="s">
        <v>39</v>
      </c>
      <c r="B38" s="2">
        <v>143.30000000000001</v>
      </c>
      <c r="C38" s="2">
        <v>162.6</v>
      </c>
      <c r="D38" s="2">
        <v>166.8</v>
      </c>
      <c r="E38" s="9">
        <f t="shared" si="0"/>
        <v>1.0258302583025831</v>
      </c>
      <c r="F38" s="12">
        <f t="shared" si="1"/>
        <v>0.88130381303813043</v>
      </c>
    </row>
    <row r="39" spans="1:6" x14ac:dyDescent="0.25">
      <c r="A39" s="5" t="s">
        <v>40</v>
      </c>
      <c r="B39" s="2">
        <v>145</v>
      </c>
      <c r="C39" s="2">
        <v>162.5</v>
      </c>
      <c r="D39" s="2">
        <v>169</v>
      </c>
      <c r="E39" s="9">
        <f t="shared" si="0"/>
        <v>1.04</v>
      </c>
      <c r="F39" s="12">
        <f t="shared" si="1"/>
        <v>0.89230769230769236</v>
      </c>
    </row>
    <row r="40" spans="1:6" x14ac:dyDescent="0.25">
      <c r="A40" s="5" t="s">
        <v>41</v>
      </c>
      <c r="B40" s="2">
        <v>150</v>
      </c>
      <c r="C40" s="2">
        <v>162</v>
      </c>
      <c r="D40" s="2">
        <v>169.1</v>
      </c>
      <c r="E40" s="9">
        <f t="shared" si="0"/>
        <v>1.0438271604938272</v>
      </c>
      <c r="F40" s="13">
        <f t="shared" si="1"/>
        <v>0.92592592592592593</v>
      </c>
    </row>
    <row r="41" spans="1:6" x14ac:dyDescent="0.25">
      <c r="A41" s="30" t="s">
        <v>42</v>
      </c>
      <c r="B41" s="2">
        <v>158.5</v>
      </c>
      <c r="C41" s="2">
        <v>166.7</v>
      </c>
      <c r="D41" s="2">
        <v>172.6</v>
      </c>
      <c r="E41" s="9">
        <f t="shared" si="0"/>
        <v>1.0353929214157169</v>
      </c>
      <c r="F41" s="13">
        <f t="shared" si="1"/>
        <v>0.95080983803239361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53" t="s">
        <v>70</v>
      </c>
      <c r="B2" s="2"/>
      <c r="C2" s="2"/>
      <c r="D2" s="2"/>
      <c r="E2" s="9"/>
      <c r="F2" s="21"/>
    </row>
    <row r="3" spans="1:6" x14ac:dyDescent="0.25">
      <c r="A3" s="54" t="s">
        <v>71</v>
      </c>
      <c r="B3" s="2"/>
      <c r="C3" s="2"/>
      <c r="D3" s="2"/>
      <c r="E3" s="9"/>
      <c r="F3" s="21"/>
    </row>
    <row r="4" spans="1:6" x14ac:dyDescent="0.25">
      <c r="A4" s="5"/>
      <c r="B4" s="2"/>
      <c r="C4" s="2"/>
      <c r="D4" s="2"/>
      <c r="E4" s="9"/>
      <c r="F4" s="21"/>
    </row>
    <row r="5" spans="1:6" x14ac:dyDescent="0.25">
      <c r="A5" s="5" t="s">
        <v>6</v>
      </c>
      <c r="B5" s="2"/>
      <c r="C5" s="2"/>
      <c r="D5" s="2"/>
      <c r="E5" s="9"/>
      <c r="F5" s="21"/>
    </row>
    <row r="6" spans="1:6" x14ac:dyDescent="0.25">
      <c r="A6" s="5" t="s">
        <v>7</v>
      </c>
      <c r="B6" s="2"/>
      <c r="C6" s="2"/>
      <c r="D6" s="2"/>
      <c r="E6" s="9"/>
      <c r="F6" s="21"/>
    </row>
    <row r="7" spans="1:6" x14ac:dyDescent="0.25">
      <c r="A7" s="5" t="s">
        <v>8</v>
      </c>
      <c r="B7" s="2"/>
      <c r="C7" s="2"/>
      <c r="D7" s="2"/>
      <c r="E7" s="9"/>
      <c r="F7" s="21"/>
    </row>
    <row r="8" spans="1:6" x14ac:dyDescent="0.25">
      <c r="A8" s="5" t="s">
        <v>9</v>
      </c>
      <c r="B8" s="2"/>
      <c r="C8" s="2"/>
      <c r="D8" s="2"/>
      <c r="E8" s="9"/>
      <c r="F8" s="21"/>
    </row>
    <row r="9" spans="1:6" x14ac:dyDescent="0.25">
      <c r="A9" s="5" t="s">
        <v>10</v>
      </c>
      <c r="B9" s="2">
        <v>35.700000000000003</v>
      </c>
      <c r="C9" s="2">
        <v>72.599999999999994</v>
      </c>
      <c r="D9" s="2">
        <v>51.2</v>
      </c>
      <c r="E9" s="9">
        <f t="shared" ref="E9:E14" si="0">D9/C9</f>
        <v>0.70523415977961446</v>
      </c>
      <c r="F9" s="15">
        <f t="shared" ref="F9:F14" si="1">B9/C9</f>
        <v>0.49173553719008273</v>
      </c>
    </row>
    <row r="10" spans="1:6" x14ac:dyDescent="0.25">
      <c r="A10" s="5" t="s">
        <v>11</v>
      </c>
      <c r="B10" s="2">
        <v>42.8</v>
      </c>
      <c r="C10" s="2">
        <v>67.099999999999994</v>
      </c>
      <c r="D10" s="2">
        <v>46.8</v>
      </c>
      <c r="E10" s="9">
        <f t="shared" si="0"/>
        <v>0.69746646795827127</v>
      </c>
      <c r="F10" s="15">
        <f t="shared" si="1"/>
        <v>0.63785394932935913</v>
      </c>
    </row>
    <row r="11" spans="1:6" x14ac:dyDescent="0.25">
      <c r="A11" s="5" t="s">
        <v>12</v>
      </c>
      <c r="B11" s="2">
        <v>46.4</v>
      </c>
      <c r="C11" s="2">
        <v>64.5</v>
      </c>
      <c r="D11" s="2"/>
      <c r="E11" s="9">
        <f t="shared" si="0"/>
        <v>0</v>
      </c>
      <c r="F11" s="12">
        <f t="shared" si="1"/>
        <v>0.7193798449612403</v>
      </c>
    </row>
    <row r="12" spans="1:6" x14ac:dyDescent="0.25">
      <c r="A12" s="5" t="s">
        <v>13</v>
      </c>
      <c r="B12" s="2">
        <v>46.5</v>
      </c>
      <c r="C12" s="2">
        <v>65.7</v>
      </c>
      <c r="D12" s="2">
        <v>50.3</v>
      </c>
      <c r="E12" s="9">
        <f t="shared" si="0"/>
        <v>0.76560121765601208</v>
      </c>
      <c r="F12" s="12">
        <f t="shared" si="1"/>
        <v>0.70776255707762559</v>
      </c>
    </row>
    <row r="13" spans="1:6" x14ac:dyDescent="0.25">
      <c r="A13" s="5" t="s">
        <v>14</v>
      </c>
      <c r="B13" s="2">
        <v>48.2</v>
      </c>
      <c r="C13" s="2">
        <v>67.900000000000006</v>
      </c>
      <c r="D13" s="2">
        <v>49.5</v>
      </c>
      <c r="E13" s="9">
        <f t="shared" si="0"/>
        <v>0.72901325478645063</v>
      </c>
      <c r="F13" s="12">
        <f t="shared" si="1"/>
        <v>0.7098674521354934</v>
      </c>
    </row>
    <row r="14" spans="1:6" x14ac:dyDescent="0.25">
      <c r="A14" s="5" t="s">
        <v>15</v>
      </c>
      <c r="B14" s="2">
        <v>51.2</v>
      </c>
      <c r="C14" s="2">
        <v>68.5</v>
      </c>
      <c r="D14" s="2">
        <v>50.3</v>
      </c>
      <c r="E14" s="9">
        <f t="shared" si="0"/>
        <v>0.73430656934306571</v>
      </c>
      <c r="F14" s="12">
        <f t="shared" si="1"/>
        <v>0.74744525547445262</v>
      </c>
    </row>
    <row r="15" spans="1:6" x14ac:dyDescent="0.25">
      <c r="A15" s="5" t="s">
        <v>16</v>
      </c>
      <c r="B15" s="2">
        <v>54.5</v>
      </c>
      <c r="C15" s="2"/>
      <c r="D15" s="2">
        <v>51.9</v>
      </c>
      <c r="E15" s="9"/>
      <c r="F15" s="15"/>
    </row>
    <row r="16" spans="1:6" x14ac:dyDescent="0.25">
      <c r="A16" s="5" t="s">
        <v>17</v>
      </c>
      <c r="B16" s="2">
        <v>55.2</v>
      </c>
      <c r="C16" s="2">
        <v>84.7</v>
      </c>
      <c r="D16" s="2">
        <v>60.4</v>
      </c>
      <c r="E16" s="9">
        <f>D16/C16</f>
        <v>0.7131050767414403</v>
      </c>
      <c r="F16" s="15">
        <f>B16/C16</f>
        <v>0.65171192443919723</v>
      </c>
    </row>
    <row r="17" spans="1:6" x14ac:dyDescent="0.25">
      <c r="A17" s="5" t="s">
        <v>18</v>
      </c>
      <c r="B17" s="2">
        <v>58.9</v>
      </c>
      <c r="C17" s="2">
        <v>79.900000000000006</v>
      </c>
      <c r="D17" s="2">
        <v>61.2</v>
      </c>
      <c r="E17" s="9">
        <f>D17/C17</f>
        <v>0.76595744680851063</v>
      </c>
      <c r="F17" s="12">
        <f>B17/C17</f>
        <v>0.73717146433041292</v>
      </c>
    </row>
    <row r="18" spans="1:6" x14ac:dyDescent="0.25">
      <c r="A18" s="5" t="s">
        <v>19</v>
      </c>
      <c r="B18" s="2">
        <v>59.5</v>
      </c>
      <c r="C18" s="2">
        <v>84</v>
      </c>
      <c r="D18" s="2">
        <v>65</v>
      </c>
      <c r="E18" s="9">
        <f>D18/C18</f>
        <v>0.77380952380952384</v>
      </c>
      <c r="F18" s="12">
        <f>B18/C18</f>
        <v>0.70833333333333337</v>
      </c>
    </row>
    <row r="19" spans="1:6" x14ac:dyDescent="0.25">
      <c r="A19" s="5" t="s">
        <v>20</v>
      </c>
      <c r="B19" s="2">
        <v>60.9</v>
      </c>
      <c r="C19" s="2">
        <v>81.7</v>
      </c>
      <c r="D19" s="2">
        <v>67.599999999999994</v>
      </c>
      <c r="E19" s="9">
        <f>D19/C19</f>
        <v>0.8274173806609546</v>
      </c>
      <c r="F19" s="12">
        <f>B19/C19</f>
        <v>0.74541003671970618</v>
      </c>
    </row>
    <row r="20" spans="1:6" x14ac:dyDescent="0.25">
      <c r="A20" s="5" t="s">
        <v>36</v>
      </c>
      <c r="B20" s="2">
        <v>60</v>
      </c>
      <c r="C20" s="2">
        <v>78.900000000000006</v>
      </c>
      <c r="D20" s="2"/>
      <c r="E20" s="9"/>
      <c r="F20" s="12">
        <f>B20/C20</f>
        <v>0.76045627376425851</v>
      </c>
    </row>
    <row r="21" spans="1:6" x14ac:dyDescent="0.25">
      <c r="A21" s="7" t="s">
        <v>68</v>
      </c>
      <c r="B21" s="8">
        <v>61.1</v>
      </c>
      <c r="C21" s="8"/>
      <c r="D21" s="8"/>
      <c r="E21" s="16"/>
      <c r="F21" s="17"/>
    </row>
    <row r="22" spans="1:6" x14ac:dyDescent="0.25">
      <c r="A22" s="7" t="s">
        <v>21</v>
      </c>
      <c r="B22" s="8"/>
      <c r="C22" s="8"/>
      <c r="D22" s="8"/>
      <c r="E22" s="16"/>
      <c r="F22" s="17"/>
    </row>
    <row r="23" spans="1:6" x14ac:dyDescent="0.25">
      <c r="A23" s="5" t="s">
        <v>22</v>
      </c>
      <c r="B23" s="2"/>
      <c r="C23" s="2"/>
      <c r="D23" s="2"/>
      <c r="E23" s="9"/>
      <c r="F23" s="15"/>
    </row>
    <row r="24" spans="1:6" x14ac:dyDescent="0.25">
      <c r="A24" s="5" t="s">
        <v>23</v>
      </c>
      <c r="B24" s="2"/>
      <c r="C24" s="2"/>
      <c r="D24" s="2"/>
      <c r="E24" s="9"/>
      <c r="F24" s="15"/>
    </row>
    <row r="25" spans="1:6" x14ac:dyDescent="0.25">
      <c r="A25" s="5" t="s">
        <v>24</v>
      </c>
      <c r="B25" s="2"/>
      <c r="C25" s="2"/>
      <c r="E25" s="9"/>
      <c r="F25" s="15"/>
    </row>
    <row r="26" spans="1:6" x14ac:dyDescent="0.25">
      <c r="A26" s="5" t="s">
        <v>25</v>
      </c>
      <c r="B26" s="2"/>
      <c r="C26" s="2"/>
      <c r="E26" s="9"/>
      <c r="F26" s="15"/>
    </row>
    <row r="27" spans="1:6" x14ac:dyDescent="0.25">
      <c r="A27" s="5" t="s">
        <v>26</v>
      </c>
      <c r="B27" s="2"/>
      <c r="C27" s="2"/>
      <c r="E27" s="9"/>
      <c r="F27" s="15"/>
    </row>
    <row r="28" spans="1:6" x14ac:dyDescent="0.25">
      <c r="A28" s="5" t="s">
        <v>27</v>
      </c>
      <c r="B28" s="2"/>
      <c r="C28" s="2"/>
      <c r="E28" s="9"/>
      <c r="F28" s="15"/>
    </row>
    <row r="29" spans="1:6" x14ac:dyDescent="0.25">
      <c r="A29" s="5" t="s">
        <v>28</v>
      </c>
      <c r="B29" s="2"/>
      <c r="C29" s="2"/>
      <c r="E29" s="9"/>
      <c r="F29" s="15"/>
    </row>
    <row r="30" spans="1:6" x14ac:dyDescent="0.25">
      <c r="A30" s="5" t="s">
        <v>29</v>
      </c>
      <c r="B30" s="2"/>
      <c r="C30" s="2"/>
      <c r="E30" s="9"/>
      <c r="F30" s="15"/>
    </row>
    <row r="31" spans="1:6" x14ac:dyDescent="0.25">
      <c r="A31" s="5" t="s">
        <v>30</v>
      </c>
      <c r="B31" s="2"/>
      <c r="C31" s="2"/>
      <c r="D31" s="2"/>
      <c r="E31" s="9"/>
      <c r="F31" s="15"/>
    </row>
    <row r="32" spans="1:6" x14ac:dyDescent="0.25">
      <c r="A32" s="5" t="s">
        <v>31</v>
      </c>
      <c r="B32" s="2"/>
      <c r="C32" s="2"/>
      <c r="D32" s="2"/>
      <c r="E32" s="9"/>
      <c r="F32" s="15"/>
    </row>
    <row r="33" spans="1:6" x14ac:dyDescent="0.25">
      <c r="A33" s="5" t="s">
        <v>69</v>
      </c>
      <c r="B33" s="2">
        <v>60.1</v>
      </c>
      <c r="C33" s="2">
        <v>82</v>
      </c>
      <c r="D33" s="2">
        <v>73</v>
      </c>
      <c r="E33" s="9">
        <f>D33/C33</f>
        <v>0.8902439024390244</v>
      </c>
      <c r="F33" s="12">
        <f>B33/C33</f>
        <v>0.73292682926829267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I31" sqref="I31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53" t="s">
        <v>73</v>
      </c>
      <c r="B2" s="2"/>
      <c r="C2" s="2"/>
      <c r="D2" s="2"/>
      <c r="E2" s="9"/>
      <c r="F2" s="21"/>
    </row>
    <row r="3" spans="1:6" x14ac:dyDescent="0.25">
      <c r="A3" s="54" t="s">
        <v>74</v>
      </c>
      <c r="B3" s="2"/>
      <c r="C3" s="2"/>
      <c r="D3" s="2"/>
      <c r="E3" s="9"/>
      <c r="F3" s="21"/>
    </row>
    <row r="4" spans="1:6" x14ac:dyDescent="0.25">
      <c r="A4" s="5"/>
      <c r="B4" s="2"/>
      <c r="C4" s="2"/>
      <c r="D4" s="2"/>
      <c r="E4" s="9"/>
      <c r="F4" s="21"/>
    </row>
    <row r="8" spans="1:6" x14ac:dyDescent="0.25">
      <c r="A8" s="5" t="s">
        <v>72</v>
      </c>
      <c r="B8" s="2">
        <v>32.5</v>
      </c>
      <c r="C8" s="2">
        <v>66.400000000000006</v>
      </c>
      <c r="D8" s="2">
        <v>41.1</v>
      </c>
      <c r="E8" s="9">
        <f t="shared" ref="E8:E13" si="0">D8/C8</f>
        <v>0.61897590361445776</v>
      </c>
      <c r="F8" s="15">
        <f>B8/C8</f>
        <v>0.48945783132530118</v>
      </c>
    </row>
    <row r="9" spans="1:6" x14ac:dyDescent="0.25">
      <c r="A9" s="5" t="s">
        <v>7</v>
      </c>
      <c r="B9" s="2">
        <v>35.200000000000003</v>
      </c>
      <c r="C9" s="2">
        <v>60.7</v>
      </c>
      <c r="D9" s="2">
        <v>41.4</v>
      </c>
      <c r="E9" s="9">
        <f t="shared" si="0"/>
        <v>0.68204283360790774</v>
      </c>
      <c r="F9" s="15">
        <f>B9/C9</f>
        <v>0.57990115321252056</v>
      </c>
    </row>
    <row r="10" spans="1:6" x14ac:dyDescent="0.25">
      <c r="A10" s="5" t="s">
        <v>8</v>
      </c>
      <c r="B10" s="2">
        <v>42.1</v>
      </c>
      <c r="C10" s="2">
        <v>59.9</v>
      </c>
      <c r="D10" s="2">
        <v>41.8</v>
      </c>
      <c r="E10" s="9">
        <f t="shared" si="0"/>
        <v>0.69782971619365608</v>
      </c>
      <c r="F10" s="15">
        <f>B10/C10</f>
        <v>0.70283806343906519</v>
      </c>
    </row>
    <row r="11" spans="1:6" x14ac:dyDescent="0.25">
      <c r="A11" s="5" t="s">
        <v>9</v>
      </c>
      <c r="B11" s="2">
        <v>46</v>
      </c>
      <c r="C11" s="2">
        <v>59</v>
      </c>
      <c r="D11" s="2">
        <v>42.2</v>
      </c>
      <c r="E11" s="9">
        <f t="shared" si="0"/>
        <v>0.71525423728813564</v>
      </c>
      <c r="F11" s="15">
        <f>B9/C11</f>
        <v>0.59661016949152545</v>
      </c>
    </row>
    <row r="12" spans="1:6" x14ac:dyDescent="0.25">
      <c r="A12" s="5" t="s">
        <v>10</v>
      </c>
      <c r="B12" s="2">
        <v>46.6</v>
      </c>
      <c r="C12" s="2">
        <v>59</v>
      </c>
      <c r="D12" s="2">
        <v>42.3</v>
      </c>
      <c r="E12" s="9">
        <f t="shared" si="0"/>
        <v>0.71694915254237279</v>
      </c>
      <c r="F12" s="12">
        <f>B10/C12</f>
        <v>0.71355932203389838</v>
      </c>
    </row>
    <row r="13" spans="1:6" x14ac:dyDescent="0.25">
      <c r="A13" s="5" t="s">
        <v>11</v>
      </c>
      <c r="B13" s="2">
        <v>43.9</v>
      </c>
      <c r="C13" s="2">
        <v>57</v>
      </c>
      <c r="D13" s="2">
        <v>44</v>
      </c>
      <c r="E13" s="9">
        <f t="shared" si="0"/>
        <v>0.77192982456140347</v>
      </c>
      <c r="F13" s="12">
        <f>B11/C13</f>
        <v>0.80701754385964908</v>
      </c>
    </row>
    <row r="14" spans="1:6" x14ac:dyDescent="0.25">
      <c r="A14" s="5" t="s">
        <v>12</v>
      </c>
      <c r="B14" s="2">
        <v>47.9</v>
      </c>
      <c r="C14" s="2"/>
      <c r="D14" s="2">
        <v>42.9</v>
      </c>
      <c r="E14" s="9"/>
      <c r="F14" s="15"/>
    </row>
    <row r="15" spans="1:6" x14ac:dyDescent="0.25">
      <c r="A15" s="5" t="s">
        <v>13</v>
      </c>
      <c r="B15" s="2">
        <v>49.7</v>
      </c>
      <c r="C15" s="2"/>
      <c r="D15" s="2">
        <v>43.9</v>
      </c>
      <c r="E15" s="9"/>
      <c r="F15" s="15"/>
    </row>
    <row r="16" spans="1:6" x14ac:dyDescent="0.25">
      <c r="A16" s="5" t="s">
        <v>14</v>
      </c>
      <c r="B16" s="2"/>
      <c r="C16" s="2"/>
      <c r="D16" s="2">
        <v>45.5</v>
      </c>
      <c r="E16" s="9"/>
      <c r="F16" s="15"/>
    </row>
    <row r="17" spans="1:6" x14ac:dyDescent="0.25">
      <c r="A17" s="5" t="s">
        <v>15</v>
      </c>
      <c r="B17" s="2">
        <v>53.9</v>
      </c>
      <c r="C17" s="2">
        <v>73.7</v>
      </c>
      <c r="D17" s="2">
        <v>50.8</v>
      </c>
      <c r="E17" s="9">
        <f>D17/C17</f>
        <v>0.68928086838534597</v>
      </c>
      <c r="F17" s="15">
        <f>B15/C17</f>
        <v>0.67435549525101768</v>
      </c>
    </row>
    <row r="18" spans="1:6" x14ac:dyDescent="0.25">
      <c r="A18" s="5" t="s">
        <v>16</v>
      </c>
    </row>
    <row r="19" spans="1:6" x14ac:dyDescent="0.25">
      <c r="A19" s="5" t="s">
        <v>17</v>
      </c>
    </row>
    <row r="20" spans="1:6" x14ac:dyDescent="0.25">
      <c r="A20" s="5" t="s">
        <v>18</v>
      </c>
      <c r="B20" s="2"/>
      <c r="C20" s="2"/>
      <c r="D20" s="2"/>
      <c r="E20" s="9"/>
      <c r="F20" s="15"/>
    </row>
    <row r="21" spans="1:6" x14ac:dyDescent="0.25">
      <c r="A21" s="7" t="s">
        <v>19</v>
      </c>
      <c r="B21" s="8">
        <v>56.8</v>
      </c>
      <c r="C21" s="8">
        <v>68.8</v>
      </c>
      <c r="D21" s="8">
        <v>59.4</v>
      </c>
      <c r="E21" s="16">
        <f>D21/C21</f>
        <v>0.86337209302325579</v>
      </c>
      <c r="F21" s="37">
        <f>B21/C21</f>
        <v>0.82558139534883723</v>
      </c>
    </row>
    <row r="22" spans="1:6" x14ac:dyDescent="0.25">
      <c r="A22" s="7" t="s">
        <v>21</v>
      </c>
      <c r="B22" s="8"/>
      <c r="C22" s="8"/>
      <c r="D22" s="8"/>
      <c r="E22" s="16"/>
      <c r="F22" s="22"/>
    </row>
    <row r="23" spans="1:6" x14ac:dyDescent="0.25">
      <c r="A23" s="5" t="s">
        <v>22</v>
      </c>
      <c r="B23" s="2"/>
      <c r="C23" s="2"/>
      <c r="D23" s="2"/>
      <c r="E23" s="9"/>
      <c r="F23" s="21"/>
    </row>
    <row r="24" spans="1:6" x14ac:dyDescent="0.25">
      <c r="A24" s="5" t="s">
        <v>23</v>
      </c>
      <c r="B24" s="2"/>
      <c r="C24" s="2"/>
      <c r="D24" s="2"/>
      <c r="E24" s="9"/>
      <c r="F24" s="21"/>
    </row>
    <row r="25" spans="1:6" x14ac:dyDescent="0.25">
      <c r="A25" s="5" t="s">
        <v>24</v>
      </c>
      <c r="B25" s="2"/>
      <c r="C25" s="2"/>
      <c r="D25" s="2"/>
      <c r="E25" s="9"/>
      <c r="F25" s="21"/>
    </row>
    <row r="26" spans="1:6" x14ac:dyDescent="0.25">
      <c r="A26" s="5" t="s">
        <v>25</v>
      </c>
      <c r="B26" s="2"/>
      <c r="C26" s="2"/>
      <c r="D26" s="2"/>
      <c r="E26" s="9"/>
      <c r="F26" s="21"/>
    </row>
    <row r="27" spans="1:6" x14ac:dyDescent="0.25">
      <c r="A27" s="5" t="s">
        <v>26</v>
      </c>
      <c r="B27" s="2"/>
      <c r="C27" s="2"/>
      <c r="D27" s="2"/>
      <c r="E27" s="9"/>
      <c r="F27" s="21"/>
    </row>
    <row r="28" spans="1:6" x14ac:dyDescent="0.25">
      <c r="A28" s="5" t="s">
        <v>27</v>
      </c>
      <c r="B28" s="2"/>
      <c r="C28" s="2"/>
      <c r="D28" s="2"/>
      <c r="E28" s="9"/>
      <c r="F28" s="21"/>
    </row>
    <row r="29" spans="1:6" x14ac:dyDescent="0.25">
      <c r="A29" s="5" t="s">
        <v>28</v>
      </c>
      <c r="B29" s="2"/>
      <c r="C29" s="2"/>
      <c r="D29" s="2"/>
      <c r="E29" s="9"/>
      <c r="F29" s="21"/>
    </row>
    <row r="30" spans="1:6" x14ac:dyDescent="0.25">
      <c r="A30" s="5" t="s">
        <v>29</v>
      </c>
      <c r="B30" s="2"/>
      <c r="C30" s="2"/>
      <c r="D30" s="2"/>
      <c r="E30" s="9"/>
      <c r="F30" s="21"/>
    </row>
    <row r="31" spans="1:6" x14ac:dyDescent="0.25">
      <c r="A31" s="5" t="s">
        <v>30</v>
      </c>
      <c r="B31" s="2"/>
      <c r="C31" s="2"/>
      <c r="D31" s="2"/>
      <c r="E31" s="9"/>
      <c r="F31" s="21"/>
    </row>
    <row r="32" spans="1:6" x14ac:dyDescent="0.25">
      <c r="A32" s="5" t="s">
        <v>31</v>
      </c>
      <c r="B32" s="2"/>
      <c r="C32" s="2"/>
      <c r="D32" s="2"/>
      <c r="E32" s="9"/>
      <c r="F32" s="21"/>
    </row>
    <row r="33" spans="1:6" x14ac:dyDescent="0.25">
      <c r="A33" s="5" t="s">
        <v>17</v>
      </c>
      <c r="B33" s="2"/>
      <c r="C33" s="2"/>
      <c r="D33" s="2"/>
      <c r="E33" s="9"/>
      <c r="F33" s="21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5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25" t="s">
        <v>96</v>
      </c>
      <c r="B2" s="2"/>
      <c r="C2" s="2"/>
      <c r="D2" s="2"/>
      <c r="E2" s="2"/>
      <c r="F2" s="10"/>
    </row>
    <row r="3" spans="1:6" x14ac:dyDescent="0.25">
      <c r="A3" s="26" t="s">
        <v>97</v>
      </c>
      <c r="B3" s="2"/>
      <c r="C3" s="2"/>
      <c r="D3" s="2"/>
      <c r="E3" s="2"/>
      <c r="F3" s="10"/>
    </row>
    <row r="4" spans="1:6" x14ac:dyDescent="0.25">
      <c r="A4" s="5"/>
      <c r="B4" s="2"/>
      <c r="C4" s="2"/>
      <c r="D4" s="2"/>
      <c r="E4" s="2"/>
      <c r="F4" s="10"/>
    </row>
    <row r="5" spans="1:6" x14ac:dyDescent="0.25">
      <c r="A5" s="56"/>
      <c r="B5" s="2"/>
      <c r="C5" s="2"/>
      <c r="D5" s="2"/>
      <c r="E5" s="2"/>
      <c r="F5" s="10"/>
    </row>
    <row r="6" spans="1:6" x14ac:dyDescent="0.25">
      <c r="A6" s="56"/>
      <c r="B6" s="2"/>
      <c r="C6" s="2"/>
      <c r="D6" s="2"/>
      <c r="E6" s="2"/>
      <c r="F6" s="10"/>
    </row>
    <row r="7" spans="1:6" x14ac:dyDescent="0.25">
      <c r="A7" s="56"/>
      <c r="B7" s="2"/>
      <c r="C7" s="2"/>
      <c r="D7" s="2"/>
      <c r="E7" s="2"/>
      <c r="F7" s="21"/>
    </row>
    <row r="8" spans="1:6" x14ac:dyDescent="0.25">
      <c r="A8" s="5" t="s">
        <v>6</v>
      </c>
      <c r="B8" s="2"/>
      <c r="C8" s="2"/>
      <c r="D8" s="2"/>
      <c r="E8" s="2"/>
      <c r="F8" s="21"/>
    </row>
    <row r="9" spans="1:6" x14ac:dyDescent="0.25">
      <c r="A9" s="5" t="s">
        <v>75</v>
      </c>
      <c r="B9" s="2">
        <v>34</v>
      </c>
      <c r="C9" s="2">
        <v>47</v>
      </c>
      <c r="D9" s="2">
        <v>35</v>
      </c>
      <c r="E9" s="9">
        <f>D9/C9</f>
        <v>0.74468085106382975</v>
      </c>
      <c r="F9" s="12">
        <f>B9/C9</f>
        <v>0.72340425531914898</v>
      </c>
    </row>
    <row r="10" spans="1:6" x14ac:dyDescent="0.25">
      <c r="A10" s="5" t="s">
        <v>8</v>
      </c>
      <c r="B10" s="2"/>
      <c r="C10" s="2"/>
      <c r="D10" s="2"/>
      <c r="E10" s="9"/>
      <c r="F10" s="21"/>
    </row>
    <row r="11" spans="1:6" x14ac:dyDescent="0.25">
      <c r="A11" s="5" t="s">
        <v>76</v>
      </c>
      <c r="B11" s="2">
        <v>39</v>
      </c>
      <c r="C11" s="2">
        <v>45</v>
      </c>
      <c r="D11" s="2">
        <v>36</v>
      </c>
      <c r="E11" s="9">
        <f t="shared" ref="E11:E18" si="0">D11/C11</f>
        <v>0.8</v>
      </c>
      <c r="F11" s="12">
        <f t="shared" ref="F11:F18" si="1">B11/C11</f>
        <v>0.8666666666666667</v>
      </c>
    </row>
    <row r="12" spans="1:6" x14ac:dyDescent="0.25">
      <c r="A12" s="5" t="s">
        <v>77</v>
      </c>
      <c r="B12" s="2">
        <v>40</v>
      </c>
      <c r="C12" s="2">
        <v>46</v>
      </c>
      <c r="D12" s="2">
        <v>36</v>
      </c>
      <c r="E12" s="9">
        <f t="shared" si="0"/>
        <v>0.78260869565217395</v>
      </c>
      <c r="F12" s="12">
        <f t="shared" si="1"/>
        <v>0.86956521739130432</v>
      </c>
    </row>
    <row r="13" spans="1:6" x14ac:dyDescent="0.25">
      <c r="A13" s="5" t="s">
        <v>78</v>
      </c>
      <c r="B13" s="2">
        <v>42</v>
      </c>
      <c r="C13" s="2">
        <v>47</v>
      </c>
      <c r="D13" s="2">
        <v>38</v>
      </c>
      <c r="E13" s="9">
        <f t="shared" si="0"/>
        <v>0.80851063829787229</v>
      </c>
      <c r="F13" s="12">
        <f t="shared" si="1"/>
        <v>0.8936170212765957</v>
      </c>
    </row>
    <row r="14" spans="1:6" x14ac:dyDescent="0.25">
      <c r="A14" s="5" t="s">
        <v>79</v>
      </c>
      <c r="B14" s="2">
        <v>44</v>
      </c>
      <c r="C14" s="2">
        <v>47</v>
      </c>
      <c r="D14" s="2">
        <v>38</v>
      </c>
      <c r="E14" s="9">
        <f t="shared" si="0"/>
        <v>0.80851063829787229</v>
      </c>
      <c r="F14" s="13">
        <f t="shared" si="1"/>
        <v>0.93617021276595747</v>
      </c>
    </row>
    <row r="15" spans="1:6" x14ac:dyDescent="0.25">
      <c r="A15" s="5" t="s">
        <v>80</v>
      </c>
      <c r="B15" s="2">
        <v>48</v>
      </c>
      <c r="C15" s="2">
        <v>48</v>
      </c>
      <c r="D15" s="2">
        <v>37</v>
      </c>
      <c r="E15" s="9">
        <f t="shared" si="0"/>
        <v>0.77083333333333337</v>
      </c>
      <c r="F15" s="13">
        <f t="shared" si="1"/>
        <v>1</v>
      </c>
    </row>
    <row r="16" spans="1:6" x14ac:dyDescent="0.25">
      <c r="A16" s="5" t="s">
        <v>81</v>
      </c>
      <c r="B16" s="2">
        <v>50</v>
      </c>
      <c r="C16" s="2">
        <v>51</v>
      </c>
      <c r="D16" s="2">
        <v>43</v>
      </c>
      <c r="E16" s="9">
        <f t="shared" si="0"/>
        <v>0.84313725490196079</v>
      </c>
      <c r="F16" s="13">
        <f t="shared" si="1"/>
        <v>0.98039215686274506</v>
      </c>
    </row>
    <row r="17" spans="1:6" x14ac:dyDescent="0.25">
      <c r="A17" s="5" t="s">
        <v>82</v>
      </c>
      <c r="B17" s="2">
        <v>55</v>
      </c>
      <c r="C17" s="2">
        <v>56</v>
      </c>
      <c r="D17" s="2">
        <v>46</v>
      </c>
      <c r="E17" s="9">
        <f t="shared" si="0"/>
        <v>0.8214285714285714</v>
      </c>
      <c r="F17" s="13">
        <f t="shared" si="1"/>
        <v>0.9821428571428571</v>
      </c>
    </row>
    <row r="18" spans="1:6" x14ac:dyDescent="0.25">
      <c r="A18" s="5" t="s">
        <v>83</v>
      </c>
      <c r="B18" s="2">
        <v>58</v>
      </c>
      <c r="C18" s="2">
        <v>58</v>
      </c>
      <c r="D18" s="2">
        <v>47</v>
      </c>
      <c r="E18" s="9">
        <f t="shared" si="0"/>
        <v>0.81034482758620685</v>
      </c>
      <c r="F18" s="13">
        <f t="shared" si="1"/>
        <v>1</v>
      </c>
    </row>
    <row r="19" spans="1:6" x14ac:dyDescent="0.25">
      <c r="A19" s="5" t="s">
        <v>17</v>
      </c>
    </row>
    <row r="20" spans="1:6" x14ac:dyDescent="0.25">
      <c r="A20" s="5" t="s">
        <v>84</v>
      </c>
      <c r="B20" s="2">
        <v>62</v>
      </c>
      <c r="C20" s="2">
        <v>59</v>
      </c>
      <c r="D20" s="2">
        <v>50</v>
      </c>
      <c r="E20" s="9">
        <f>D20/C20</f>
        <v>0.84745762711864403</v>
      </c>
      <c r="F20" s="13">
        <f>B20/C20</f>
        <v>1.0508474576271187</v>
      </c>
    </row>
    <row r="21" spans="1:6" x14ac:dyDescent="0.25">
      <c r="A21" s="7" t="s">
        <v>85</v>
      </c>
      <c r="B21" s="8">
        <v>65</v>
      </c>
      <c r="C21" s="8">
        <v>59</v>
      </c>
      <c r="D21" s="8">
        <v>53</v>
      </c>
      <c r="E21" s="16">
        <f t="shared" ref="E21:E31" si="2">D21/C21</f>
        <v>0.89830508474576276</v>
      </c>
      <c r="F21" s="32">
        <f t="shared" ref="F21:F31" si="3">B21/C21</f>
        <v>1.1016949152542372</v>
      </c>
    </row>
    <row r="22" spans="1:6" x14ac:dyDescent="0.25">
      <c r="A22" s="7" t="s">
        <v>86</v>
      </c>
      <c r="B22" s="8">
        <v>66</v>
      </c>
      <c r="C22" s="8">
        <v>59</v>
      </c>
      <c r="D22" s="8">
        <v>56</v>
      </c>
      <c r="E22" s="16">
        <f t="shared" si="2"/>
        <v>0.94915254237288138</v>
      </c>
      <c r="F22" s="57">
        <f t="shared" si="3"/>
        <v>1.1186440677966101</v>
      </c>
    </row>
    <row r="23" spans="1:6" x14ac:dyDescent="0.25">
      <c r="A23" s="5" t="s">
        <v>87</v>
      </c>
      <c r="B23" s="2">
        <v>68</v>
      </c>
      <c r="C23" s="2">
        <v>61</v>
      </c>
      <c r="D23" s="2">
        <v>60</v>
      </c>
      <c r="E23" s="9">
        <f t="shared" si="2"/>
        <v>0.98360655737704916</v>
      </c>
      <c r="F23" s="14">
        <f t="shared" si="3"/>
        <v>1.1147540983606556</v>
      </c>
    </row>
    <row r="24" spans="1:6" x14ac:dyDescent="0.25">
      <c r="A24" s="5" t="s">
        <v>88</v>
      </c>
      <c r="B24" s="2">
        <v>71</v>
      </c>
      <c r="C24" s="2">
        <v>61</v>
      </c>
      <c r="D24" s="2">
        <v>57</v>
      </c>
      <c r="E24" s="9">
        <f t="shared" si="2"/>
        <v>0.93442622950819676</v>
      </c>
      <c r="F24" s="14">
        <f t="shared" si="3"/>
        <v>1.1639344262295082</v>
      </c>
    </row>
    <row r="25" spans="1:6" x14ac:dyDescent="0.25">
      <c r="A25" s="5" t="s">
        <v>89</v>
      </c>
      <c r="B25" s="2">
        <v>70</v>
      </c>
      <c r="C25" s="2">
        <v>65</v>
      </c>
      <c r="D25" s="2">
        <v>62</v>
      </c>
      <c r="E25" s="9">
        <f t="shared" si="2"/>
        <v>0.9538461538461539</v>
      </c>
      <c r="F25" s="13">
        <f t="shared" si="3"/>
        <v>1.0769230769230769</v>
      </c>
    </row>
    <row r="26" spans="1:6" x14ac:dyDescent="0.25">
      <c r="A26" s="5" t="s">
        <v>90</v>
      </c>
      <c r="B26" s="2">
        <v>69</v>
      </c>
      <c r="C26" s="2">
        <v>60</v>
      </c>
      <c r="D26" s="2">
        <v>60</v>
      </c>
      <c r="E26" s="9">
        <f t="shared" si="2"/>
        <v>1</v>
      </c>
      <c r="F26" s="14">
        <f t="shared" si="3"/>
        <v>1.1499999999999999</v>
      </c>
    </row>
    <row r="27" spans="1:6" x14ac:dyDescent="0.25">
      <c r="A27" s="5" t="s">
        <v>91</v>
      </c>
      <c r="B27" s="2">
        <v>70</v>
      </c>
      <c r="C27" s="2">
        <v>59</v>
      </c>
      <c r="D27" s="2">
        <v>59</v>
      </c>
      <c r="E27" s="9">
        <f t="shared" si="2"/>
        <v>1</v>
      </c>
      <c r="F27" s="14">
        <f t="shared" si="3"/>
        <v>1.1864406779661016</v>
      </c>
    </row>
    <row r="28" spans="1:6" x14ac:dyDescent="0.25">
      <c r="A28" s="5" t="s">
        <v>92</v>
      </c>
      <c r="B28" s="2">
        <v>69</v>
      </c>
      <c r="C28" s="2">
        <v>59</v>
      </c>
      <c r="D28" s="2">
        <v>56</v>
      </c>
      <c r="E28" s="9">
        <f t="shared" si="2"/>
        <v>0.94915254237288138</v>
      </c>
      <c r="F28" s="14">
        <f t="shared" si="3"/>
        <v>1.1694915254237288</v>
      </c>
    </row>
    <row r="29" spans="1:6" x14ac:dyDescent="0.25">
      <c r="A29" s="5" t="s">
        <v>93</v>
      </c>
      <c r="B29" s="2">
        <v>71</v>
      </c>
      <c r="C29" s="2">
        <v>62</v>
      </c>
      <c r="D29" s="2">
        <v>58</v>
      </c>
      <c r="E29" s="9">
        <f t="shared" si="2"/>
        <v>0.93548387096774188</v>
      </c>
      <c r="F29" s="14">
        <f t="shared" si="3"/>
        <v>1.1451612903225807</v>
      </c>
    </row>
    <row r="30" spans="1:6" x14ac:dyDescent="0.25">
      <c r="A30" s="5" t="s">
        <v>94</v>
      </c>
      <c r="B30" s="2">
        <v>69</v>
      </c>
      <c r="C30" s="2">
        <v>63</v>
      </c>
      <c r="D30" s="2">
        <v>63</v>
      </c>
      <c r="E30" s="9">
        <f t="shared" si="2"/>
        <v>1</v>
      </c>
      <c r="F30" s="13">
        <f t="shared" si="3"/>
        <v>1.0952380952380953</v>
      </c>
    </row>
    <row r="31" spans="1:6" x14ac:dyDescent="0.25">
      <c r="A31" s="5" t="s">
        <v>95</v>
      </c>
      <c r="B31" s="2">
        <v>72</v>
      </c>
      <c r="C31" s="2">
        <v>63</v>
      </c>
      <c r="D31" s="2">
        <v>63</v>
      </c>
      <c r="E31" s="9">
        <f t="shared" si="2"/>
        <v>1</v>
      </c>
      <c r="F31" s="14">
        <f t="shared" si="3"/>
        <v>1.1428571428571428</v>
      </c>
    </row>
    <row r="32" spans="1:6" x14ac:dyDescent="0.25">
      <c r="A32" s="5" t="s">
        <v>31</v>
      </c>
      <c r="B32" s="2"/>
      <c r="C32" s="2"/>
      <c r="D32" s="2"/>
      <c r="E32" s="9"/>
      <c r="F32" s="15"/>
    </row>
    <row r="33" spans="1:6" x14ac:dyDescent="0.25">
      <c r="A33" s="5" t="s">
        <v>69</v>
      </c>
      <c r="B33" s="2">
        <v>70</v>
      </c>
      <c r="C33" s="2">
        <v>66</v>
      </c>
      <c r="D33" s="2">
        <v>63</v>
      </c>
      <c r="E33" s="9">
        <f>D33/C33</f>
        <v>0.95454545454545459</v>
      </c>
      <c r="F33" s="13">
        <f>B33/C33</f>
        <v>1.0606060606060606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5" t="s">
        <v>0</v>
      </c>
      <c r="B1" t="s">
        <v>1</v>
      </c>
      <c r="C1" t="s">
        <v>2</v>
      </c>
      <c r="D1" t="s">
        <v>3</v>
      </c>
      <c r="E1" s="3" t="s">
        <v>4</v>
      </c>
      <c r="F1" s="11" t="s">
        <v>5</v>
      </c>
    </row>
    <row r="2" spans="1:6" x14ac:dyDescent="0.25">
      <c r="A2" s="19" t="s">
        <v>99</v>
      </c>
      <c r="B2" s="2"/>
      <c r="C2" s="2"/>
      <c r="D2" s="2"/>
      <c r="E2" s="2"/>
      <c r="F2" s="27"/>
    </row>
    <row r="3" spans="1:6" x14ac:dyDescent="0.25">
      <c r="A3" s="20" t="s">
        <v>100</v>
      </c>
      <c r="B3" s="2"/>
      <c r="C3" s="2"/>
      <c r="D3" s="2"/>
      <c r="E3" s="2"/>
      <c r="F3" s="27"/>
    </row>
    <row r="4" spans="1:6" x14ac:dyDescent="0.25">
      <c r="A4" s="4"/>
      <c r="E4" s="2"/>
      <c r="F4" s="27"/>
    </row>
    <row r="5" spans="1:6" x14ac:dyDescent="0.25">
      <c r="A5" s="4"/>
      <c r="E5" s="2"/>
      <c r="F5" s="27"/>
    </row>
    <row r="6" spans="1:6" x14ac:dyDescent="0.25">
      <c r="A6" s="4"/>
      <c r="E6" s="2"/>
      <c r="F6" s="27"/>
    </row>
    <row r="7" spans="1:6" x14ac:dyDescent="0.25">
      <c r="A7" s="6"/>
      <c r="B7" s="2"/>
      <c r="C7" s="2"/>
      <c r="D7" s="2"/>
      <c r="E7" s="2"/>
      <c r="F7" s="27"/>
    </row>
    <row r="8" spans="1:6" x14ac:dyDescent="0.25">
      <c r="A8" s="5" t="s">
        <v>6</v>
      </c>
      <c r="B8" s="2"/>
      <c r="C8" s="2"/>
      <c r="D8" s="2"/>
      <c r="E8" s="2"/>
      <c r="F8" s="27"/>
    </row>
    <row r="9" spans="1:6" x14ac:dyDescent="0.25">
      <c r="A9" s="5" t="s">
        <v>7</v>
      </c>
      <c r="B9" s="2"/>
      <c r="C9" s="2"/>
      <c r="D9" s="2"/>
      <c r="E9" s="2"/>
      <c r="F9" s="27"/>
    </row>
    <row r="10" spans="1:6" x14ac:dyDescent="0.25">
      <c r="A10" s="5" t="s">
        <v>8</v>
      </c>
      <c r="B10" s="2">
        <v>35</v>
      </c>
      <c r="C10" s="2"/>
      <c r="D10" s="2">
        <v>35</v>
      </c>
      <c r="E10" s="2"/>
      <c r="F10" s="27"/>
    </row>
    <row r="11" spans="1:6" x14ac:dyDescent="0.25">
      <c r="A11" s="5" t="s">
        <v>9</v>
      </c>
      <c r="B11" s="2">
        <v>33</v>
      </c>
      <c r="C11" s="2"/>
      <c r="D11" s="2">
        <v>35</v>
      </c>
      <c r="E11" s="2"/>
      <c r="F11" s="27"/>
    </row>
    <row r="12" spans="1:6" x14ac:dyDescent="0.25">
      <c r="A12" s="5" t="s">
        <v>10</v>
      </c>
      <c r="B12" s="2">
        <v>36.299999999999997</v>
      </c>
      <c r="C12" s="2"/>
      <c r="D12" s="2">
        <v>34</v>
      </c>
      <c r="E12" s="2"/>
      <c r="F12" s="27"/>
    </row>
    <row r="13" spans="1:6" x14ac:dyDescent="0.25">
      <c r="A13" s="5" t="s">
        <v>11</v>
      </c>
      <c r="B13" s="2"/>
      <c r="C13" s="2"/>
      <c r="D13" s="2"/>
      <c r="E13" s="2"/>
      <c r="F13" s="27"/>
    </row>
    <row r="14" spans="1:6" x14ac:dyDescent="0.25">
      <c r="A14" s="5" t="s">
        <v>12</v>
      </c>
      <c r="B14" s="2"/>
      <c r="C14" s="2"/>
      <c r="D14" s="2"/>
      <c r="E14" s="2"/>
      <c r="F14" s="27"/>
    </row>
    <row r="15" spans="1:6" x14ac:dyDescent="0.25">
      <c r="A15" s="5" t="s">
        <v>13</v>
      </c>
      <c r="B15" s="2"/>
      <c r="C15" s="2"/>
      <c r="D15" s="2"/>
      <c r="E15" s="2"/>
      <c r="F15" s="27"/>
    </row>
    <row r="16" spans="1:6" x14ac:dyDescent="0.25">
      <c r="A16" s="5" t="s">
        <v>14</v>
      </c>
      <c r="B16" s="2"/>
      <c r="C16" s="2"/>
      <c r="D16" s="2"/>
      <c r="E16" s="2"/>
      <c r="F16" s="27"/>
    </row>
    <row r="17" spans="1:6" x14ac:dyDescent="0.25">
      <c r="A17" s="5" t="s">
        <v>15</v>
      </c>
      <c r="B17" s="2"/>
      <c r="C17" s="2"/>
      <c r="D17" s="2"/>
      <c r="E17" s="2"/>
      <c r="F17" s="27"/>
    </row>
    <row r="18" spans="1:6" x14ac:dyDescent="0.25">
      <c r="A18" s="5" t="s">
        <v>16</v>
      </c>
    </row>
    <row r="19" spans="1:6" x14ac:dyDescent="0.25">
      <c r="A19" s="5" t="s">
        <v>17</v>
      </c>
      <c r="B19" s="2"/>
      <c r="C19" s="2"/>
      <c r="D19" s="2"/>
      <c r="E19" s="2"/>
      <c r="F19" s="36"/>
    </row>
    <row r="20" spans="1:6" x14ac:dyDescent="0.25">
      <c r="A20" s="5" t="s">
        <v>18</v>
      </c>
      <c r="B20" s="2"/>
      <c r="C20" s="2"/>
      <c r="D20" s="2"/>
      <c r="E20" s="2"/>
      <c r="F20" s="36"/>
    </row>
    <row r="21" spans="1:6" x14ac:dyDescent="0.25">
      <c r="A21" s="7" t="s">
        <v>98</v>
      </c>
      <c r="B21" s="55">
        <v>51.3</v>
      </c>
      <c r="C21" s="55">
        <v>59.3</v>
      </c>
      <c r="D21" s="55">
        <v>50</v>
      </c>
      <c r="E21" s="52">
        <f>D21/C21</f>
        <v>0.84317032040472184</v>
      </c>
      <c r="F21" s="12">
        <f>B21/C21</f>
        <v>0.86509274873524455</v>
      </c>
    </row>
    <row r="22" spans="1:6" x14ac:dyDescent="0.25">
      <c r="A22" s="7" t="s">
        <v>21</v>
      </c>
      <c r="B22" s="8"/>
      <c r="C22" s="8"/>
      <c r="D22" s="8"/>
      <c r="E22" s="8"/>
      <c r="F22" s="58"/>
    </row>
    <row r="23" spans="1:6" x14ac:dyDescent="0.25">
      <c r="A23" s="5" t="s">
        <v>22</v>
      </c>
      <c r="B23" s="2">
        <v>54.1</v>
      </c>
      <c r="C23" s="2">
        <v>58</v>
      </c>
      <c r="D23" s="2">
        <v>48</v>
      </c>
      <c r="E23" s="9">
        <f t="shared" ref="E23:E33" si="0">D23/C23</f>
        <v>0.82758620689655171</v>
      </c>
      <c r="F23" s="13">
        <f t="shared" ref="F23:F33" si="1">B23/C23</f>
        <v>0.9327586206896552</v>
      </c>
    </row>
    <row r="24" spans="1:6" x14ac:dyDescent="0.25">
      <c r="A24" s="5" t="s">
        <v>23</v>
      </c>
      <c r="B24" s="2">
        <v>56.9</v>
      </c>
      <c r="C24" s="2">
        <v>59.8</v>
      </c>
      <c r="D24" s="2">
        <v>49.4</v>
      </c>
      <c r="E24" s="9">
        <f t="shared" si="0"/>
        <v>0.82608695652173914</v>
      </c>
      <c r="F24" s="13">
        <f t="shared" si="1"/>
        <v>0.95150501672240806</v>
      </c>
    </row>
    <row r="25" spans="1:6" x14ac:dyDescent="0.25">
      <c r="A25" s="5" t="s">
        <v>24</v>
      </c>
      <c r="B25" s="2">
        <v>62.1</v>
      </c>
      <c r="C25" s="2">
        <v>63.5</v>
      </c>
      <c r="D25" s="2">
        <v>47.9</v>
      </c>
      <c r="E25" s="9">
        <f t="shared" si="0"/>
        <v>0.75433070866141727</v>
      </c>
      <c r="F25" s="13">
        <f t="shared" si="1"/>
        <v>0.97795275590551178</v>
      </c>
    </row>
    <row r="26" spans="1:6" x14ac:dyDescent="0.25">
      <c r="A26" s="5" t="s">
        <v>25</v>
      </c>
      <c r="B26" s="2">
        <v>61</v>
      </c>
      <c r="C26" s="2">
        <v>63.4</v>
      </c>
      <c r="D26" s="2">
        <v>47.1</v>
      </c>
      <c r="E26" s="9">
        <f t="shared" si="0"/>
        <v>0.74290220820189279</v>
      </c>
      <c r="F26" s="13">
        <f t="shared" si="1"/>
        <v>0.96214511041009465</v>
      </c>
    </row>
    <row r="27" spans="1:6" x14ac:dyDescent="0.25">
      <c r="A27" s="5" t="s">
        <v>26</v>
      </c>
      <c r="B27" s="29">
        <v>61.2</v>
      </c>
      <c r="C27" s="29">
        <v>62.7</v>
      </c>
      <c r="D27" s="29">
        <v>52.9</v>
      </c>
      <c r="E27" s="9">
        <f t="shared" si="0"/>
        <v>0.84370015948963306</v>
      </c>
      <c r="F27" s="13">
        <f t="shared" si="1"/>
        <v>0.97607655502392343</v>
      </c>
    </row>
    <row r="28" spans="1:6" x14ac:dyDescent="0.25">
      <c r="A28" s="5" t="s">
        <v>27</v>
      </c>
      <c r="B28" s="2">
        <v>61.5</v>
      </c>
      <c r="C28" s="2">
        <v>63.5</v>
      </c>
      <c r="D28" s="2">
        <v>53.4</v>
      </c>
      <c r="E28" s="9">
        <f t="shared" si="0"/>
        <v>0.8409448818897638</v>
      </c>
      <c r="F28" s="13">
        <f t="shared" si="1"/>
        <v>0.96850393700787396</v>
      </c>
    </row>
    <row r="29" spans="1:6" x14ac:dyDescent="0.25">
      <c r="A29" s="5" t="s">
        <v>28</v>
      </c>
      <c r="B29" s="2">
        <v>64.099999999999994</v>
      </c>
      <c r="C29" s="2">
        <v>64.2</v>
      </c>
      <c r="D29" s="2">
        <v>54.1</v>
      </c>
      <c r="E29" s="9">
        <f t="shared" si="0"/>
        <v>0.84267912772585674</v>
      </c>
      <c r="F29" s="13">
        <f t="shared" si="1"/>
        <v>0.99844236760124594</v>
      </c>
    </row>
    <row r="30" spans="1:6" x14ac:dyDescent="0.25">
      <c r="A30" s="5" t="s">
        <v>29</v>
      </c>
      <c r="B30" s="2">
        <v>65.900000000000006</v>
      </c>
      <c r="C30" s="2">
        <v>65.7</v>
      </c>
      <c r="D30" s="2">
        <v>50.9</v>
      </c>
      <c r="E30" s="9">
        <f t="shared" si="0"/>
        <v>0.77473363774733628</v>
      </c>
      <c r="F30" s="13">
        <f t="shared" si="1"/>
        <v>1.0030441400304415</v>
      </c>
    </row>
    <row r="31" spans="1:6" x14ac:dyDescent="0.25">
      <c r="A31" s="5" t="s">
        <v>30</v>
      </c>
      <c r="B31" s="2">
        <v>66.3</v>
      </c>
      <c r="C31" s="2">
        <v>67</v>
      </c>
      <c r="D31" s="2">
        <v>53.6</v>
      </c>
      <c r="E31" s="9">
        <f t="shared" si="0"/>
        <v>0.8</v>
      </c>
      <c r="F31" s="13">
        <f t="shared" si="1"/>
        <v>0.9895522388059701</v>
      </c>
    </row>
    <row r="32" spans="1:6" x14ac:dyDescent="0.25">
      <c r="A32" s="5" t="s">
        <v>31</v>
      </c>
      <c r="B32" s="2">
        <v>68.5</v>
      </c>
      <c r="C32" s="2">
        <v>66.900000000000006</v>
      </c>
      <c r="D32" s="2">
        <v>52</v>
      </c>
      <c r="E32" s="9">
        <f t="shared" si="0"/>
        <v>0.77727952167414049</v>
      </c>
      <c r="F32" s="13">
        <f t="shared" si="1"/>
        <v>1.0239162929745889</v>
      </c>
    </row>
    <row r="33" spans="1:6" x14ac:dyDescent="0.25">
      <c r="A33" s="5" t="s">
        <v>17</v>
      </c>
      <c r="B33" s="2">
        <v>69.2</v>
      </c>
      <c r="C33" s="2">
        <v>67</v>
      </c>
      <c r="D33" s="2">
        <v>50.7</v>
      </c>
      <c r="E33" s="9">
        <f t="shared" si="0"/>
        <v>0.75671641791044786</v>
      </c>
      <c r="F33" s="13">
        <f t="shared" si="1"/>
        <v>1.0328358208955224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3" sqref="A3"/>
    </sheetView>
  </sheetViews>
  <sheetFormatPr baseColWidth="10" defaultRowHeight="15" x14ac:dyDescent="0.25"/>
  <sheetData>
    <row r="1" spans="1:6" x14ac:dyDescent="0.25">
      <c r="A1" s="5" t="s">
        <v>0</v>
      </c>
      <c r="B1" t="s">
        <v>1</v>
      </c>
      <c r="C1" t="s">
        <v>2</v>
      </c>
      <c r="D1" t="s">
        <v>3</v>
      </c>
      <c r="E1" s="3" t="s">
        <v>4</v>
      </c>
      <c r="F1" s="11" t="s">
        <v>5</v>
      </c>
    </row>
    <row r="2" spans="1:6" x14ac:dyDescent="0.25">
      <c r="A2" s="19" t="s">
        <v>99</v>
      </c>
      <c r="B2" s="2"/>
      <c r="D2" s="2"/>
      <c r="F2" s="59"/>
    </row>
    <row r="3" spans="1:6" x14ac:dyDescent="0.25">
      <c r="A3" s="20" t="s">
        <v>103</v>
      </c>
      <c r="B3" s="2"/>
      <c r="D3" s="2"/>
      <c r="F3" s="59"/>
    </row>
    <row r="4" spans="1:6" x14ac:dyDescent="0.25">
      <c r="A4" s="2"/>
      <c r="B4" s="2"/>
      <c r="D4" s="2"/>
      <c r="F4" s="59"/>
    </row>
    <row r="5" spans="1:6" x14ac:dyDescent="0.25">
      <c r="A5" s="2"/>
      <c r="B5" s="2"/>
      <c r="D5" s="2"/>
      <c r="F5" s="59"/>
    </row>
    <row r="6" spans="1:6" x14ac:dyDescent="0.25">
      <c r="A6" s="2"/>
    </row>
    <row r="7" spans="1:6" x14ac:dyDescent="0.25">
      <c r="A7" s="2"/>
      <c r="B7" s="2"/>
      <c r="D7" s="2"/>
      <c r="F7" s="60"/>
    </row>
    <row r="8" spans="1:6" x14ac:dyDescent="0.25">
      <c r="A8" s="5" t="s">
        <v>6</v>
      </c>
      <c r="B8" s="2"/>
      <c r="D8" s="2"/>
      <c r="F8" s="60"/>
    </row>
    <row r="9" spans="1:6" x14ac:dyDescent="0.25">
      <c r="A9" s="5" t="s">
        <v>7</v>
      </c>
      <c r="B9" s="2"/>
      <c r="D9" s="2"/>
      <c r="F9" s="60"/>
    </row>
    <row r="10" spans="1:6" x14ac:dyDescent="0.25">
      <c r="A10" s="5" t="s">
        <v>8</v>
      </c>
      <c r="B10" s="2"/>
      <c r="D10" s="2"/>
      <c r="F10" s="60"/>
    </row>
    <row r="11" spans="1:6" x14ac:dyDescent="0.25">
      <c r="A11" s="5" t="s">
        <v>9</v>
      </c>
      <c r="B11" s="2"/>
      <c r="D11" s="2"/>
      <c r="F11" s="60"/>
    </row>
    <row r="12" spans="1:6" x14ac:dyDescent="0.25">
      <c r="A12" s="5" t="s">
        <v>10</v>
      </c>
      <c r="B12" s="2">
        <v>38</v>
      </c>
      <c r="C12">
        <v>50</v>
      </c>
      <c r="D12" s="2">
        <v>35</v>
      </c>
      <c r="E12" s="9">
        <f>D12/C12</f>
        <v>0.7</v>
      </c>
      <c r="F12" s="46">
        <f>B12/C12</f>
        <v>0.76</v>
      </c>
    </row>
    <row r="13" spans="1:6" x14ac:dyDescent="0.25">
      <c r="A13" s="5" t="s">
        <v>11</v>
      </c>
      <c r="B13" s="2"/>
      <c r="D13" s="2"/>
      <c r="F13" s="60"/>
    </row>
    <row r="14" spans="1:6" x14ac:dyDescent="0.25">
      <c r="A14" s="5" t="s">
        <v>12</v>
      </c>
      <c r="B14" s="2"/>
      <c r="D14" s="2"/>
      <c r="F14" s="60"/>
    </row>
    <row r="15" spans="1:6" x14ac:dyDescent="0.25">
      <c r="A15" s="5" t="s">
        <v>13</v>
      </c>
      <c r="B15" s="2"/>
      <c r="D15" s="2"/>
      <c r="F15" s="60"/>
    </row>
    <row r="16" spans="1:6" x14ac:dyDescent="0.25">
      <c r="A16" s="5" t="s">
        <v>14</v>
      </c>
      <c r="B16" s="2"/>
      <c r="D16" s="2"/>
      <c r="F16" s="60"/>
    </row>
    <row r="17" spans="1:6" x14ac:dyDescent="0.25">
      <c r="A17" s="5" t="s">
        <v>15</v>
      </c>
      <c r="B17" s="2"/>
      <c r="D17" s="2"/>
      <c r="F17" s="60"/>
    </row>
    <row r="18" spans="1:6" x14ac:dyDescent="0.25">
      <c r="A18" s="5" t="s">
        <v>16</v>
      </c>
    </row>
    <row r="19" spans="1:6" x14ac:dyDescent="0.25">
      <c r="A19" s="5" t="s">
        <v>17</v>
      </c>
      <c r="B19" s="2"/>
      <c r="D19" s="2"/>
      <c r="F19" s="18"/>
    </row>
    <row r="20" spans="1:6" x14ac:dyDescent="0.25">
      <c r="A20" s="5" t="s">
        <v>101</v>
      </c>
      <c r="B20" s="2">
        <v>46</v>
      </c>
      <c r="C20" s="2">
        <v>45</v>
      </c>
      <c r="D20" s="2">
        <v>55</v>
      </c>
      <c r="E20" s="9">
        <f>D20/C20</f>
        <v>1.2222222222222223</v>
      </c>
      <c r="F20" s="14">
        <f>B20/C20</f>
        <v>1.0222222222222221</v>
      </c>
    </row>
    <row r="21" spans="1:6" x14ac:dyDescent="0.25">
      <c r="A21" s="7" t="s">
        <v>102</v>
      </c>
      <c r="B21" s="8"/>
      <c r="C21" s="61"/>
      <c r="D21" s="8"/>
      <c r="E21" s="61"/>
      <c r="F21" s="62"/>
    </row>
    <row r="22" spans="1:6" x14ac:dyDescent="0.25">
      <c r="A22" s="7" t="s">
        <v>21</v>
      </c>
      <c r="B22" s="8"/>
      <c r="C22" s="61"/>
      <c r="D22" s="8"/>
      <c r="E22" s="61"/>
      <c r="F22" s="62"/>
    </row>
    <row r="23" spans="1:6" x14ac:dyDescent="0.25">
      <c r="A23" s="5" t="s">
        <v>22</v>
      </c>
      <c r="B23" s="2">
        <v>55</v>
      </c>
      <c r="C23" s="2">
        <v>57</v>
      </c>
      <c r="D23" s="2">
        <v>50</v>
      </c>
      <c r="E23" s="9">
        <f>D23/C23</f>
        <v>0.8771929824561403</v>
      </c>
      <c r="F23" s="14">
        <f>B23/C23</f>
        <v>0.96491228070175439</v>
      </c>
    </row>
    <row r="24" spans="1:6" x14ac:dyDescent="0.25">
      <c r="A24" s="5" t="s">
        <v>23</v>
      </c>
      <c r="B24" s="2">
        <v>59</v>
      </c>
      <c r="C24" s="2">
        <v>58</v>
      </c>
      <c r="D24" s="2">
        <v>53</v>
      </c>
      <c r="E24" s="9">
        <f>D24/C24</f>
        <v>0.91379310344827591</v>
      </c>
      <c r="F24" s="14">
        <f>B24/C24</f>
        <v>1.0172413793103448</v>
      </c>
    </row>
    <row r="25" spans="1:6" x14ac:dyDescent="0.25">
      <c r="A25" s="5" t="s">
        <v>24</v>
      </c>
      <c r="B25" s="2"/>
      <c r="D25" s="2"/>
      <c r="F25" s="59"/>
    </row>
    <row r="26" spans="1:6" x14ac:dyDescent="0.25">
      <c r="A26" s="5" t="s">
        <v>25</v>
      </c>
      <c r="B26" s="2"/>
      <c r="D26" s="2"/>
      <c r="F26" s="59"/>
    </row>
    <row r="27" spans="1:6" x14ac:dyDescent="0.25">
      <c r="A27" s="5" t="s">
        <v>26</v>
      </c>
      <c r="B27" s="2"/>
      <c r="D27" s="2"/>
      <c r="F27" s="59"/>
    </row>
    <row r="28" spans="1:6" x14ac:dyDescent="0.25">
      <c r="A28" s="5" t="s">
        <v>27</v>
      </c>
      <c r="B28" s="2"/>
      <c r="D28" s="2"/>
      <c r="F28" s="59"/>
    </row>
    <row r="29" spans="1:6" x14ac:dyDescent="0.25">
      <c r="A29" s="5" t="s">
        <v>28</v>
      </c>
      <c r="B29" s="2"/>
      <c r="D29" s="2"/>
      <c r="F29" s="59"/>
    </row>
    <row r="30" spans="1:6" x14ac:dyDescent="0.25">
      <c r="A30" s="5" t="s">
        <v>29</v>
      </c>
      <c r="B30" s="2"/>
      <c r="D30" s="2"/>
      <c r="F30" s="59"/>
    </row>
    <row r="31" spans="1:6" x14ac:dyDescent="0.25">
      <c r="A31" s="5" t="s">
        <v>30</v>
      </c>
      <c r="B31" s="2"/>
      <c r="D31" s="2"/>
      <c r="F31" s="59"/>
    </row>
    <row r="32" spans="1:6" x14ac:dyDescent="0.25">
      <c r="A32" s="5" t="s">
        <v>31</v>
      </c>
      <c r="B32" s="2"/>
      <c r="D32" s="2"/>
      <c r="F32" s="59"/>
    </row>
    <row r="33" spans="1:6" x14ac:dyDescent="0.25">
      <c r="A33" s="5" t="s">
        <v>17</v>
      </c>
      <c r="B33" s="2"/>
      <c r="D33" s="2"/>
      <c r="F33" s="59"/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63" t="s">
        <v>0</v>
      </c>
      <c r="B1" t="s">
        <v>1</v>
      </c>
      <c r="C1" t="s">
        <v>2</v>
      </c>
      <c r="D1" t="s">
        <v>3</v>
      </c>
      <c r="E1" s="3" t="s">
        <v>4</v>
      </c>
      <c r="F1" s="11" t="s">
        <v>5</v>
      </c>
    </row>
    <row r="2" spans="1:6" x14ac:dyDescent="0.25">
      <c r="A2" s="19" t="s">
        <v>105</v>
      </c>
      <c r="B2" s="2"/>
      <c r="D2" s="2"/>
      <c r="F2" s="59"/>
    </row>
    <row r="3" spans="1:6" x14ac:dyDescent="0.25">
      <c r="A3" s="20" t="s">
        <v>106</v>
      </c>
      <c r="B3" s="2"/>
      <c r="D3" s="2"/>
      <c r="F3" s="59"/>
    </row>
    <row r="4" spans="1:6" x14ac:dyDescent="0.25">
      <c r="B4" s="2"/>
      <c r="D4" s="2"/>
      <c r="F4" s="59"/>
    </row>
    <row r="5" spans="1:6" x14ac:dyDescent="0.25">
      <c r="B5" s="2"/>
      <c r="D5" s="2"/>
      <c r="F5" s="59"/>
    </row>
    <row r="6" spans="1:6" x14ac:dyDescent="0.25">
      <c r="A6" s="50"/>
      <c r="B6" s="2"/>
      <c r="D6" s="2"/>
      <c r="E6" s="9"/>
      <c r="F6" s="21"/>
    </row>
    <row r="7" spans="1:6" x14ac:dyDescent="0.25">
      <c r="A7" s="64"/>
      <c r="B7" s="2"/>
      <c r="D7" s="2"/>
      <c r="F7" s="59"/>
    </row>
    <row r="8" spans="1:6" x14ac:dyDescent="0.25">
      <c r="A8" s="64"/>
      <c r="B8" s="2"/>
      <c r="D8" s="2"/>
      <c r="F8" s="59"/>
    </row>
    <row r="9" spans="1:6" x14ac:dyDescent="0.25">
      <c r="A9" s="64"/>
      <c r="B9" s="2"/>
      <c r="D9" s="2"/>
      <c r="F9" s="59"/>
    </row>
    <row r="10" spans="1:6" x14ac:dyDescent="0.25">
      <c r="A10" s="64"/>
      <c r="B10" s="2"/>
      <c r="D10" s="2"/>
      <c r="F10" s="59"/>
    </row>
    <row r="11" spans="1:6" x14ac:dyDescent="0.25">
      <c r="A11" s="64"/>
      <c r="B11" s="2"/>
      <c r="D11" s="2"/>
      <c r="F11" s="59"/>
    </row>
    <row r="12" spans="1:6" x14ac:dyDescent="0.25">
      <c r="A12" s="64"/>
      <c r="B12" s="2"/>
      <c r="D12" s="2"/>
      <c r="F12" s="59"/>
    </row>
    <row r="13" spans="1:6" x14ac:dyDescent="0.25">
      <c r="A13" s="64"/>
      <c r="B13" s="2"/>
      <c r="D13" s="2"/>
      <c r="F13" s="59"/>
    </row>
    <row r="14" spans="1:6" x14ac:dyDescent="0.25">
      <c r="A14" s="64"/>
      <c r="B14" s="2"/>
      <c r="D14" s="2"/>
      <c r="F14" s="59"/>
    </row>
    <row r="15" spans="1:6" x14ac:dyDescent="0.25">
      <c r="A15" s="64"/>
      <c r="B15" s="2"/>
      <c r="D15" s="2"/>
      <c r="F15" s="59"/>
    </row>
    <row r="16" spans="1:6" x14ac:dyDescent="0.25">
      <c r="A16" s="64"/>
      <c r="B16" s="2"/>
      <c r="D16" s="2"/>
      <c r="F16" s="59"/>
    </row>
    <row r="17" spans="1:6" x14ac:dyDescent="0.25">
      <c r="A17" s="64"/>
      <c r="B17" s="2"/>
      <c r="D17" s="2"/>
      <c r="F17" s="59"/>
    </row>
    <row r="18" spans="1:6" x14ac:dyDescent="0.25">
      <c r="A18" s="50"/>
      <c r="B18" s="2"/>
      <c r="C18" s="2"/>
      <c r="D18" s="2"/>
      <c r="E18" s="9"/>
      <c r="F18" s="21"/>
    </row>
    <row r="19" spans="1:6" x14ac:dyDescent="0.25">
      <c r="A19" s="29" t="s">
        <v>104</v>
      </c>
      <c r="B19" s="65">
        <v>122</v>
      </c>
      <c r="C19" s="65">
        <v>145</v>
      </c>
      <c r="D19" s="65">
        <v>112</v>
      </c>
      <c r="E19" s="9">
        <f t="shared" ref="E19:E33" si="0">D19/C19</f>
        <v>0.77241379310344827</v>
      </c>
      <c r="F19" s="12">
        <f t="shared" ref="F19:F33" si="1">B19/C19</f>
        <v>0.8413793103448276</v>
      </c>
    </row>
    <row r="20" spans="1:6" x14ac:dyDescent="0.25">
      <c r="A20" s="5" t="s">
        <v>101</v>
      </c>
      <c r="B20" s="65">
        <v>132</v>
      </c>
      <c r="C20" s="65">
        <v>170</v>
      </c>
      <c r="D20" s="65">
        <v>134</v>
      </c>
      <c r="E20" s="9">
        <f t="shared" si="0"/>
        <v>0.78823529411764703</v>
      </c>
      <c r="F20" s="12">
        <f t="shared" si="1"/>
        <v>0.77647058823529413</v>
      </c>
    </row>
    <row r="21" spans="1:6" x14ac:dyDescent="0.25">
      <c r="A21" s="7" t="s">
        <v>102</v>
      </c>
      <c r="B21" s="66">
        <v>134</v>
      </c>
      <c r="C21" s="66">
        <v>174</v>
      </c>
      <c r="D21" s="66">
        <v>136</v>
      </c>
      <c r="E21" s="16">
        <f t="shared" si="0"/>
        <v>0.7816091954022989</v>
      </c>
      <c r="F21" s="37">
        <f t="shared" si="1"/>
        <v>0.77011494252873558</v>
      </c>
    </row>
    <row r="22" spans="1:6" x14ac:dyDescent="0.25">
      <c r="A22" s="7" t="s">
        <v>21</v>
      </c>
      <c r="B22" s="66">
        <v>134</v>
      </c>
      <c r="C22" s="66">
        <v>170</v>
      </c>
      <c r="D22" s="66">
        <v>144</v>
      </c>
      <c r="E22" s="16">
        <f t="shared" si="0"/>
        <v>0.84705882352941175</v>
      </c>
      <c r="F22" s="37">
        <f t="shared" si="1"/>
        <v>0.78823529411764703</v>
      </c>
    </row>
    <row r="23" spans="1:6" x14ac:dyDescent="0.25">
      <c r="A23" s="5" t="s">
        <v>22</v>
      </c>
      <c r="B23" s="65">
        <v>134</v>
      </c>
      <c r="C23" s="65">
        <v>160</v>
      </c>
      <c r="D23" s="65">
        <v>136</v>
      </c>
      <c r="E23" s="9">
        <f t="shared" si="0"/>
        <v>0.85</v>
      </c>
      <c r="F23" s="12">
        <f t="shared" si="1"/>
        <v>0.83750000000000002</v>
      </c>
    </row>
    <row r="24" spans="1:6" x14ac:dyDescent="0.25">
      <c r="A24" s="5" t="s">
        <v>23</v>
      </c>
      <c r="B24" s="65">
        <v>130</v>
      </c>
      <c r="C24" s="65">
        <v>174</v>
      </c>
      <c r="D24" s="65">
        <v>140</v>
      </c>
      <c r="E24" s="9">
        <f t="shared" si="0"/>
        <v>0.8045977011494253</v>
      </c>
      <c r="F24" s="12">
        <f t="shared" si="1"/>
        <v>0.74712643678160917</v>
      </c>
    </row>
    <row r="25" spans="1:6" x14ac:dyDescent="0.25">
      <c r="A25" s="5" t="s">
        <v>24</v>
      </c>
      <c r="B25" s="65">
        <v>132</v>
      </c>
      <c r="C25" s="65">
        <v>170</v>
      </c>
      <c r="D25" s="65">
        <v>140</v>
      </c>
      <c r="E25" s="9">
        <f t="shared" si="0"/>
        <v>0.82352941176470584</v>
      </c>
      <c r="F25" s="12">
        <f t="shared" si="1"/>
        <v>0.77647058823529413</v>
      </c>
    </row>
    <row r="26" spans="1:6" x14ac:dyDescent="0.25">
      <c r="A26" s="5" t="s">
        <v>25</v>
      </c>
      <c r="B26" s="65">
        <v>135</v>
      </c>
      <c r="C26" s="65">
        <v>168</v>
      </c>
      <c r="D26" s="65">
        <v>136</v>
      </c>
      <c r="E26" s="9">
        <f t="shared" si="0"/>
        <v>0.80952380952380953</v>
      </c>
      <c r="F26" s="12">
        <f t="shared" si="1"/>
        <v>0.8035714285714286</v>
      </c>
    </row>
    <row r="27" spans="1:6" x14ac:dyDescent="0.25">
      <c r="A27" s="5" t="s">
        <v>26</v>
      </c>
      <c r="B27" s="65">
        <v>132</v>
      </c>
      <c r="C27" s="65">
        <v>172</v>
      </c>
      <c r="D27" s="65">
        <v>141</v>
      </c>
      <c r="E27" s="9">
        <f t="shared" si="0"/>
        <v>0.81976744186046513</v>
      </c>
      <c r="F27" s="12">
        <f t="shared" si="1"/>
        <v>0.76744186046511631</v>
      </c>
    </row>
    <row r="28" spans="1:6" x14ac:dyDescent="0.25">
      <c r="A28" s="5" t="s">
        <v>27</v>
      </c>
      <c r="B28" s="65">
        <v>134</v>
      </c>
      <c r="C28" s="65">
        <v>175</v>
      </c>
      <c r="D28" s="65">
        <v>143</v>
      </c>
      <c r="E28" s="9">
        <f t="shared" si="0"/>
        <v>0.81714285714285717</v>
      </c>
      <c r="F28" s="12">
        <f t="shared" si="1"/>
        <v>0.76571428571428568</v>
      </c>
    </row>
    <row r="29" spans="1:6" x14ac:dyDescent="0.25">
      <c r="A29" s="5" t="s">
        <v>28</v>
      </c>
      <c r="B29" s="65">
        <v>135</v>
      </c>
      <c r="C29" s="65">
        <v>170</v>
      </c>
      <c r="D29" s="65">
        <v>145</v>
      </c>
      <c r="E29" s="9">
        <f t="shared" si="0"/>
        <v>0.8529411764705882</v>
      </c>
      <c r="F29" s="12">
        <f t="shared" si="1"/>
        <v>0.79411764705882348</v>
      </c>
    </row>
    <row r="30" spans="1:6" x14ac:dyDescent="0.25">
      <c r="A30" s="5" t="s">
        <v>29</v>
      </c>
      <c r="B30" s="65">
        <v>135</v>
      </c>
      <c r="C30" s="65">
        <v>170</v>
      </c>
      <c r="D30" s="65">
        <v>143</v>
      </c>
      <c r="E30" s="9">
        <f t="shared" si="0"/>
        <v>0.8411764705882353</v>
      </c>
      <c r="F30" s="12">
        <f t="shared" si="1"/>
        <v>0.79411764705882348</v>
      </c>
    </row>
    <row r="31" spans="1:6" x14ac:dyDescent="0.25">
      <c r="A31" s="5" t="s">
        <v>30</v>
      </c>
      <c r="B31" s="65">
        <v>136</v>
      </c>
      <c r="C31" s="65">
        <v>172</v>
      </c>
      <c r="D31" s="65">
        <v>148</v>
      </c>
      <c r="E31" s="9">
        <f t="shared" si="0"/>
        <v>0.86046511627906974</v>
      </c>
      <c r="F31" s="12">
        <f t="shared" si="1"/>
        <v>0.79069767441860461</v>
      </c>
    </row>
    <row r="32" spans="1:6" x14ac:dyDescent="0.25">
      <c r="A32" s="5" t="s">
        <v>31</v>
      </c>
      <c r="B32" s="65">
        <v>143</v>
      </c>
      <c r="C32" s="65">
        <v>175</v>
      </c>
      <c r="D32" s="65">
        <v>144</v>
      </c>
      <c r="E32" s="9">
        <f t="shared" si="0"/>
        <v>0.82285714285714284</v>
      </c>
      <c r="F32" s="12">
        <f t="shared" si="1"/>
        <v>0.81714285714285717</v>
      </c>
    </row>
    <row r="33" spans="1:6" x14ac:dyDescent="0.25">
      <c r="A33" s="5" t="s">
        <v>17</v>
      </c>
      <c r="B33" s="2">
        <v>145</v>
      </c>
      <c r="C33" s="65">
        <v>160</v>
      </c>
      <c r="D33" s="2">
        <v>150</v>
      </c>
      <c r="E33" s="9">
        <f t="shared" si="0"/>
        <v>0.9375</v>
      </c>
      <c r="F33" s="13">
        <f t="shared" si="1"/>
        <v>0.90625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2" sqref="A2:A3"/>
    </sheetView>
  </sheetViews>
  <sheetFormatPr baseColWidth="10" defaultRowHeight="15" x14ac:dyDescent="0.25"/>
  <sheetData>
    <row r="1" spans="1:6" x14ac:dyDescent="0.25">
      <c r="A1" s="63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68" t="s">
        <v>108</v>
      </c>
      <c r="B2" s="2"/>
      <c r="C2" s="2"/>
      <c r="D2" s="2"/>
      <c r="E2" s="2"/>
      <c r="F2" s="27"/>
    </row>
    <row r="3" spans="1:6" x14ac:dyDescent="0.25">
      <c r="A3" s="26" t="s">
        <v>109</v>
      </c>
      <c r="B3" s="2"/>
      <c r="C3" s="2"/>
      <c r="D3" s="2"/>
      <c r="E3" s="2"/>
      <c r="F3" s="27"/>
    </row>
    <row r="4" spans="1:6" x14ac:dyDescent="0.25">
      <c r="B4" s="2"/>
      <c r="C4" s="2"/>
      <c r="D4" s="2"/>
      <c r="E4" s="2"/>
      <c r="F4" s="27"/>
    </row>
    <row r="5" spans="1:6" x14ac:dyDescent="0.25">
      <c r="B5" s="2"/>
      <c r="C5" s="2"/>
      <c r="D5" s="2"/>
      <c r="E5" s="2"/>
      <c r="F5" s="27"/>
    </row>
    <row r="6" spans="1:6" x14ac:dyDescent="0.25">
      <c r="A6" s="6"/>
      <c r="B6" s="2"/>
      <c r="C6" s="2"/>
      <c r="D6" s="2"/>
      <c r="E6" s="2"/>
      <c r="F6" s="21"/>
    </row>
    <row r="7" spans="1:6" x14ac:dyDescent="0.25">
      <c r="B7" s="2"/>
      <c r="C7" s="2"/>
      <c r="D7" s="2"/>
      <c r="E7" s="2"/>
      <c r="F7" s="27"/>
    </row>
    <row r="8" spans="1:6" x14ac:dyDescent="0.25">
      <c r="B8" s="2"/>
      <c r="C8" s="2"/>
      <c r="D8" s="2"/>
      <c r="E8" s="2"/>
      <c r="F8" s="27"/>
    </row>
    <row r="9" spans="1:6" x14ac:dyDescent="0.25">
      <c r="B9" s="2"/>
      <c r="C9" s="2"/>
      <c r="D9" s="2"/>
      <c r="E9" s="2"/>
      <c r="F9" s="27"/>
    </row>
    <row r="10" spans="1:6" x14ac:dyDescent="0.25">
      <c r="B10" s="2"/>
      <c r="C10" s="2"/>
      <c r="D10" s="2"/>
      <c r="E10" s="2"/>
      <c r="F10" s="27"/>
    </row>
    <row r="11" spans="1:6" x14ac:dyDescent="0.25">
      <c r="B11" s="2"/>
      <c r="C11" s="2"/>
      <c r="D11" s="2"/>
      <c r="E11" s="2"/>
      <c r="F11" s="27"/>
    </row>
    <row r="12" spans="1:6" x14ac:dyDescent="0.25">
      <c r="B12" s="2"/>
      <c r="C12" s="2"/>
      <c r="D12" s="2"/>
      <c r="E12" s="2"/>
      <c r="F12" s="27"/>
    </row>
    <row r="13" spans="1:6" x14ac:dyDescent="0.25">
      <c r="B13" s="2"/>
      <c r="C13" s="2"/>
      <c r="D13" s="2"/>
      <c r="E13" s="2"/>
      <c r="F13" s="27"/>
    </row>
    <row r="14" spans="1:6" x14ac:dyDescent="0.25">
      <c r="B14" s="2"/>
      <c r="C14" s="2"/>
      <c r="D14" s="2"/>
      <c r="E14" s="2"/>
      <c r="F14" s="27"/>
    </row>
    <row r="15" spans="1:6" x14ac:dyDescent="0.25">
      <c r="B15" s="2"/>
      <c r="C15" s="2"/>
      <c r="D15" s="2"/>
      <c r="E15" s="2"/>
      <c r="F15" s="27"/>
    </row>
    <row r="16" spans="1:6" x14ac:dyDescent="0.25">
      <c r="B16" s="2"/>
      <c r="C16" s="2"/>
      <c r="D16" s="2"/>
      <c r="E16" s="2"/>
      <c r="F16" s="27"/>
    </row>
    <row r="17" spans="1:6" x14ac:dyDescent="0.25">
      <c r="B17" s="2"/>
      <c r="C17" s="2"/>
      <c r="D17" s="2"/>
      <c r="E17" s="2"/>
      <c r="F17" s="27"/>
    </row>
    <row r="18" spans="1:6" x14ac:dyDescent="0.25">
      <c r="A18" s="6"/>
      <c r="B18" s="2"/>
      <c r="C18" s="2"/>
      <c r="D18" s="2"/>
      <c r="E18" s="2"/>
      <c r="F18" s="21"/>
    </row>
    <row r="19" spans="1:6" x14ac:dyDescent="0.25">
      <c r="B19" s="2"/>
      <c r="C19" s="2"/>
      <c r="D19" s="2"/>
      <c r="E19" s="2"/>
      <c r="F19" s="27"/>
    </row>
    <row r="20" spans="1:6" x14ac:dyDescent="0.25">
      <c r="B20" s="2"/>
      <c r="C20" s="2"/>
      <c r="D20" s="2"/>
      <c r="E20" s="2"/>
      <c r="F20" s="27"/>
    </row>
    <row r="21" spans="1:6" x14ac:dyDescent="0.25">
      <c r="A21" s="67"/>
      <c r="B21" s="8"/>
      <c r="C21" s="8"/>
      <c r="D21" s="8"/>
      <c r="E21" s="8"/>
      <c r="F21" s="28"/>
    </row>
    <row r="22" spans="1:6" x14ac:dyDescent="0.25">
      <c r="A22" s="67"/>
      <c r="B22" s="8"/>
      <c r="C22" s="8"/>
      <c r="D22" s="8"/>
      <c r="E22" s="8"/>
      <c r="F22" s="28"/>
    </row>
    <row r="23" spans="1:6" x14ac:dyDescent="0.25">
      <c r="B23" s="2"/>
      <c r="C23" s="2"/>
      <c r="D23" s="2"/>
      <c r="E23" s="2"/>
      <c r="F23" s="21"/>
    </row>
    <row r="24" spans="1:6" x14ac:dyDescent="0.25">
      <c r="A24" t="s">
        <v>107</v>
      </c>
      <c r="B24" s="2">
        <v>223</v>
      </c>
      <c r="C24" s="2">
        <v>220</v>
      </c>
      <c r="D24" s="2">
        <v>182</v>
      </c>
      <c r="E24" s="9">
        <f>D24/C24</f>
        <v>0.82727272727272727</v>
      </c>
      <c r="F24" s="14">
        <f>B24/C24</f>
        <v>1.0136363636363637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0" workbookViewId="0">
      <selection activeCell="A38" sqref="A38"/>
    </sheetView>
  </sheetViews>
  <sheetFormatPr baseColWidth="10" defaultRowHeight="15" x14ac:dyDescent="0.25"/>
  <sheetData>
    <row r="1" spans="1:6" x14ac:dyDescent="0.25">
      <c r="A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0" t="s">
        <v>5</v>
      </c>
    </row>
    <row r="2" spans="1:6" x14ac:dyDescent="0.25">
      <c r="A2" s="68" t="s">
        <v>108</v>
      </c>
      <c r="B2" s="2"/>
      <c r="C2" s="2"/>
      <c r="D2" s="2"/>
      <c r="E2" s="2"/>
      <c r="F2" s="27"/>
    </row>
    <row r="3" spans="1:6" x14ac:dyDescent="0.25">
      <c r="A3" s="26" t="s">
        <v>110</v>
      </c>
      <c r="B3" s="2"/>
      <c r="C3" s="2"/>
      <c r="D3" s="2"/>
      <c r="E3" s="2"/>
      <c r="F3" s="27"/>
    </row>
    <row r="4" spans="1:6" x14ac:dyDescent="0.25">
      <c r="B4" s="2"/>
      <c r="C4" s="2"/>
      <c r="D4" s="2"/>
      <c r="E4" s="2"/>
      <c r="F4" s="27"/>
    </row>
    <row r="5" spans="1:6" x14ac:dyDescent="0.25">
      <c r="B5" s="2"/>
      <c r="C5" s="2"/>
      <c r="D5" s="2"/>
      <c r="E5" s="2"/>
      <c r="F5" s="27"/>
    </row>
    <row r="6" spans="1:6" x14ac:dyDescent="0.25">
      <c r="B6" s="2"/>
      <c r="C6" s="2"/>
      <c r="D6" s="2"/>
      <c r="E6" s="2"/>
      <c r="F6" s="21"/>
    </row>
    <row r="7" spans="1:6" x14ac:dyDescent="0.25">
      <c r="B7" s="2"/>
      <c r="C7" s="2"/>
      <c r="D7" s="2"/>
      <c r="E7" s="2"/>
      <c r="F7" s="27"/>
    </row>
    <row r="8" spans="1:6" x14ac:dyDescent="0.25">
      <c r="B8" s="2"/>
      <c r="C8" s="2"/>
      <c r="D8" s="2"/>
      <c r="E8" s="2"/>
      <c r="F8" s="27"/>
    </row>
    <row r="9" spans="1:6" x14ac:dyDescent="0.25">
      <c r="B9" s="2"/>
      <c r="C9" s="2"/>
      <c r="D9" s="2"/>
      <c r="E9" s="2"/>
      <c r="F9" s="27"/>
    </row>
    <row r="10" spans="1:6" x14ac:dyDescent="0.25">
      <c r="B10" s="2"/>
      <c r="C10" s="2"/>
      <c r="D10" s="2"/>
      <c r="E10" s="9"/>
      <c r="F10" s="27"/>
    </row>
    <row r="11" spans="1:6" x14ac:dyDescent="0.25">
      <c r="B11" s="2"/>
      <c r="C11" s="2"/>
      <c r="D11" s="2"/>
      <c r="E11" s="9"/>
      <c r="F11" s="27"/>
    </row>
    <row r="12" spans="1:6" x14ac:dyDescent="0.25">
      <c r="B12" s="2"/>
      <c r="C12" s="2"/>
      <c r="D12" s="2"/>
      <c r="E12" s="9"/>
      <c r="F12" s="27"/>
    </row>
    <row r="13" spans="1:6" x14ac:dyDescent="0.25">
      <c r="B13" s="2"/>
      <c r="C13" s="2"/>
      <c r="D13" s="2"/>
      <c r="E13" s="9"/>
      <c r="F13" s="27"/>
    </row>
    <row r="14" spans="1:6" x14ac:dyDescent="0.25">
      <c r="B14" s="2"/>
      <c r="C14" s="2"/>
      <c r="D14" s="2"/>
      <c r="E14" s="9"/>
      <c r="F14" s="27"/>
    </row>
    <row r="15" spans="1:6" x14ac:dyDescent="0.25">
      <c r="B15" s="2"/>
      <c r="C15" s="2"/>
      <c r="D15" s="2"/>
      <c r="E15" s="9"/>
      <c r="F15" s="27"/>
    </row>
    <row r="16" spans="1:6" x14ac:dyDescent="0.25">
      <c r="B16" s="2"/>
      <c r="C16" s="2"/>
      <c r="D16" s="2"/>
      <c r="E16" s="9"/>
      <c r="F16" s="27"/>
    </row>
    <row r="17" spans="2:6" x14ac:dyDescent="0.25">
      <c r="B17" s="2"/>
      <c r="C17" s="2"/>
      <c r="D17" s="2"/>
      <c r="E17" s="9"/>
      <c r="F17" s="27"/>
    </row>
    <row r="18" spans="2:6" x14ac:dyDescent="0.25">
      <c r="B18" s="2"/>
      <c r="C18" s="2"/>
      <c r="D18" s="2"/>
      <c r="E18" s="9"/>
      <c r="F18" s="21"/>
    </row>
    <row r="19" spans="2:6" x14ac:dyDescent="0.25">
      <c r="B19" s="2"/>
      <c r="C19" s="2"/>
      <c r="D19" s="2"/>
      <c r="E19" s="9"/>
      <c r="F19" s="27"/>
    </row>
    <row r="20" spans="2:6" x14ac:dyDescent="0.25">
      <c r="B20" s="2"/>
      <c r="C20" s="2"/>
      <c r="D20" s="2"/>
      <c r="E20" s="9"/>
      <c r="F20" s="27"/>
    </row>
    <row r="21" spans="2:6" x14ac:dyDescent="0.25">
      <c r="B21" s="8"/>
      <c r="C21" s="8"/>
      <c r="D21" s="8"/>
      <c r="E21" s="16"/>
      <c r="F21" s="28"/>
    </row>
    <row r="22" spans="2:6" x14ac:dyDescent="0.25">
      <c r="B22" s="8"/>
      <c r="C22" s="8"/>
      <c r="D22" s="8"/>
      <c r="E22" s="16"/>
      <c r="F22" s="28"/>
    </row>
    <row r="23" spans="2:6" x14ac:dyDescent="0.25">
      <c r="B23" s="2"/>
      <c r="C23" s="2"/>
      <c r="D23" s="2"/>
      <c r="E23" s="9"/>
      <c r="F23" s="21"/>
    </row>
    <row r="24" spans="2:6" x14ac:dyDescent="0.25">
      <c r="B24" s="2"/>
      <c r="C24" s="2"/>
      <c r="D24" s="2"/>
      <c r="E24" s="9"/>
      <c r="F24" s="27"/>
    </row>
    <row r="25" spans="2:6" x14ac:dyDescent="0.25">
      <c r="B25" s="2"/>
      <c r="C25" s="2"/>
      <c r="D25" s="2"/>
      <c r="E25" s="9"/>
      <c r="F25" s="27"/>
    </row>
    <row r="26" spans="2:6" x14ac:dyDescent="0.25">
      <c r="B26" s="2"/>
      <c r="C26" s="2"/>
      <c r="D26" s="2"/>
      <c r="E26" s="9"/>
      <c r="F26" s="27"/>
    </row>
    <row r="27" spans="2:6" x14ac:dyDescent="0.25">
      <c r="B27" s="2"/>
      <c r="C27" s="2"/>
      <c r="D27" s="2"/>
      <c r="E27" s="9"/>
      <c r="F27" s="27"/>
    </row>
    <row r="28" spans="2:6" x14ac:dyDescent="0.25">
      <c r="B28" s="2"/>
      <c r="C28" s="2"/>
      <c r="D28" s="2"/>
      <c r="E28" s="9"/>
      <c r="F28" s="27"/>
    </row>
    <row r="29" spans="2:6" x14ac:dyDescent="0.25">
      <c r="B29" s="2"/>
      <c r="C29" s="2"/>
      <c r="D29" s="2"/>
      <c r="E29" s="9"/>
      <c r="F29" s="27"/>
    </row>
    <row r="30" spans="2:6" x14ac:dyDescent="0.25">
      <c r="B30" s="2"/>
      <c r="C30" s="2"/>
      <c r="D30" s="2"/>
      <c r="E30" s="9"/>
      <c r="F30" s="27"/>
    </row>
    <row r="31" spans="2:6" x14ac:dyDescent="0.25">
      <c r="B31" s="2"/>
      <c r="C31" s="2"/>
      <c r="D31" s="2"/>
      <c r="E31" s="9"/>
      <c r="F31" s="27"/>
    </row>
    <row r="32" spans="2:6" x14ac:dyDescent="0.25">
      <c r="B32" s="2"/>
      <c r="C32" s="2"/>
      <c r="D32" s="2"/>
      <c r="E32" s="9"/>
      <c r="F32" s="27"/>
    </row>
    <row r="33" spans="1:6" x14ac:dyDescent="0.25">
      <c r="A33" t="s">
        <v>107</v>
      </c>
      <c r="B33" s="2">
        <v>240</v>
      </c>
      <c r="C33" s="2">
        <v>212</v>
      </c>
      <c r="D33" s="2">
        <v>192</v>
      </c>
      <c r="E33" s="9">
        <f>D33/C33</f>
        <v>0.90566037735849059</v>
      </c>
      <c r="F33" s="14">
        <f>B33/C33</f>
        <v>1.1320754716981132</v>
      </c>
    </row>
    <row r="34" spans="1:6" x14ac:dyDescent="0.25">
      <c r="A34" t="s">
        <v>107</v>
      </c>
      <c r="B34" s="2">
        <v>241</v>
      </c>
      <c r="C34" s="2">
        <v>213</v>
      </c>
      <c r="D34" s="2"/>
      <c r="E34" s="9">
        <f>D34/C34</f>
        <v>0</v>
      </c>
      <c r="F34" s="14">
        <f>B34/C34</f>
        <v>1.1314553990610328</v>
      </c>
    </row>
    <row r="35" spans="1:6" x14ac:dyDescent="0.25">
      <c r="A35" t="s">
        <v>107</v>
      </c>
      <c r="B35" s="2">
        <v>237</v>
      </c>
      <c r="C35" s="2">
        <v>208</v>
      </c>
      <c r="D35" s="2">
        <v>186</v>
      </c>
      <c r="E35" s="9">
        <f>D35/C35</f>
        <v>0.89423076923076927</v>
      </c>
      <c r="F35" s="14">
        <f>B35/C35</f>
        <v>1.1394230769230769</v>
      </c>
    </row>
    <row r="36" spans="1:6" x14ac:dyDescent="0.25">
      <c r="A36" t="s">
        <v>107</v>
      </c>
      <c r="B36" s="2">
        <v>234</v>
      </c>
      <c r="C36" s="2">
        <v>205</v>
      </c>
      <c r="D36" s="2">
        <v>184</v>
      </c>
      <c r="E36" s="9">
        <f>D36/C36</f>
        <v>0.89756097560975612</v>
      </c>
      <c r="F36" s="14">
        <f>B36/C36</f>
        <v>1.1414634146341462</v>
      </c>
    </row>
    <row r="37" spans="1:6" x14ac:dyDescent="0.25">
      <c r="A37" t="s">
        <v>107</v>
      </c>
      <c r="B37" s="2">
        <v>208</v>
      </c>
      <c r="C37" s="2">
        <v>173</v>
      </c>
      <c r="D37" s="2"/>
      <c r="E37" s="9"/>
      <c r="F37" s="14">
        <f>B37/C37</f>
        <v>1.2023121387283238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Tabelle13</vt:lpstr>
      <vt:lpstr>Tabelle14</vt:lpstr>
      <vt:lpstr>Tabelle15</vt:lpstr>
      <vt:lpstr>Tabelle16</vt:lpstr>
      <vt:lpstr>Tabelle17</vt:lpstr>
      <vt:lpstr>Tabelle18</vt:lpstr>
      <vt:lpstr>Tabelle19</vt:lpstr>
      <vt:lpstr>Tabelle20</vt:lpstr>
      <vt:lpstr>Tabelle21</vt:lpstr>
      <vt:lpstr>Tabelle22</vt:lpstr>
      <vt:lpstr>Tabelle23</vt:lpstr>
      <vt:lpstr>Tabelle24</vt:lpstr>
      <vt:lpstr>Tabelle25</vt:lpstr>
      <vt:lpstr>Tabelle26</vt:lpstr>
      <vt:lpstr>Tabelle27</vt:lpstr>
      <vt:lpstr>Tabelle28</vt:lpstr>
      <vt:lpstr>Tabelle29</vt:lpstr>
      <vt:lpstr>Tabelle30</vt:lpstr>
      <vt:lpstr>Tabelle33</vt:lpstr>
      <vt:lpstr>Tabelle34</vt:lpstr>
      <vt:lpstr>Tabelle35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 Amson</dc:creator>
  <cp:lastModifiedBy>Eli Amson</cp:lastModifiedBy>
  <dcterms:created xsi:type="dcterms:W3CDTF">2022-08-16T09:35:56Z</dcterms:created>
  <dcterms:modified xsi:type="dcterms:W3CDTF">2022-08-17T07:03:44Z</dcterms:modified>
</cp:coreProperties>
</file>