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eine Ablage\Monster\Vertebral_shape-Extinct\"/>
    </mc:Choice>
  </mc:AlternateContent>
  <bookViews>
    <workbookView xWindow="0" yWindow="0" windowWidth="28365" windowHeight="11160" activeTab="2"/>
  </bookViews>
  <sheets>
    <sheet name="Tabelle1" sheetId="1" r:id="rId1"/>
    <sheet name="Tabelle2" sheetId="2" r:id="rId2"/>
    <sheet name="Tabelle6" sheetId="10" r:id="rId3"/>
    <sheet name="Tabelle3" sheetId="3" r:id="rId4"/>
    <sheet name="Tabelle4" sheetId="4" r:id="rId5"/>
    <sheet name="Tabelle5" sheetId="5" r:id="rId6"/>
    <sheet name="Tabelle7" sheetId="7" r:id="rId7"/>
    <sheet name="Tabelle8" sheetId="8" r:id="rId8"/>
    <sheet name="Tabelle9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0" l="1"/>
  <c r="E28" i="10"/>
  <c r="F27" i="10"/>
  <c r="E27" i="10"/>
  <c r="F26" i="10"/>
  <c r="E26" i="10"/>
  <c r="F25" i="10"/>
  <c r="E25" i="10"/>
  <c r="F24" i="10"/>
  <c r="E24" i="10"/>
  <c r="F23" i="10"/>
  <c r="E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F14" i="10"/>
  <c r="E14" i="10"/>
  <c r="F13" i="10"/>
  <c r="E13" i="10"/>
  <c r="F12" i="10"/>
  <c r="F11" i="10"/>
  <c r="F10" i="10"/>
  <c r="F9" i="10"/>
  <c r="F8" i="10"/>
  <c r="F7" i="10"/>
  <c r="F34" i="9" l="1"/>
  <c r="E34" i="9"/>
  <c r="F32" i="9"/>
  <c r="E32" i="9"/>
  <c r="F31" i="9"/>
  <c r="E31" i="9"/>
  <c r="F30" i="9"/>
  <c r="E30" i="9"/>
  <c r="F29" i="9"/>
  <c r="E29" i="9"/>
  <c r="F28" i="9"/>
  <c r="E28" i="9"/>
  <c r="F27" i="9"/>
  <c r="E27" i="9"/>
  <c r="F26" i="9"/>
  <c r="E26" i="9"/>
  <c r="F25" i="9"/>
  <c r="E25" i="9"/>
  <c r="F24" i="9"/>
  <c r="E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F29" i="8"/>
  <c r="E29" i="8"/>
  <c r="F28" i="8"/>
  <c r="E28" i="8"/>
  <c r="F27" i="8"/>
  <c r="E27" i="8"/>
  <c r="F26" i="8"/>
  <c r="E26" i="8"/>
  <c r="F25" i="8"/>
  <c r="E25" i="8"/>
  <c r="F24" i="8"/>
  <c r="E24" i="8"/>
  <c r="E23" i="8"/>
  <c r="F22" i="8"/>
  <c r="E22" i="8"/>
  <c r="F21" i="8"/>
  <c r="E21" i="8"/>
  <c r="F20" i="8"/>
  <c r="E20" i="8"/>
  <c r="F19" i="8"/>
  <c r="E19" i="8"/>
  <c r="F28" i="7"/>
  <c r="E28" i="7"/>
  <c r="F27" i="7"/>
  <c r="E27" i="7"/>
  <c r="F25" i="7"/>
  <c r="E25" i="7"/>
  <c r="F21" i="7"/>
  <c r="E21" i="7"/>
  <c r="F20" i="7"/>
  <c r="E20" i="7"/>
  <c r="F17" i="7"/>
  <c r="E17" i="7"/>
  <c r="F16" i="7"/>
  <c r="E16" i="7"/>
  <c r="F15" i="7"/>
  <c r="E15" i="7"/>
  <c r="F14" i="7"/>
  <c r="E14" i="7"/>
  <c r="F13" i="7"/>
  <c r="E13" i="7"/>
  <c r="F12" i="7"/>
  <c r="E12" i="7"/>
  <c r="F11" i="7"/>
  <c r="E11" i="7"/>
  <c r="F25" i="5"/>
  <c r="E25" i="5"/>
  <c r="F24" i="5"/>
  <c r="E24" i="5"/>
  <c r="F22" i="5"/>
  <c r="E22" i="5"/>
  <c r="F20" i="5"/>
  <c r="E20" i="5"/>
  <c r="F19" i="5"/>
  <c r="E19" i="5"/>
  <c r="F18" i="5"/>
  <c r="E18" i="5"/>
  <c r="F16" i="5"/>
  <c r="E16" i="5"/>
  <c r="F14" i="5"/>
  <c r="E14" i="5"/>
  <c r="F13" i="5"/>
  <c r="E13" i="5"/>
  <c r="F12" i="5"/>
  <c r="E12" i="5"/>
  <c r="F11" i="5"/>
  <c r="E11" i="5"/>
  <c r="F30" i="4"/>
  <c r="E30" i="4"/>
  <c r="F29" i="4"/>
  <c r="E29" i="4"/>
  <c r="F28" i="4"/>
  <c r="E28" i="4"/>
  <c r="F27" i="4"/>
  <c r="E27" i="4"/>
  <c r="F26" i="4"/>
  <c r="E26" i="4"/>
  <c r="F25" i="4"/>
  <c r="E25" i="4"/>
  <c r="F24" i="4"/>
  <c r="E24" i="4"/>
  <c r="F23" i="4"/>
  <c r="E23" i="4"/>
  <c r="F22" i="4"/>
  <c r="E22" i="4"/>
  <c r="F21" i="4"/>
  <c r="E21" i="4"/>
  <c r="F20" i="4"/>
  <c r="E20" i="4"/>
  <c r="F19" i="4"/>
  <c r="E19" i="4"/>
  <c r="F18" i="4"/>
  <c r="E18" i="4"/>
  <c r="F32" i="3"/>
  <c r="E32" i="3"/>
  <c r="F31" i="3"/>
  <c r="E31" i="3"/>
  <c r="F30" i="3"/>
  <c r="E30" i="3"/>
  <c r="F24" i="3"/>
  <c r="E24" i="3"/>
  <c r="F22" i="3"/>
  <c r="E22" i="3"/>
  <c r="F21" i="3"/>
  <c r="E21" i="3"/>
  <c r="F20" i="3"/>
  <c r="E20" i="3"/>
  <c r="F19" i="3"/>
  <c r="E19" i="3"/>
  <c r="F18" i="3"/>
  <c r="E18" i="3"/>
  <c r="F16" i="3"/>
  <c r="E16" i="3"/>
  <c r="F15" i="3"/>
  <c r="E15" i="3"/>
  <c r="F13" i="3"/>
  <c r="E13" i="3"/>
  <c r="F14" i="2"/>
  <c r="E14" i="2"/>
  <c r="F13" i="2"/>
  <c r="E13" i="2"/>
  <c r="F12" i="2"/>
  <c r="E12" i="2"/>
  <c r="F11" i="2"/>
  <c r="E11" i="2"/>
  <c r="F10" i="2"/>
  <c r="E10" i="2"/>
  <c r="F9" i="2"/>
  <c r="E9" i="2"/>
  <c r="F18" i="1"/>
  <c r="E18" i="1"/>
  <c r="F17" i="1"/>
  <c r="E17" i="1"/>
  <c r="F16" i="1"/>
  <c r="E16" i="1"/>
  <c r="F15" i="1"/>
  <c r="E15" i="1"/>
  <c r="F12" i="1"/>
  <c r="E12" i="1"/>
  <c r="F11" i="1"/>
  <c r="E11" i="1"/>
  <c r="F10" i="1"/>
  <c r="E10" i="1"/>
  <c r="F9" i="1"/>
  <c r="E9" i="1"/>
  <c r="F8" i="1"/>
  <c r="E8" i="1"/>
  <c r="F7" i="1"/>
  <c r="E7" i="1"/>
</calcChain>
</file>

<file path=xl/sharedStrings.xml><?xml version="1.0" encoding="utf-8"?>
<sst xmlns="http://schemas.openxmlformats.org/spreadsheetml/2006/main" count="245" uniqueCount="66">
  <si>
    <t>N</t>
  </si>
  <si>
    <t>CL</t>
  </si>
  <si>
    <t>CW</t>
  </si>
  <si>
    <t>CH</t>
  </si>
  <si>
    <t>CH/CW</t>
  </si>
  <si>
    <t>CL/CW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</si>
  <si>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</si>
  <si>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</si>
  <si>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</si>
  <si>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</si>
  <si>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</si>
  <si>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</si>
  <si>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</si>
  <si>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</si>
  <si>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</si>
  <si>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</si>
  <si>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T11?</t>
  </si>
  <si>
    <t>T12?</t>
  </si>
  <si>
    <t>Horopeta umarere</t>
  </si>
  <si>
    <t>OU21982.</t>
  </si>
  <si>
    <t>T?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</si>
  <si>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</si>
  <si>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</si>
  <si>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</si>
  <si>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</si>
  <si>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</si>
  <si>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</si>
  <si>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</si>
  <si>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</si>
  <si>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</si>
  <si>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</si>
  <si>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Fucaia buelli</t>
  </si>
  <si>
    <t>UWBM 84024</t>
  </si>
  <si>
    <t>Pinocetus polonicus</t>
  </si>
  <si>
    <t>MZ VIII/Vn-750</t>
  </si>
  <si>
    <t>TB</t>
  </si>
  <si>
    <t>TC</t>
  </si>
  <si>
    <t>TD</t>
  </si>
  <si>
    <t>TE</t>
  </si>
  <si>
    <t>TF</t>
  </si>
  <si>
    <t>Cetotherium riabinini</t>
  </si>
  <si>
    <t>NMNH-P 668/1</t>
  </si>
  <si>
    <t>T1*</t>
  </si>
  <si>
    <t>T2*</t>
  </si>
  <si>
    <t>T3*</t>
  </si>
  <si>
    <t>T4*</t>
  </si>
  <si>
    <t>T6*</t>
  </si>
  <si>
    <t>T8*</t>
  </si>
  <si>
    <t>T9*</t>
  </si>
  <si>
    <t>T10*</t>
  </si>
  <si>
    <t>T11</t>
  </si>
  <si>
    <t>T12*</t>
  </si>
  <si>
    <t>La</t>
  </si>
  <si>
    <t>Lb</t>
  </si>
  <si>
    <t>Isanacetus laticephalus</t>
  </si>
  <si>
    <t>MFM 18004</t>
  </si>
  <si>
    <t>T12</t>
  </si>
  <si>
    <t>L11</t>
  </si>
  <si>
    <t>L12</t>
  </si>
  <si>
    <t>Pelocetus calvertensis</t>
  </si>
  <si>
    <t>USNM 11976</t>
  </si>
  <si>
    <t>USNM 23058</t>
  </si>
  <si>
    <t>Thinocetus arthritus</t>
  </si>
  <si>
    <t>USNM 23794</t>
  </si>
  <si>
    <t>Aetiocetus cotylalveus</t>
  </si>
  <si>
    <t>USNM 25210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</si>
</sst>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1" fontId="3" fillId="6" borderId="0" xfId="0" applyNumberFormat="1" applyFont="1" applyFill="1" applyBorder="1" applyAlignment="1">
      <alignment horizontal="center"/>
    </xf>
    <xf numFmtId="2" fontId="6" fillId="6" borderId="0" xfId="0" applyNumberFormat="1" applyFont="1" applyFill="1" applyBorder="1" applyAlignment="1">
      <alignment horizontal="center"/>
    </xf>
    <xf numFmtId="2" fontId="7" fillId="6" borderId="2" xfId="0" applyNumberFormat="1" applyFont="1" applyFill="1" applyBorder="1" applyAlignment="1">
      <alignment horizontal="center"/>
    </xf>
    <xf numFmtId="0" fontId="8" fillId="7" borderId="3" xfId="0" applyFont="1" applyFill="1" applyBorder="1" applyAlignment="1">
      <alignment horizontal="left"/>
    </xf>
    <xf numFmtId="0" fontId="9" fillId="7" borderId="0" xfId="0" applyFont="1" applyFill="1" applyBorder="1" applyAlignment="1">
      <alignment horizontal="left"/>
    </xf>
    <xf numFmtId="1" fontId="0" fillId="0" borderId="0" xfId="0" applyNumberFormat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7" fillId="5" borderId="2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2" xfId="0" applyBorder="1"/>
    <xf numFmtId="164" fontId="0" fillId="0" borderId="0" xfId="0" applyNumberFormat="1" applyBorder="1" applyAlignment="1">
      <alignment horizontal="center"/>
    </xf>
    <xf numFmtId="0" fontId="0" fillId="7" borderId="0" xfId="0" applyFill="1" applyBorder="1" applyAlignment="1">
      <alignment horizontal="left"/>
    </xf>
    <xf numFmtId="1" fontId="0" fillId="0" borderId="0" xfId="0" applyNumberFormat="1" applyBorder="1"/>
    <xf numFmtId="2" fontId="5" fillId="8" borderId="2" xfId="0" applyNumberFormat="1" applyFont="1" applyFill="1" applyBorder="1" applyAlignment="1">
      <alignment horizontal="center"/>
    </xf>
    <xf numFmtId="0" fontId="0" fillId="0" borderId="1" xfId="0" applyBorder="1"/>
    <xf numFmtId="2" fontId="5" fillId="0" borderId="2" xfId="0" applyNumberFormat="1" applyFont="1" applyFill="1" applyBorder="1" applyAlignment="1">
      <alignment horizontal="center"/>
    </xf>
    <xf numFmtId="0" fontId="0" fillId="0" borderId="2" xfId="0" applyFill="1" applyBorder="1"/>
    <xf numFmtId="0" fontId="1" fillId="0" borderId="0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/>
    </xf>
    <xf numFmtId="0" fontId="3" fillId="6" borderId="0" xfId="2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5" xfId="2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5" fillId="4" borderId="6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5" borderId="2" xfId="0" applyNumberFormat="1" applyFill="1" applyBorder="1" applyAlignment="1">
      <alignment horizontal="center"/>
    </xf>
    <xf numFmtId="0" fontId="0" fillId="6" borderId="0" xfId="0" applyFont="1" applyFill="1" applyAlignment="1">
      <alignment horizontal="center"/>
    </xf>
    <xf numFmtId="1" fontId="0" fillId="6" borderId="0" xfId="0" applyNumberFormat="1" applyFont="1" applyFill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0" fillId="6" borderId="0" xfId="0" applyNumberFormat="1" applyFont="1" applyFill="1" applyAlignment="1">
      <alignment horizontal="center"/>
    </xf>
    <xf numFmtId="2" fontId="0" fillId="5" borderId="2" xfId="0" applyNumberFormat="1" applyFont="1" applyFill="1" applyBorder="1" applyAlignment="1">
      <alignment horizontal="center"/>
    </xf>
    <xf numFmtId="0" fontId="10" fillId="9" borderId="3" xfId="0" applyFont="1" applyFill="1" applyBorder="1" applyAlignment="1">
      <alignment horizontal="left"/>
    </xf>
    <xf numFmtId="0" fontId="11" fillId="9" borderId="0" xfId="0" applyFont="1" applyFill="1" applyAlignment="1">
      <alignment horizontal="left"/>
    </xf>
  </cellXfs>
  <cellStyles count="3">
    <cellStyle name="20 % - Akzent2" xfId="1" builtinId="34"/>
    <cellStyle name="40 % - Akzent4" xfId="2" builtinId="4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8" t="s">
        <v>18</v>
      </c>
      <c r="B2" s="2"/>
      <c r="C2" s="2"/>
      <c r="D2" s="2"/>
      <c r="E2" s="3"/>
      <c r="F2" s="4"/>
    </row>
    <row r="3" spans="1:6" x14ac:dyDescent="0.25">
      <c r="A3" s="19" t="s">
        <v>19</v>
      </c>
      <c r="B3" s="2"/>
      <c r="C3" s="2"/>
      <c r="D3" s="2"/>
      <c r="E3" s="3"/>
      <c r="F3" s="4"/>
    </row>
    <row r="4" spans="1:6" x14ac:dyDescent="0.25">
      <c r="A4" s="1"/>
      <c r="B4" s="2"/>
      <c r="C4" s="2"/>
      <c r="D4" s="2"/>
      <c r="E4" s="2"/>
      <c r="F4" s="4"/>
    </row>
    <row r="5" spans="1:6" x14ac:dyDescent="0.25">
      <c r="A5" s="1"/>
      <c r="B5" s="2"/>
      <c r="C5" s="2"/>
      <c r="D5" s="2"/>
      <c r="E5" s="5"/>
      <c r="F5" s="6"/>
    </row>
    <row r="6" spans="1:6" x14ac:dyDescent="0.25">
      <c r="A6" s="1"/>
      <c r="B6" s="2"/>
      <c r="C6" s="2"/>
      <c r="D6" s="2"/>
      <c r="E6" s="5"/>
      <c r="F6" s="6"/>
    </row>
    <row r="7" spans="1:6" x14ac:dyDescent="0.25">
      <c r="A7" s="1" t="s">
        <v>6</v>
      </c>
      <c r="B7" s="7">
        <v>24.98</v>
      </c>
      <c r="C7" s="2">
        <v>105.32</v>
      </c>
      <c r="D7" s="7">
        <v>86.14</v>
      </c>
      <c r="E7" s="5">
        <f t="shared" ref="E7:E12" si="0">D7/C7</f>
        <v>0.81788834029624013</v>
      </c>
      <c r="F7" s="8">
        <f t="shared" ref="F7:F18" si="1">B7/C7</f>
        <v>0.23718192176224839</v>
      </c>
    </row>
    <row r="8" spans="1:6" x14ac:dyDescent="0.25">
      <c r="A8" s="1" t="s">
        <v>7</v>
      </c>
      <c r="B8" s="7">
        <v>22.62</v>
      </c>
      <c r="C8" s="2">
        <v>113.6</v>
      </c>
      <c r="D8" s="7">
        <v>85.02</v>
      </c>
      <c r="E8" s="5">
        <f t="shared" si="0"/>
        <v>0.74841549295774645</v>
      </c>
      <c r="F8" s="8">
        <f t="shared" si="1"/>
        <v>0.19911971830985917</v>
      </c>
    </row>
    <row r="9" spans="1:6" x14ac:dyDescent="0.25">
      <c r="A9" s="1" t="s">
        <v>8</v>
      </c>
      <c r="B9" s="7">
        <v>40.299999999999997</v>
      </c>
      <c r="C9" s="2">
        <v>110.49</v>
      </c>
      <c r="D9" s="7">
        <v>82.25</v>
      </c>
      <c r="E9" s="5">
        <f t="shared" si="0"/>
        <v>0.74441125893746041</v>
      </c>
      <c r="F9" s="8">
        <f t="shared" si="1"/>
        <v>0.36473889039732099</v>
      </c>
    </row>
    <row r="10" spans="1:6" x14ac:dyDescent="0.25">
      <c r="A10" s="1" t="s">
        <v>9</v>
      </c>
      <c r="B10" s="7">
        <v>36.4</v>
      </c>
      <c r="C10" s="2">
        <v>109.35</v>
      </c>
      <c r="D10" s="7">
        <v>80.180000000000007</v>
      </c>
      <c r="E10" s="5">
        <f t="shared" si="0"/>
        <v>0.73324188385916789</v>
      </c>
      <c r="F10" s="8">
        <f t="shared" si="1"/>
        <v>0.33287608596250573</v>
      </c>
    </row>
    <row r="11" spans="1:6" x14ac:dyDescent="0.25">
      <c r="A11" s="1" t="s">
        <v>10</v>
      </c>
      <c r="B11" s="7">
        <v>43.92</v>
      </c>
      <c r="C11" s="2">
        <v>106.21</v>
      </c>
      <c r="D11" s="7">
        <v>77.14</v>
      </c>
      <c r="E11" s="5">
        <f t="shared" si="0"/>
        <v>0.72629695885509848</v>
      </c>
      <c r="F11" s="8">
        <f t="shared" si="1"/>
        <v>0.41352038414461917</v>
      </c>
    </row>
    <row r="12" spans="1:6" x14ac:dyDescent="0.25">
      <c r="A12" s="1" t="s">
        <v>11</v>
      </c>
      <c r="B12" s="7">
        <v>52.2</v>
      </c>
      <c r="C12" s="2">
        <v>87.53</v>
      </c>
      <c r="D12" s="7">
        <v>78.290000000000006</v>
      </c>
      <c r="E12" s="5">
        <f t="shared" si="0"/>
        <v>0.89443619330515256</v>
      </c>
      <c r="F12" s="8">
        <f t="shared" si="1"/>
        <v>0.59636695989946309</v>
      </c>
    </row>
    <row r="13" spans="1:6" x14ac:dyDescent="0.25">
      <c r="A13" s="1" t="s">
        <v>12</v>
      </c>
      <c r="B13" s="7">
        <v>59.54</v>
      </c>
      <c r="C13" s="2"/>
      <c r="D13" s="7">
        <v>78.83</v>
      </c>
      <c r="E13" s="5"/>
      <c r="F13" s="8"/>
    </row>
    <row r="14" spans="1:6" x14ac:dyDescent="0.25">
      <c r="A14" s="1" t="s">
        <v>13</v>
      </c>
      <c r="B14" s="7">
        <v>61.73</v>
      </c>
      <c r="C14" s="2"/>
      <c r="D14" s="7">
        <v>89.66</v>
      </c>
      <c r="E14" s="5"/>
      <c r="F14" s="8"/>
    </row>
    <row r="15" spans="1:6" x14ac:dyDescent="0.25">
      <c r="A15" s="1" t="s">
        <v>14</v>
      </c>
      <c r="B15" s="7">
        <v>78.87</v>
      </c>
      <c r="C15" s="2">
        <v>98.69</v>
      </c>
      <c r="D15" s="7">
        <v>89.18</v>
      </c>
      <c r="E15" s="5">
        <f t="shared" ref="E15:E18" si="2">D15/C15</f>
        <v>0.90363765325767564</v>
      </c>
      <c r="F15" s="9">
        <f t="shared" si="1"/>
        <v>0.79916911541189595</v>
      </c>
    </row>
    <row r="16" spans="1:6" x14ac:dyDescent="0.25">
      <c r="A16" s="1" t="s">
        <v>15</v>
      </c>
      <c r="B16" s="7">
        <v>85.04</v>
      </c>
      <c r="C16" s="2">
        <v>90.75</v>
      </c>
      <c r="D16" s="7">
        <v>85.44</v>
      </c>
      <c r="E16" s="5">
        <f t="shared" si="2"/>
        <v>0.94148760330578507</v>
      </c>
      <c r="F16" s="10">
        <f>B16/C16</f>
        <v>0.93707988980716261</v>
      </c>
    </row>
    <row r="17" spans="1:6" x14ac:dyDescent="0.25">
      <c r="A17" s="1" t="s">
        <v>16</v>
      </c>
      <c r="B17" s="7">
        <v>87.97</v>
      </c>
      <c r="C17" s="2">
        <v>99.59</v>
      </c>
      <c r="D17" s="7">
        <v>89</v>
      </c>
      <c r="E17" s="5">
        <f t="shared" si="2"/>
        <v>0.8936640224922181</v>
      </c>
      <c r="F17" s="9">
        <f t="shared" si="1"/>
        <v>0.88332161863640923</v>
      </c>
    </row>
    <row r="18" spans="1:6" x14ac:dyDescent="0.25">
      <c r="A18" s="11" t="s">
        <v>17</v>
      </c>
      <c r="B18" s="12">
        <v>90.68</v>
      </c>
      <c r="C18" s="13">
        <v>91.13</v>
      </c>
      <c r="D18" s="12">
        <v>87.53</v>
      </c>
      <c r="E18" s="14">
        <f t="shared" si="2"/>
        <v>0.96049599473279934</v>
      </c>
      <c r="F18" s="10">
        <f t="shared" si="1"/>
        <v>0.9950619993416</v>
      </c>
    </row>
    <row r="19" spans="1:6" x14ac:dyDescent="0.25">
      <c r="A19" s="11"/>
      <c r="B19" s="15"/>
      <c r="C19" s="15"/>
      <c r="D19" s="15"/>
      <c r="E19" s="16"/>
      <c r="F19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8" t="s">
        <v>31</v>
      </c>
      <c r="B2" s="2"/>
      <c r="C2" s="2"/>
      <c r="D2" s="2"/>
      <c r="E2" s="3"/>
      <c r="F2" s="4"/>
    </row>
    <row r="3" spans="1:6" x14ac:dyDescent="0.25">
      <c r="A3" s="19" t="s">
        <v>32</v>
      </c>
      <c r="B3" s="2"/>
      <c r="C3" s="2"/>
      <c r="D3" s="2"/>
      <c r="E3" s="3"/>
      <c r="F3" s="4"/>
    </row>
    <row r="4" spans="1:6" x14ac:dyDescent="0.25">
      <c r="A4" s="1"/>
      <c r="B4" s="2"/>
      <c r="C4" s="2"/>
      <c r="D4" s="2"/>
      <c r="E4" s="2"/>
      <c r="F4" s="4"/>
    </row>
    <row r="5" spans="1:6" x14ac:dyDescent="0.25">
      <c r="A5" s="2"/>
      <c r="B5" s="2"/>
      <c r="C5" s="2"/>
      <c r="D5" s="2"/>
      <c r="E5" s="5"/>
      <c r="F5" s="6"/>
    </row>
    <row r="6" spans="1:6" x14ac:dyDescent="0.25">
      <c r="A6" s="2"/>
      <c r="B6" s="2"/>
      <c r="C6" s="2"/>
      <c r="D6" s="2"/>
      <c r="E6" s="5"/>
      <c r="F6" s="6"/>
    </row>
    <row r="7" spans="1:6" x14ac:dyDescent="0.25">
      <c r="A7" s="2"/>
      <c r="B7" s="2"/>
      <c r="C7" s="2"/>
      <c r="D7" s="20"/>
      <c r="E7" s="5"/>
      <c r="F7" s="8"/>
    </row>
    <row r="8" spans="1:6" x14ac:dyDescent="0.25">
      <c r="A8" s="2"/>
      <c r="B8" s="2"/>
      <c r="C8" s="2"/>
      <c r="D8" s="20"/>
      <c r="E8" s="5"/>
      <c r="F8" s="8"/>
    </row>
    <row r="9" spans="1:6" x14ac:dyDescent="0.25">
      <c r="A9" s="2" t="s">
        <v>6</v>
      </c>
      <c r="B9" s="7">
        <v>20.329999999999998</v>
      </c>
      <c r="C9" s="7">
        <v>35.340000000000003</v>
      </c>
      <c r="D9" s="7">
        <v>33.58</v>
      </c>
      <c r="E9" s="5">
        <f t="shared" ref="E9:E14" si="0">D9/C9</f>
        <v>0.95019807583474802</v>
      </c>
      <c r="F9" s="8">
        <f t="shared" ref="F9:F14" si="1">B9/C9</f>
        <v>0.57526881720430101</v>
      </c>
    </row>
    <row r="10" spans="1:6" x14ac:dyDescent="0.25">
      <c r="A10" s="2" t="s">
        <v>7</v>
      </c>
      <c r="B10" s="7">
        <v>23.65</v>
      </c>
      <c r="C10" s="7">
        <v>33.9</v>
      </c>
      <c r="D10" s="7">
        <v>30.33</v>
      </c>
      <c r="E10" s="5">
        <f t="shared" si="0"/>
        <v>0.8946902654867257</v>
      </c>
      <c r="F10" s="8">
        <f t="shared" si="1"/>
        <v>0.69764011799410031</v>
      </c>
    </row>
    <row r="11" spans="1:6" x14ac:dyDescent="0.25">
      <c r="A11" s="2" t="s">
        <v>8</v>
      </c>
      <c r="B11" s="7">
        <v>25.4</v>
      </c>
      <c r="C11" s="7">
        <v>40</v>
      </c>
      <c r="D11" s="7">
        <v>30.03</v>
      </c>
      <c r="E11" s="5">
        <f t="shared" si="0"/>
        <v>0.75075000000000003</v>
      </c>
      <c r="F11" s="8">
        <f t="shared" si="1"/>
        <v>0.63500000000000001</v>
      </c>
    </row>
    <row r="12" spans="1:6" x14ac:dyDescent="0.25">
      <c r="A12" s="2" t="s">
        <v>9</v>
      </c>
      <c r="B12" s="7">
        <v>27.77</v>
      </c>
      <c r="C12" s="7">
        <v>40</v>
      </c>
      <c r="D12" s="7">
        <v>30.8</v>
      </c>
      <c r="E12" s="5">
        <f t="shared" si="0"/>
        <v>0.77</v>
      </c>
      <c r="F12" s="8">
        <f t="shared" si="1"/>
        <v>0.69425000000000003</v>
      </c>
    </row>
    <row r="13" spans="1:6" x14ac:dyDescent="0.25">
      <c r="A13" s="2" t="s">
        <v>10</v>
      </c>
      <c r="B13" s="7">
        <v>28.79</v>
      </c>
      <c r="C13" s="7">
        <v>41.21</v>
      </c>
      <c r="D13" s="7">
        <v>31.88</v>
      </c>
      <c r="E13" s="5">
        <f t="shared" si="0"/>
        <v>0.77359864110652754</v>
      </c>
      <c r="F13" s="8">
        <f t="shared" si="1"/>
        <v>0.69861684057267648</v>
      </c>
    </row>
    <row r="14" spans="1:6" x14ac:dyDescent="0.25">
      <c r="A14" s="2" t="s">
        <v>11</v>
      </c>
      <c r="B14" s="7">
        <v>25.9</v>
      </c>
      <c r="C14" s="7">
        <v>32.83</v>
      </c>
      <c r="D14" s="7">
        <v>30.71</v>
      </c>
      <c r="E14" s="5">
        <f t="shared" si="0"/>
        <v>0.93542491623515089</v>
      </c>
      <c r="F14" s="9">
        <f t="shared" si="1"/>
        <v>0.78891257995735609</v>
      </c>
    </row>
    <row r="15" spans="1:6" x14ac:dyDescent="0.25">
      <c r="A15" s="2" t="s">
        <v>12</v>
      </c>
      <c r="B15" s="7"/>
      <c r="C15" s="7"/>
      <c r="D15" s="7"/>
      <c r="E15" s="5"/>
      <c r="F15" s="8"/>
    </row>
    <row r="16" spans="1:6" x14ac:dyDescent="0.25">
      <c r="A16" s="2" t="s">
        <v>20</v>
      </c>
      <c r="B16" s="7"/>
      <c r="C16" s="7"/>
      <c r="D16" s="7"/>
      <c r="E16" s="5"/>
      <c r="F16" s="8"/>
    </row>
    <row r="17" spans="1:6" x14ac:dyDescent="0.25">
      <c r="A17" s="2" t="s">
        <v>14</v>
      </c>
      <c r="B17" s="7"/>
      <c r="C17" s="7"/>
      <c r="D17" s="7"/>
      <c r="E17" s="5"/>
      <c r="F17" s="8"/>
    </row>
    <row r="18" spans="1:6" x14ac:dyDescent="0.25">
      <c r="A18" s="21" t="s">
        <v>15</v>
      </c>
      <c r="B18" s="12"/>
      <c r="C18" s="12"/>
      <c r="D18" s="12"/>
      <c r="E18" s="16"/>
      <c r="F18" s="17"/>
    </row>
    <row r="19" spans="1:6" x14ac:dyDescent="0.25">
      <c r="A19" s="21" t="s">
        <v>21</v>
      </c>
      <c r="B19" s="12"/>
      <c r="C19" s="12"/>
      <c r="D19" s="12"/>
      <c r="E19" s="16"/>
      <c r="F19" s="17"/>
    </row>
    <row r="20" spans="1:6" x14ac:dyDescent="0.25">
      <c r="A20" s="2" t="s">
        <v>22</v>
      </c>
      <c r="B20" s="7"/>
      <c r="C20" s="7"/>
      <c r="D20" s="7"/>
      <c r="E20" s="5"/>
      <c r="F20" s="8"/>
    </row>
    <row r="21" spans="1:6" x14ac:dyDescent="0.25">
      <c r="A21" s="2" t="s">
        <v>23</v>
      </c>
      <c r="B21" s="7"/>
      <c r="C21" s="7"/>
      <c r="D21" s="7"/>
      <c r="E21" s="5"/>
      <c r="F21" s="8"/>
    </row>
    <row r="22" spans="1:6" x14ac:dyDescent="0.25">
      <c r="A22" s="2" t="s">
        <v>24</v>
      </c>
      <c r="B22" s="7"/>
      <c r="C22" s="7"/>
      <c r="D22" s="7"/>
      <c r="E22" s="5"/>
      <c r="F22" s="8"/>
    </row>
    <row r="23" spans="1:6" x14ac:dyDescent="0.25">
      <c r="A23" s="2" t="s">
        <v>25</v>
      </c>
      <c r="B23" s="7"/>
      <c r="C23" s="7"/>
      <c r="D23" s="7"/>
      <c r="E23" s="5"/>
      <c r="F23" s="8"/>
    </row>
    <row r="24" spans="1:6" x14ac:dyDescent="0.25">
      <c r="A24" s="2" t="s">
        <v>26</v>
      </c>
      <c r="B24" s="7"/>
      <c r="C24" s="7"/>
      <c r="D24" s="7"/>
      <c r="E24" s="5"/>
      <c r="F24" s="8"/>
    </row>
    <row r="25" spans="1:6" x14ac:dyDescent="0.25">
      <c r="A25" s="2" t="s">
        <v>27</v>
      </c>
      <c r="B25" s="7"/>
      <c r="C25" s="7"/>
      <c r="D25" s="7"/>
      <c r="E25" s="5"/>
      <c r="F25" s="8"/>
    </row>
    <row r="26" spans="1:6" x14ac:dyDescent="0.25">
      <c r="A26" s="2" t="s">
        <v>28</v>
      </c>
      <c r="B26" s="7"/>
      <c r="C26" s="7"/>
      <c r="D26" s="7"/>
      <c r="E26" s="5"/>
      <c r="F26" s="8"/>
    </row>
    <row r="27" spans="1:6" x14ac:dyDescent="0.25">
      <c r="A27" s="2" t="s">
        <v>29</v>
      </c>
      <c r="B27" s="7"/>
      <c r="C27" s="7"/>
      <c r="D27" s="7"/>
      <c r="E27" s="5"/>
      <c r="F27" s="8"/>
    </row>
    <row r="28" spans="1:6" x14ac:dyDescent="0.25">
      <c r="A28" s="2" t="s">
        <v>30</v>
      </c>
      <c r="B28" s="7"/>
      <c r="C28" s="7"/>
      <c r="D28" s="7"/>
      <c r="E28" s="5"/>
      <c r="F28" s="8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" t="s">
        <v>5</v>
      </c>
    </row>
    <row r="2" spans="1:6" x14ac:dyDescent="0.25">
      <c r="A2" s="57" t="s">
        <v>64</v>
      </c>
      <c r="B2" s="46"/>
      <c r="C2" s="46"/>
      <c r="D2" s="46"/>
      <c r="E2" s="47"/>
      <c r="F2" s="4"/>
    </row>
    <row r="3" spans="1:6" x14ac:dyDescent="0.25">
      <c r="A3" s="58" t="s">
        <v>65</v>
      </c>
      <c r="B3" s="46"/>
      <c r="C3" s="46"/>
      <c r="D3" s="46"/>
      <c r="E3" s="47"/>
      <c r="F3" s="4"/>
    </row>
    <row r="4" spans="1:6" x14ac:dyDescent="0.25">
      <c r="A4" s="1"/>
      <c r="B4" s="46"/>
      <c r="C4" s="46"/>
      <c r="D4" s="46"/>
      <c r="E4" s="46"/>
      <c r="F4" s="4"/>
    </row>
    <row r="5" spans="1:6" x14ac:dyDescent="0.25">
      <c r="A5" s="46"/>
      <c r="B5" s="46"/>
      <c r="C5" s="46"/>
      <c r="D5" s="46"/>
      <c r="E5" s="48"/>
      <c r="F5" s="6"/>
    </row>
    <row r="6" spans="1:6" x14ac:dyDescent="0.25">
      <c r="A6" s="46"/>
      <c r="B6" s="46"/>
      <c r="C6" s="46"/>
      <c r="D6" s="46"/>
      <c r="E6" s="48"/>
      <c r="F6" s="6"/>
    </row>
    <row r="7" spans="1:6" x14ac:dyDescent="0.25">
      <c r="A7" s="46" t="s">
        <v>6</v>
      </c>
      <c r="B7" s="49">
        <v>43</v>
      </c>
      <c r="C7" s="49">
        <v>60</v>
      </c>
      <c r="D7" s="49"/>
      <c r="E7" s="48"/>
      <c r="F7" s="9">
        <f t="shared" ref="F7:F28" si="0">B7/C7</f>
        <v>0.71666666666666667</v>
      </c>
    </row>
    <row r="8" spans="1:6" x14ac:dyDescent="0.25">
      <c r="A8" s="46" t="s">
        <v>7</v>
      </c>
      <c r="B8" s="49">
        <v>44</v>
      </c>
      <c r="C8" s="49">
        <v>57</v>
      </c>
      <c r="D8" s="49"/>
      <c r="E8" s="48"/>
      <c r="F8" s="9">
        <f t="shared" si="0"/>
        <v>0.77192982456140347</v>
      </c>
    </row>
    <row r="9" spans="1:6" x14ac:dyDescent="0.25">
      <c r="A9" s="46" t="s">
        <v>8</v>
      </c>
      <c r="B9" s="49">
        <v>50</v>
      </c>
      <c r="C9" s="49">
        <v>60</v>
      </c>
      <c r="D9" s="49"/>
      <c r="E9" s="48"/>
      <c r="F9" s="9">
        <f t="shared" si="0"/>
        <v>0.83333333333333337</v>
      </c>
    </row>
    <row r="10" spans="1:6" x14ac:dyDescent="0.25">
      <c r="A10" s="46" t="s">
        <v>9</v>
      </c>
      <c r="B10" s="49">
        <v>54</v>
      </c>
      <c r="C10" s="49">
        <v>61</v>
      </c>
      <c r="D10" s="49"/>
      <c r="E10" s="48"/>
      <c r="F10" s="9">
        <f t="shared" si="0"/>
        <v>0.88524590163934425</v>
      </c>
    </row>
    <row r="11" spans="1:6" x14ac:dyDescent="0.25">
      <c r="A11" s="46" t="s">
        <v>10</v>
      </c>
      <c r="B11" s="49">
        <v>53</v>
      </c>
      <c r="C11" s="49">
        <v>64</v>
      </c>
      <c r="D11" s="49"/>
      <c r="E11" s="48"/>
      <c r="F11" s="9">
        <f t="shared" si="0"/>
        <v>0.828125</v>
      </c>
    </row>
    <row r="12" spans="1:6" x14ac:dyDescent="0.25">
      <c r="A12" s="46" t="s">
        <v>11</v>
      </c>
      <c r="B12" s="49">
        <v>56</v>
      </c>
      <c r="C12" s="49">
        <v>68</v>
      </c>
      <c r="D12" s="49"/>
      <c r="E12" s="48"/>
      <c r="F12" s="9">
        <f t="shared" si="0"/>
        <v>0.82352941176470584</v>
      </c>
    </row>
    <row r="13" spans="1:6" x14ac:dyDescent="0.25">
      <c r="A13" s="46" t="s">
        <v>12</v>
      </c>
      <c r="B13" s="49">
        <v>70</v>
      </c>
      <c r="C13" s="49">
        <v>64</v>
      </c>
      <c r="D13" s="49">
        <v>57</v>
      </c>
      <c r="E13" s="48">
        <f t="shared" ref="E13:E28" si="1">D13/C13</f>
        <v>0.890625</v>
      </c>
      <c r="F13" s="10">
        <f t="shared" si="0"/>
        <v>1.09375</v>
      </c>
    </row>
    <row r="14" spans="1:6" x14ac:dyDescent="0.25">
      <c r="A14" s="46" t="s">
        <v>13</v>
      </c>
      <c r="B14" s="49">
        <v>61</v>
      </c>
      <c r="C14" s="49">
        <v>67</v>
      </c>
      <c r="D14" s="49">
        <v>60</v>
      </c>
      <c r="E14" s="48">
        <f t="shared" si="1"/>
        <v>0.89552238805970152</v>
      </c>
      <c r="F14" s="10">
        <f t="shared" si="0"/>
        <v>0.91044776119402981</v>
      </c>
    </row>
    <row r="15" spans="1:6" x14ac:dyDescent="0.25">
      <c r="A15" s="46" t="s">
        <v>14</v>
      </c>
      <c r="B15" s="49">
        <v>65</v>
      </c>
      <c r="C15" s="49">
        <v>70</v>
      </c>
      <c r="D15" s="49"/>
      <c r="E15" s="48"/>
      <c r="F15" s="10">
        <f t="shared" si="0"/>
        <v>0.9285714285714286</v>
      </c>
    </row>
    <row r="16" spans="1:6" x14ac:dyDescent="0.25">
      <c r="A16" s="46" t="s">
        <v>15</v>
      </c>
      <c r="B16" s="49">
        <v>73</v>
      </c>
      <c r="C16" s="49">
        <v>72</v>
      </c>
      <c r="D16" s="49">
        <v>62</v>
      </c>
      <c r="E16" s="50">
        <f t="shared" si="1"/>
        <v>0.86111111111111116</v>
      </c>
      <c r="F16" s="51">
        <f t="shared" si="0"/>
        <v>1.0138888888888888</v>
      </c>
    </row>
    <row r="17" spans="1:6" x14ac:dyDescent="0.25">
      <c r="A17" s="46" t="s">
        <v>50</v>
      </c>
      <c r="B17" s="49">
        <v>78</v>
      </c>
      <c r="C17" s="49">
        <v>69</v>
      </c>
      <c r="D17" s="49">
        <v>61</v>
      </c>
      <c r="E17" s="50">
        <f t="shared" si="1"/>
        <v>0.88405797101449279</v>
      </c>
      <c r="F17" s="51">
        <f t="shared" si="0"/>
        <v>1.1304347826086956</v>
      </c>
    </row>
    <row r="18" spans="1:6" x14ac:dyDescent="0.25">
      <c r="A18" s="52" t="s">
        <v>56</v>
      </c>
      <c r="B18" s="53">
        <v>82</v>
      </c>
      <c r="C18" s="53">
        <v>73</v>
      </c>
      <c r="D18" s="53">
        <v>64</v>
      </c>
      <c r="E18" s="54">
        <f t="shared" si="1"/>
        <v>0.87671232876712324</v>
      </c>
      <c r="F18" s="10">
        <f t="shared" si="0"/>
        <v>1.1232876712328768</v>
      </c>
    </row>
    <row r="19" spans="1:6" x14ac:dyDescent="0.25">
      <c r="A19" s="52" t="s">
        <v>21</v>
      </c>
      <c r="B19" s="53">
        <v>84</v>
      </c>
      <c r="C19" s="53">
        <v>73</v>
      </c>
      <c r="D19" s="53">
        <v>67</v>
      </c>
      <c r="E19" s="55">
        <f t="shared" si="1"/>
        <v>0.9178082191780822</v>
      </c>
      <c r="F19" s="56">
        <f t="shared" si="0"/>
        <v>1.1506849315068493</v>
      </c>
    </row>
    <row r="20" spans="1:6" x14ac:dyDescent="0.25">
      <c r="A20" s="46" t="s">
        <v>22</v>
      </c>
      <c r="B20" s="49">
        <v>86</v>
      </c>
      <c r="C20" s="49">
        <v>73</v>
      </c>
      <c r="D20" s="49">
        <v>70</v>
      </c>
      <c r="E20" s="50">
        <f t="shared" si="1"/>
        <v>0.95890410958904104</v>
      </c>
      <c r="F20" s="51">
        <f t="shared" si="0"/>
        <v>1.178082191780822</v>
      </c>
    </row>
    <row r="21" spans="1:6" x14ac:dyDescent="0.25">
      <c r="A21" s="46" t="s">
        <v>23</v>
      </c>
      <c r="B21" s="49">
        <v>86</v>
      </c>
      <c r="C21" s="49">
        <v>76</v>
      </c>
      <c r="D21" s="49">
        <v>73</v>
      </c>
      <c r="E21" s="50">
        <f t="shared" si="1"/>
        <v>0.96052631578947367</v>
      </c>
      <c r="F21" s="51">
        <f t="shared" si="0"/>
        <v>1.131578947368421</v>
      </c>
    </row>
    <row r="22" spans="1:6" x14ac:dyDescent="0.25">
      <c r="A22" s="46" t="s">
        <v>24</v>
      </c>
      <c r="B22" s="49">
        <v>88</v>
      </c>
      <c r="C22" s="49">
        <v>75</v>
      </c>
      <c r="D22" s="49">
        <v>75</v>
      </c>
      <c r="E22" s="50">
        <f t="shared" si="1"/>
        <v>1</v>
      </c>
      <c r="F22" s="51">
        <f t="shared" si="0"/>
        <v>1.1733333333333333</v>
      </c>
    </row>
    <row r="23" spans="1:6" x14ac:dyDescent="0.25">
      <c r="A23" s="46" t="s">
        <v>25</v>
      </c>
      <c r="B23" s="49">
        <v>91</v>
      </c>
      <c r="C23" s="49">
        <v>78</v>
      </c>
      <c r="D23" s="49">
        <v>77</v>
      </c>
      <c r="E23" s="50">
        <f t="shared" si="1"/>
        <v>0.98717948717948723</v>
      </c>
      <c r="F23" s="51">
        <f t="shared" si="0"/>
        <v>1.1666666666666667</v>
      </c>
    </row>
    <row r="24" spans="1:6" x14ac:dyDescent="0.25">
      <c r="A24" s="46" t="s">
        <v>26</v>
      </c>
      <c r="B24" s="49">
        <v>92</v>
      </c>
      <c r="C24" s="49">
        <v>82</v>
      </c>
      <c r="D24" s="49">
        <v>79</v>
      </c>
      <c r="E24" s="50">
        <f t="shared" si="1"/>
        <v>0.96341463414634143</v>
      </c>
      <c r="F24" s="51">
        <f t="shared" si="0"/>
        <v>1.1219512195121952</v>
      </c>
    </row>
    <row r="25" spans="1:6" x14ac:dyDescent="0.25">
      <c r="A25" s="46" t="s">
        <v>27</v>
      </c>
      <c r="B25" s="49">
        <v>92</v>
      </c>
      <c r="C25" s="49">
        <v>82</v>
      </c>
      <c r="D25" s="49">
        <v>81</v>
      </c>
      <c r="E25" s="50">
        <f t="shared" si="1"/>
        <v>0.98780487804878048</v>
      </c>
      <c r="F25" s="51">
        <f t="shared" si="0"/>
        <v>1.1219512195121952</v>
      </c>
    </row>
    <row r="26" spans="1:6" x14ac:dyDescent="0.25">
      <c r="A26" s="46" t="s">
        <v>28</v>
      </c>
      <c r="B26" s="49">
        <v>92</v>
      </c>
      <c r="C26" s="49">
        <v>83</v>
      </c>
      <c r="D26" s="49">
        <v>84</v>
      </c>
      <c r="E26" s="50">
        <f t="shared" si="1"/>
        <v>1.0120481927710843</v>
      </c>
      <c r="F26" s="51">
        <f t="shared" si="0"/>
        <v>1.1084337349397591</v>
      </c>
    </row>
    <row r="27" spans="1:6" x14ac:dyDescent="0.25">
      <c r="A27" s="46" t="s">
        <v>29</v>
      </c>
      <c r="B27" s="49">
        <v>93</v>
      </c>
      <c r="C27" s="49">
        <v>84</v>
      </c>
      <c r="D27" s="49">
        <v>87</v>
      </c>
      <c r="E27" s="50">
        <f t="shared" si="1"/>
        <v>1.0357142857142858</v>
      </c>
      <c r="F27" s="51">
        <f t="shared" si="0"/>
        <v>1.1071428571428572</v>
      </c>
    </row>
    <row r="28" spans="1:6" x14ac:dyDescent="0.25">
      <c r="A28" s="46" t="s">
        <v>30</v>
      </c>
      <c r="B28" s="49">
        <v>92</v>
      </c>
      <c r="C28" s="49">
        <v>85</v>
      </c>
      <c r="D28" s="49">
        <v>85</v>
      </c>
      <c r="E28" s="50">
        <f t="shared" si="1"/>
        <v>1</v>
      </c>
      <c r="F28" s="51">
        <f t="shared" si="0"/>
        <v>1.0823529411764705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8" t="s">
        <v>33</v>
      </c>
      <c r="B2" s="2"/>
      <c r="C2" s="2"/>
      <c r="D2" s="2"/>
      <c r="E2" s="3"/>
      <c r="F2" s="4"/>
    </row>
    <row r="3" spans="1:6" x14ac:dyDescent="0.25">
      <c r="A3" s="19" t="s">
        <v>34</v>
      </c>
      <c r="B3" s="2"/>
      <c r="C3" s="2"/>
      <c r="D3" s="2"/>
      <c r="E3" s="2"/>
      <c r="F3" s="4"/>
    </row>
    <row r="4" spans="1:6" x14ac:dyDescent="0.25">
      <c r="A4" s="1"/>
      <c r="B4" s="2"/>
      <c r="C4" s="2"/>
      <c r="D4" s="2"/>
      <c r="E4" s="5"/>
      <c r="F4" s="6"/>
    </row>
    <row r="5" spans="1:6" x14ac:dyDescent="0.25">
      <c r="A5" s="1"/>
      <c r="B5" s="2"/>
      <c r="C5" s="2"/>
      <c r="D5" s="2"/>
      <c r="E5" s="5"/>
      <c r="F5" s="6"/>
    </row>
    <row r="6" spans="1:6" x14ac:dyDescent="0.25">
      <c r="A6" s="1"/>
      <c r="B6" s="2"/>
      <c r="C6" s="2"/>
      <c r="D6" s="2"/>
      <c r="E6" s="2"/>
      <c r="F6" s="22"/>
    </row>
    <row r="7" spans="1:6" x14ac:dyDescent="0.25">
      <c r="A7" s="1"/>
      <c r="B7" s="2"/>
      <c r="C7" s="2"/>
      <c r="D7" s="2"/>
      <c r="E7" s="2"/>
      <c r="F7" s="22"/>
    </row>
    <row r="8" spans="1:6" x14ac:dyDescent="0.25">
      <c r="A8" s="1"/>
      <c r="B8" s="2"/>
      <c r="C8" s="2"/>
      <c r="D8" s="2"/>
      <c r="E8" s="2"/>
      <c r="F8" s="22"/>
    </row>
    <row r="9" spans="1:6" x14ac:dyDescent="0.25">
      <c r="A9" s="1"/>
      <c r="B9" s="2"/>
      <c r="C9" s="2"/>
      <c r="D9" s="2"/>
      <c r="E9" s="2"/>
      <c r="F9" s="22"/>
    </row>
    <row r="10" spans="1:6" x14ac:dyDescent="0.25">
      <c r="A10" s="1"/>
      <c r="B10" s="2"/>
      <c r="C10" s="2"/>
      <c r="D10" s="2"/>
      <c r="E10" s="2"/>
      <c r="F10" s="22"/>
    </row>
    <row r="11" spans="1:6" x14ac:dyDescent="0.25">
      <c r="A11" s="1"/>
      <c r="B11" s="2"/>
      <c r="C11" s="2"/>
      <c r="D11" s="20"/>
      <c r="E11" s="5"/>
      <c r="F11" s="8"/>
    </row>
    <row r="12" spans="1:6" x14ac:dyDescent="0.25">
      <c r="A12" s="1"/>
      <c r="B12" s="2"/>
      <c r="C12" s="2"/>
      <c r="D12" s="20"/>
      <c r="E12" s="5"/>
      <c r="F12" s="8"/>
    </row>
    <row r="13" spans="1:6" x14ac:dyDescent="0.25">
      <c r="A13" s="1" t="s">
        <v>6</v>
      </c>
      <c r="B13" s="20">
        <v>55</v>
      </c>
      <c r="C13" s="20">
        <v>111</v>
      </c>
      <c r="D13" s="20">
        <v>65</v>
      </c>
      <c r="E13" s="5">
        <f>D13/C13</f>
        <v>0.5855855855855856</v>
      </c>
      <c r="F13" s="8">
        <f t="shared" ref="F13:F32" si="0">B13/C13</f>
        <v>0.49549549549549549</v>
      </c>
    </row>
    <row r="14" spans="1:6" x14ac:dyDescent="0.25">
      <c r="A14" s="1" t="s">
        <v>7</v>
      </c>
      <c r="B14" s="20">
        <v>64</v>
      </c>
      <c r="C14" s="20"/>
      <c r="D14" s="20"/>
      <c r="E14" s="5"/>
      <c r="F14" s="8"/>
    </row>
    <row r="15" spans="1:6" x14ac:dyDescent="0.25">
      <c r="A15" s="1" t="s">
        <v>8</v>
      </c>
      <c r="B15" s="20">
        <v>68</v>
      </c>
      <c r="C15" s="20">
        <v>115</v>
      </c>
      <c r="D15" s="20">
        <v>72</v>
      </c>
      <c r="E15" s="5">
        <f t="shared" ref="E15:E16" si="1">D15/C15</f>
        <v>0.62608695652173918</v>
      </c>
      <c r="F15" s="8">
        <f t="shared" si="0"/>
        <v>0.59130434782608698</v>
      </c>
    </row>
    <row r="16" spans="1:6" x14ac:dyDescent="0.25">
      <c r="A16" s="1" t="s">
        <v>9</v>
      </c>
      <c r="B16" s="20">
        <v>70</v>
      </c>
      <c r="C16" s="20">
        <v>108</v>
      </c>
      <c r="D16" s="20">
        <v>71</v>
      </c>
      <c r="E16" s="5">
        <f t="shared" si="1"/>
        <v>0.65740740740740744</v>
      </c>
      <c r="F16" s="8">
        <f t="shared" si="0"/>
        <v>0.64814814814814814</v>
      </c>
    </row>
    <row r="17" spans="1:6" x14ac:dyDescent="0.25">
      <c r="A17" s="1" t="s">
        <v>10</v>
      </c>
      <c r="B17" s="20">
        <v>78</v>
      </c>
      <c r="C17" s="20">
        <v>108</v>
      </c>
      <c r="D17" s="20"/>
      <c r="E17" s="5"/>
      <c r="F17" s="8"/>
    </row>
    <row r="18" spans="1:6" x14ac:dyDescent="0.25">
      <c r="A18" s="1" t="s">
        <v>11</v>
      </c>
      <c r="B18" s="20">
        <v>78</v>
      </c>
      <c r="C18" s="20">
        <v>108</v>
      </c>
      <c r="D18" s="20">
        <v>82</v>
      </c>
      <c r="E18" s="5">
        <f t="shared" ref="E18:E22" si="2">D18/C18</f>
        <v>0.7592592592592593</v>
      </c>
      <c r="F18" s="9">
        <f t="shared" si="0"/>
        <v>0.72222222222222221</v>
      </c>
    </row>
    <row r="19" spans="1:6" x14ac:dyDescent="0.25">
      <c r="A19" s="1" t="s">
        <v>12</v>
      </c>
      <c r="B19" s="20">
        <v>92</v>
      </c>
      <c r="C19" s="20">
        <v>108</v>
      </c>
      <c r="D19" s="20">
        <v>81</v>
      </c>
      <c r="E19" s="5">
        <f t="shared" si="2"/>
        <v>0.75</v>
      </c>
      <c r="F19" s="9">
        <f t="shared" si="0"/>
        <v>0.85185185185185186</v>
      </c>
    </row>
    <row r="20" spans="1:6" x14ac:dyDescent="0.25">
      <c r="A20" s="1" t="s">
        <v>20</v>
      </c>
      <c r="B20" s="20">
        <v>95</v>
      </c>
      <c r="C20" s="20">
        <v>105</v>
      </c>
      <c r="D20" s="20">
        <v>82</v>
      </c>
      <c r="E20" s="5">
        <f t="shared" si="2"/>
        <v>0.78095238095238095</v>
      </c>
      <c r="F20" s="9">
        <f t="shared" si="0"/>
        <v>0.90476190476190477</v>
      </c>
    </row>
    <row r="21" spans="1:6" x14ac:dyDescent="0.25">
      <c r="A21" s="1" t="s">
        <v>14</v>
      </c>
      <c r="B21" s="20">
        <v>99</v>
      </c>
      <c r="C21" s="20">
        <v>101</v>
      </c>
      <c r="D21" s="20">
        <v>80</v>
      </c>
      <c r="E21" s="5">
        <f t="shared" si="2"/>
        <v>0.79207920792079212</v>
      </c>
      <c r="F21" s="10">
        <f t="shared" si="0"/>
        <v>0.98019801980198018</v>
      </c>
    </row>
    <row r="22" spans="1:6" x14ac:dyDescent="0.25">
      <c r="A22" s="11" t="s">
        <v>15</v>
      </c>
      <c r="B22" s="15">
        <v>104</v>
      </c>
      <c r="C22" s="15">
        <v>99</v>
      </c>
      <c r="D22" s="15">
        <v>83</v>
      </c>
      <c r="E22" s="16">
        <f t="shared" si="2"/>
        <v>0.83838383838383834</v>
      </c>
      <c r="F22" s="23">
        <f t="shared" si="0"/>
        <v>1.0505050505050506</v>
      </c>
    </row>
    <row r="23" spans="1:6" x14ac:dyDescent="0.25">
      <c r="A23" s="11" t="s">
        <v>21</v>
      </c>
      <c r="B23" s="15">
        <v>106</v>
      </c>
      <c r="C23" s="15">
        <v>108</v>
      </c>
      <c r="D23" s="15"/>
      <c r="E23" s="16"/>
      <c r="F23" s="17"/>
    </row>
    <row r="24" spans="1:6" x14ac:dyDescent="0.25">
      <c r="A24" s="1" t="s">
        <v>22</v>
      </c>
      <c r="B24" s="20">
        <v>114</v>
      </c>
      <c r="C24" s="20">
        <v>110</v>
      </c>
      <c r="D24" s="20">
        <v>83</v>
      </c>
      <c r="E24" s="5">
        <f>D24/C24</f>
        <v>0.75454545454545452</v>
      </c>
      <c r="F24" s="10">
        <f t="shared" si="0"/>
        <v>1.0363636363636364</v>
      </c>
    </row>
    <row r="25" spans="1:6" x14ac:dyDescent="0.25">
      <c r="A25" s="1" t="s">
        <v>23</v>
      </c>
      <c r="B25" s="20">
        <v>110</v>
      </c>
      <c r="C25" s="20"/>
      <c r="D25" s="20">
        <v>88</v>
      </c>
      <c r="E25" s="5"/>
      <c r="F25" s="8"/>
    </row>
    <row r="26" spans="1:6" x14ac:dyDescent="0.25">
      <c r="A26" s="1" t="s">
        <v>24</v>
      </c>
      <c r="B26" s="20">
        <v>117</v>
      </c>
      <c r="C26" s="20"/>
      <c r="D26" s="20"/>
      <c r="E26" s="5"/>
      <c r="F26" s="8"/>
    </row>
    <row r="27" spans="1:6" x14ac:dyDescent="0.25">
      <c r="A27" s="1" t="s">
        <v>25</v>
      </c>
      <c r="B27" s="20">
        <v>117</v>
      </c>
      <c r="C27" s="20"/>
      <c r="D27" s="20"/>
      <c r="E27" s="5"/>
      <c r="F27" s="8"/>
    </row>
    <row r="28" spans="1:6" x14ac:dyDescent="0.25">
      <c r="A28" s="1" t="s">
        <v>26</v>
      </c>
      <c r="B28" s="20">
        <v>117</v>
      </c>
      <c r="C28" s="20"/>
      <c r="D28" s="20"/>
      <c r="E28" s="5"/>
      <c r="F28" s="8"/>
    </row>
    <row r="29" spans="1:6" x14ac:dyDescent="0.25">
      <c r="A29" s="1" t="s">
        <v>27</v>
      </c>
      <c r="B29" s="20">
        <v>117</v>
      </c>
      <c r="C29" s="20"/>
      <c r="D29" s="20"/>
      <c r="E29" s="5"/>
      <c r="F29" s="8"/>
    </row>
    <row r="30" spans="1:6" x14ac:dyDescent="0.25">
      <c r="A30" s="1" t="s">
        <v>28</v>
      </c>
      <c r="B30" s="20">
        <v>117</v>
      </c>
      <c r="C30" s="20">
        <v>110</v>
      </c>
      <c r="D30" s="20">
        <v>90</v>
      </c>
      <c r="E30" s="5">
        <f t="shared" ref="E30:E32" si="3">D30/C30</f>
        <v>0.81818181818181823</v>
      </c>
      <c r="F30" s="10">
        <f t="shared" si="0"/>
        <v>1.0636363636363637</v>
      </c>
    </row>
    <row r="31" spans="1:6" x14ac:dyDescent="0.25">
      <c r="A31" s="1" t="s">
        <v>29</v>
      </c>
      <c r="B31" s="20">
        <v>121</v>
      </c>
      <c r="C31" s="20">
        <v>110</v>
      </c>
      <c r="D31" s="20">
        <v>92</v>
      </c>
      <c r="E31" s="5">
        <f t="shared" si="3"/>
        <v>0.83636363636363631</v>
      </c>
      <c r="F31" s="10">
        <f t="shared" si="0"/>
        <v>1.1000000000000001</v>
      </c>
    </row>
    <row r="32" spans="1:6" x14ac:dyDescent="0.25">
      <c r="A32" s="1" t="s">
        <v>30</v>
      </c>
      <c r="B32" s="20">
        <v>123</v>
      </c>
      <c r="C32" s="20">
        <v>112</v>
      </c>
      <c r="D32" s="20">
        <v>94</v>
      </c>
      <c r="E32" s="5">
        <f t="shared" si="3"/>
        <v>0.8392857142857143</v>
      </c>
      <c r="F32" s="10">
        <f t="shared" si="0"/>
        <v>1.0982142857142858</v>
      </c>
    </row>
    <row r="33" spans="1:6" x14ac:dyDescent="0.25">
      <c r="A33" s="1"/>
      <c r="B33" s="2"/>
      <c r="C33" s="2"/>
      <c r="D33" s="2"/>
      <c r="E33" s="5"/>
      <c r="F33" s="8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5" sqref="A5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8" t="s">
        <v>40</v>
      </c>
      <c r="B2" s="2"/>
      <c r="C2" s="2"/>
      <c r="D2" s="2"/>
      <c r="E2" s="3"/>
      <c r="F2" s="4"/>
    </row>
    <row r="3" spans="1:6" x14ac:dyDescent="0.25">
      <c r="A3" s="19" t="s">
        <v>41</v>
      </c>
      <c r="B3" s="2"/>
      <c r="C3" s="2"/>
      <c r="D3" s="2"/>
      <c r="E3" s="2"/>
      <c r="F3" s="4"/>
    </row>
    <row r="4" spans="1:6" x14ac:dyDescent="0.25">
      <c r="A4" s="27"/>
      <c r="B4" s="2"/>
      <c r="C4" s="2"/>
      <c r="D4" s="2"/>
      <c r="E4" s="5"/>
      <c r="F4" s="6"/>
    </row>
    <row r="5" spans="1:6" x14ac:dyDescent="0.25">
      <c r="A5" s="2"/>
      <c r="B5" s="2"/>
      <c r="C5" s="2"/>
      <c r="D5" s="2"/>
      <c r="E5" s="5"/>
      <c r="F5" s="6"/>
    </row>
    <row r="6" spans="1:6" x14ac:dyDescent="0.25">
      <c r="A6" s="2"/>
      <c r="B6" s="2"/>
      <c r="C6" s="2"/>
      <c r="D6" s="24"/>
      <c r="E6" s="24"/>
      <c r="F6" s="25"/>
    </row>
    <row r="7" spans="1:6" x14ac:dyDescent="0.25">
      <c r="A7" s="2"/>
      <c r="B7" s="2"/>
      <c r="C7" s="2"/>
      <c r="D7" s="24"/>
      <c r="E7" s="24"/>
      <c r="F7" s="25"/>
    </row>
    <row r="8" spans="1:6" x14ac:dyDescent="0.25">
      <c r="A8" s="2"/>
      <c r="B8" s="2"/>
      <c r="C8" s="2"/>
      <c r="D8" s="24"/>
      <c r="E8" s="24"/>
      <c r="F8" s="25"/>
    </row>
    <row r="9" spans="1:6" x14ac:dyDescent="0.25">
      <c r="A9" s="2"/>
      <c r="B9" s="2"/>
      <c r="C9" s="2"/>
      <c r="D9" s="24"/>
      <c r="E9" s="24"/>
      <c r="F9" s="25"/>
    </row>
    <row r="10" spans="1:6" x14ac:dyDescent="0.25">
      <c r="A10" s="2"/>
      <c r="B10" s="2"/>
      <c r="C10" s="2"/>
      <c r="D10" s="24"/>
      <c r="E10" s="24"/>
      <c r="F10" s="25"/>
    </row>
    <row r="11" spans="1:6" x14ac:dyDescent="0.25">
      <c r="A11" s="2"/>
      <c r="B11" s="2"/>
      <c r="C11" s="2"/>
      <c r="D11" s="20"/>
      <c r="E11" s="5"/>
      <c r="F11" s="8"/>
    </row>
    <row r="12" spans="1:6" x14ac:dyDescent="0.25">
      <c r="A12" s="2"/>
      <c r="B12" s="2"/>
      <c r="C12" s="2"/>
      <c r="D12" s="20"/>
      <c r="E12" s="5"/>
      <c r="F12" s="8"/>
    </row>
    <row r="13" spans="1:6" x14ac:dyDescent="0.25">
      <c r="A13" s="2"/>
      <c r="B13" s="20"/>
      <c r="C13" s="20"/>
      <c r="D13" s="20"/>
      <c r="E13" s="5"/>
      <c r="F13" s="8"/>
    </row>
    <row r="14" spans="1:6" x14ac:dyDescent="0.25">
      <c r="A14" s="2"/>
      <c r="B14" s="20"/>
      <c r="C14" s="20"/>
      <c r="D14" s="20"/>
      <c r="E14" s="5"/>
      <c r="F14" s="8"/>
    </row>
    <row r="15" spans="1:6" x14ac:dyDescent="0.25">
      <c r="A15" s="2"/>
      <c r="B15" s="20"/>
      <c r="C15" s="20"/>
      <c r="D15" s="20"/>
      <c r="E15" s="5"/>
      <c r="F15" s="8"/>
    </row>
    <row r="16" spans="1:6" x14ac:dyDescent="0.25">
      <c r="A16" s="2"/>
      <c r="B16" s="20"/>
      <c r="C16" s="20"/>
      <c r="D16" s="20"/>
      <c r="E16" s="5"/>
      <c r="F16" s="8"/>
    </row>
    <row r="17" spans="1:6" x14ac:dyDescent="0.25">
      <c r="A17" s="2"/>
      <c r="B17" s="2"/>
      <c r="C17" s="20"/>
      <c r="D17" s="20"/>
      <c r="E17" s="5"/>
      <c r="F17" s="8"/>
    </row>
    <row r="18" spans="1:6" x14ac:dyDescent="0.25">
      <c r="A18" s="2" t="s">
        <v>35</v>
      </c>
      <c r="B18" s="20">
        <v>26</v>
      </c>
      <c r="C18" s="20">
        <v>56</v>
      </c>
      <c r="D18" s="20">
        <v>48</v>
      </c>
      <c r="E18" s="5">
        <f t="shared" ref="E18:E30" si="0">D18/C18</f>
        <v>0.8571428571428571</v>
      </c>
      <c r="F18" s="8">
        <f t="shared" ref="F18:F30" si="1">B18/C18</f>
        <v>0.4642857142857143</v>
      </c>
    </row>
    <row r="19" spans="1:6" x14ac:dyDescent="0.25">
      <c r="A19" s="2" t="s">
        <v>36</v>
      </c>
      <c r="B19" s="20">
        <v>31</v>
      </c>
      <c r="C19" s="20">
        <v>58</v>
      </c>
      <c r="D19" s="20">
        <v>45</v>
      </c>
      <c r="E19" s="5">
        <f t="shared" si="0"/>
        <v>0.77586206896551724</v>
      </c>
      <c r="F19" s="8">
        <f t="shared" si="1"/>
        <v>0.53448275862068961</v>
      </c>
    </row>
    <row r="20" spans="1:6" x14ac:dyDescent="0.25">
      <c r="A20" s="2" t="s">
        <v>37</v>
      </c>
      <c r="B20" s="20">
        <v>45</v>
      </c>
      <c r="C20" s="20">
        <v>70</v>
      </c>
      <c r="D20" s="20">
        <v>44</v>
      </c>
      <c r="E20" s="5">
        <f t="shared" si="0"/>
        <v>0.62857142857142856</v>
      </c>
      <c r="F20" s="8">
        <f t="shared" si="1"/>
        <v>0.6428571428571429</v>
      </c>
    </row>
    <row r="21" spans="1:6" x14ac:dyDescent="0.25">
      <c r="A21" s="2" t="s">
        <v>38</v>
      </c>
      <c r="B21" s="20">
        <v>31</v>
      </c>
      <c r="C21" s="20">
        <v>62</v>
      </c>
      <c r="D21" s="20">
        <v>42</v>
      </c>
      <c r="E21" s="5">
        <f t="shared" si="0"/>
        <v>0.67741935483870963</v>
      </c>
      <c r="F21" s="8">
        <f t="shared" si="1"/>
        <v>0.5</v>
      </c>
    </row>
    <row r="22" spans="1:6" x14ac:dyDescent="0.25">
      <c r="A22" s="21" t="s">
        <v>39</v>
      </c>
      <c r="B22" s="15">
        <v>39</v>
      </c>
      <c r="C22" s="15">
        <v>72</v>
      </c>
      <c r="D22" s="15">
        <v>48</v>
      </c>
      <c r="E22" s="16">
        <f t="shared" si="0"/>
        <v>0.66666666666666663</v>
      </c>
      <c r="F22" s="17">
        <f t="shared" si="1"/>
        <v>0.54166666666666663</v>
      </c>
    </row>
    <row r="23" spans="1:6" x14ac:dyDescent="0.25">
      <c r="A23" s="21" t="s">
        <v>21</v>
      </c>
      <c r="B23" s="15">
        <v>40</v>
      </c>
      <c r="C23" s="15">
        <v>69</v>
      </c>
      <c r="D23" s="15">
        <v>48</v>
      </c>
      <c r="E23" s="16">
        <f t="shared" si="0"/>
        <v>0.69565217391304346</v>
      </c>
      <c r="F23" s="17">
        <f t="shared" si="1"/>
        <v>0.57971014492753625</v>
      </c>
    </row>
    <row r="24" spans="1:6" x14ac:dyDescent="0.25">
      <c r="A24" s="2" t="s">
        <v>22</v>
      </c>
      <c r="B24" s="26">
        <v>42.5</v>
      </c>
      <c r="C24" s="20">
        <v>66</v>
      </c>
      <c r="D24" s="20">
        <v>48</v>
      </c>
      <c r="E24" s="5">
        <f t="shared" si="0"/>
        <v>0.72727272727272729</v>
      </c>
      <c r="F24" s="8">
        <f t="shared" si="1"/>
        <v>0.64393939393939392</v>
      </c>
    </row>
    <row r="25" spans="1:6" x14ac:dyDescent="0.25">
      <c r="A25" s="2" t="s">
        <v>23</v>
      </c>
      <c r="B25" s="26">
        <v>42.5</v>
      </c>
      <c r="C25" s="20">
        <v>68</v>
      </c>
      <c r="D25" s="20">
        <v>50</v>
      </c>
      <c r="E25" s="5">
        <f t="shared" si="0"/>
        <v>0.73529411764705888</v>
      </c>
      <c r="F25" s="8">
        <f t="shared" si="1"/>
        <v>0.625</v>
      </c>
    </row>
    <row r="26" spans="1:6" x14ac:dyDescent="0.25">
      <c r="A26" s="2" t="s">
        <v>24</v>
      </c>
      <c r="B26" s="20">
        <v>44</v>
      </c>
      <c r="C26" s="20">
        <v>73</v>
      </c>
      <c r="D26" s="20">
        <v>51</v>
      </c>
      <c r="E26" s="5">
        <f t="shared" si="0"/>
        <v>0.69863013698630139</v>
      </c>
      <c r="F26" s="8">
        <f t="shared" si="1"/>
        <v>0.60273972602739723</v>
      </c>
    </row>
    <row r="27" spans="1:6" x14ac:dyDescent="0.25">
      <c r="A27" s="2" t="s">
        <v>25</v>
      </c>
      <c r="B27" s="20">
        <v>44</v>
      </c>
      <c r="C27" s="20">
        <v>74</v>
      </c>
      <c r="D27" s="20">
        <v>48</v>
      </c>
      <c r="E27" s="5">
        <f t="shared" si="0"/>
        <v>0.64864864864864868</v>
      </c>
      <c r="F27" s="8">
        <f t="shared" si="1"/>
        <v>0.59459459459459463</v>
      </c>
    </row>
    <row r="28" spans="1:6" x14ac:dyDescent="0.25">
      <c r="A28" s="2" t="s">
        <v>26</v>
      </c>
      <c r="B28" s="20">
        <v>50</v>
      </c>
      <c r="C28" s="20">
        <v>83</v>
      </c>
      <c r="D28" s="20">
        <v>55</v>
      </c>
      <c r="E28" s="5">
        <f t="shared" si="0"/>
        <v>0.66265060240963858</v>
      </c>
      <c r="F28" s="8">
        <f t="shared" si="1"/>
        <v>0.60240963855421692</v>
      </c>
    </row>
    <row r="29" spans="1:6" x14ac:dyDescent="0.25">
      <c r="A29" s="2" t="s">
        <v>27</v>
      </c>
      <c r="B29" s="26">
        <v>50.5</v>
      </c>
      <c r="C29" s="20">
        <v>78</v>
      </c>
      <c r="D29" s="20">
        <v>60</v>
      </c>
      <c r="E29" s="5">
        <f t="shared" si="0"/>
        <v>0.76923076923076927</v>
      </c>
      <c r="F29" s="8">
        <f t="shared" si="1"/>
        <v>0.64743589743589747</v>
      </c>
    </row>
    <row r="30" spans="1:6" x14ac:dyDescent="0.25">
      <c r="A30" s="2" t="s">
        <v>28</v>
      </c>
      <c r="B30" s="20">
        <v>56</v>
      </c>
      <c r="C30" s="20">
        <v>81</v>
      </c>
      <c r="D30" s="20">
        <v>57</v>
      </c>
      <c r="E30" s="5">
        <f t="shared" si="0"/>
        <v>0.70370370370370372</v>
      </c>
      <c r="F30" s="8">
        <f t="shared" si="1"/>
        <v>0.69135802469135799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L22" sqref="L22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8" t="s">
        <v>54</v>
      </c>
      <c r="B2" s="2"/>
      <c r="C2" s="2"/>
      <c r="D2" s="2"/>
      <c r="E2" s="3"/>
      <c r="F2" s="4"/>
    </row>
    <row r="3" spans="1:6" x14ac:dyDescent="0.25">
      <c r="A3" s="19" t="s">
        <v>55</v>
      </c>
      <c r="B3" s="2"/>
      <c r="C3" s="2"/>
      <c r="D3" s="2"/>
      <c r="E3" s="2"/>
      <c r="F3" s="4"/>
    </row>
    <row r="4" spans="1:6" x14ac:dyDescent="0.25">
      <c r="A4" s="2"/>
      <c r="B4" s="2"/>
      <c r="C4" s="2"/>
      <c r="D4" s="2"/>
      <c r="E4" s="5"/>
      <c r="F4" s="6"/>
    </row>
    <row r="5" spans="1:6" x14ac:dyDescent="0.25">
      <c r="A5" s="24"/>
      <c r="B5" s="24"/>
      <c r="C5" s="2"/>
      <c r="D5" s="2"/>
      <c r="E5" s="5"/>
      <c r="F5" s="6"/>
    </row>
    <row r="6" spans="1:6" x14ac:dyDescent="0.25">
      <c r="A6" s="24"/>
      <c r="B6" s="24"/>
      <c r="C6" s="24"/>
      <c r="D6" s="28"/>
      <c r="E6" s="24"/>
      <c r="F6" s="24"/>
    </row>
    <row r="7" spans="1:6" x14ac:dyDescent="0.25">
      <c r="A7" s="24"/>
      <c r="B7" s="24"/>
      <c r="C7" s="24"/>
      <c r="D7" s="28"/>
      <c r="E7" s="24"/>
      <c r="F7" s="24"/>
    </row>
    <row r="8" spans="1:6" x14ac:dyDescent="0.25">
      <c r="A8" s="24"/>
      <c r="B8" s="24"/>
      <c r="C8" s="24"/>
      <c r="D8" s="28"/>
      <c r="E8" s="24"/>
      <c r="F8" s="24"/>
    </row>
    <row r="9" spans="1:6" x14ac:dyDescent="0.25">
      <c r="A9" s="24"/>
      <c r="B9" s="24"/>
      <c r="C9" s="24"/>
      <c r="D9" s="28"/>
      <c r="E9" s="24"/>
      <c r="F9" s="24"/>
    </row>
    <row r="10" spans="1:6" x14ac:dyDescent="0.25">
      <c r="A10" s="24"/>
      <c r="B10" s="24"/>
      <c r="C10" s="24"/>
      <c r="D10" s="28"/>
      <c r="E10" s="24"/>
      <c r="F10" s="24"/>
    </row>
    <row r="11" spans="1:6" x14ac:dyDescent="0.25">
      <c r="A11" s="2" t="s">
        <v>42</v>
      </c>
      <c r="B11" s="20">
        <v>38</v>
      </c>
      <c r="C11" s="2">
        <v>86</v>
      </c>
      <c r="D11" s="20">
        <v>58</v>
      </c>
      <c r="E11" s="5">
        <f t="shared" ref="E11:E14" si="0">D11/C11</f>
        <v>0.67441860465116277</v>
      </c>
      <c r="F11" s="8">
        <f t="shared" ref="F11:F25" si="1">B11/C11</f>
        <v>0.44186046511627908</v>
      </c>
    </row>
    <row r="12" spans="1:6" x14ac:dyDescent="0.25">
      <c r="A12" s="2" t="s">
        <v>43</v>
      </c>
      <c r="B12" s="20">
        <v>48</v>
      </c>
      <c r="C12" s="2">
        <v>83</v>
      </c>
      <c r="D12" s="20">
        <v>59</v>
      </c>
      <c r="E12" s="5">
        <f t="shared" si="0"/>
        <v>0.71084337349397586</v>
      </c>
      <c r="F12" s="8">
        <f t="shared" si="1"/>
        <v>0.57831325301204817</v>
      </c>
    </row>
    <row r="13" spans="1:6" x14ac:dyDescent="0.25">
      <c r="A13" s="2" t="s">
        <v>44</v>
      </c>
      <c r="B13" s="20">
        <v>42</v>
      </c>
      <c r="C13" s="20">
        <v>78</v>
      </c>
      <c r="D13" s="20">
        <v>57</v>
      </c>
      <c r="E13" s="5">
        <f t="shared" si="0"/>
        <v>0.73076923076923073</v>
      </c>
      <c r="F13" s="8">
        <f t="shared" si="1"/>
        <v>0.53846153846153844</v>
      </c>
    </row>
    <row r="14" spans="1:6" x14ac:dyDescent="0.25">
      <c r="A14" s="2" t="s">
        <v>45</v>
      </c>
      <c r="B14" s="20">
        <v>50</v>
      </c>
      <c r="C14" s="20">
        <v>77</v>
      </c>
      <c r="D14" s="20">
        <v>60</v>
      </c>
      <c r="E14" s="5">
        <f t="shared" si="0"/>
        <v>0.77922077922077926</v>
      </c>
      <c r="F14" s="8">
        <f t="shared" si="1"/>
        <v>0.64935064935064934</v>
      </c>
    </row>
    <row r="15" spans="1:6" x14ac:dyDescent="0.25">
      <c r="A15" s="2" t="s">
        <v>10</v>
      </c>
      <c r="B15" s="20"/>
      <c r="C15" s="20"/>
      <c r="D15" s="20"/>
      <c r="E15" s="5"/>
      <c r="F15" s="8"/>
    </row>
    <row r="16" spans="1:6" x14ac:dyDescent="0.25">
      <c r="A16" s="2" t="s">
        <v>46</v>
      </c>
      <c r="B16" s="20">
        <v>56</v>
      </c>
      <c r="C16" s="20">
        <v>72</v>
      </c>
      <c r="D16" s="20">
        <v>66</v>
      </c>
      <c r="E16" s="5">
        <f>D16/C16</f>
        <v>0.91666666666666663</v>
      </c>
      <c r="F16" s="9">
        <f t="shared" si="1"/>
        <v>0.77777777777777779</v>
      </c>
    </row>
    <row r="17" spans="1:6" x14ac:dyDescent="0.25">
      <c r="A17" s="2" t="s">
        <v>12</v>
      </c>
      <c r="B17" s="20"/>
      <c r="C17" s="20"/>
      <c r="D17" s="20"/>
      <c r="E17" s="5"/>
      <c r="F17" s="8"/>
    </row>
    <row r="18" spans="1:6" x14ac:dyDescent="0.25">
      <c r="A18" s="2" t="s">
        <v>47</v>
      </c>
      <c r="B18" s="20">
        <v>68</v>
      </c>
      <c r="C18" s="20">
        <v>83</v>
      </c>
      <c r="D18" s="20">
        <v>67</v>
      </c>
      <c r="E18" s="5">
        <f t="shared" ref="E18:E20" si="2">D18/C18</f>
        <v>0.80722891566265065</v>
      </c>
      <c r="F18" s="9">
        <f t="shared" si="1"/>
        <v>0.81927710843373491</v>
      </c>
    </row>
    <row r="19" spans="1:6" x14ac:dyDescent="0.25">
      <c r="A19" s="2" t="s">
        <v>48</v>
      </c>
      <c r="B19" s="20">
        <v>65</v>
      </c>
      <c r="C19" s="20">
        <v>88</v>
      </c>
      <c r="D19" s="20">
        <v>68</v>
      </c>
      <c r="E19" s="5">
        <f t="shared" si="2"/>
        <v>0.77272727272727271</v>
      </c>
      <c r="F19" s="9">
        <f t="shared" si="1"/>
        <v>0.73863636363636365</v>
      </c>
    </row>
    <row r="20" spans="1:6" x14ac:dyDescent="0.25">
      <c r="A20" s="2" t="s">
        <v>49</v>
      </c>
      <c r="B20" s="20">
        <v>76</v>
      </c>
      <c r="C20" s="20">
        <v>92</v>
      </c>
      <c r="D20" s="20">
        <v>71</v>
      </c>
      <c r="E20" s="5">
        <f t="shared" si="2"/>
        <v>0.77173913043478259</v>
      </c>
      <c r="F20" s="9">
        <f t="shared" si="1"/>
        <v>0.82608695652173914</v>
      </c>
    </row>
    <row r="21" spans="1:6" x14ac:dyDescent="0.25">
      <c r="A21" s="2" t="s">
        <v>50</v>
      </c>
      <c r="B21" s="24"/>
      <c r="C21" s="20"/>
      <c r="D21" s="20"/>
      <c r="E21" s="5"/>
      <c r="F21" s="8"/>
    </row>
    <row r="22" spans="1:6" x14ac:dyDescent="0.25">
      <c r="A22" s="21" t="s">
        <v>51</v>
      </c>
      <c r="B22" s="15">
        <v>72</v>
      </c>
      <c r="C22" s="15">
        <v>75</v>
      </c>
      <c r="D22" s="15">
        <v>77</v>
      </c>
      <c r="E22" s="16">
        <f>D22/C22</f>
        <v>1.0266666666666666</v>
      </c>
      <c r="F22" s="23">
        <f t="shared" si="1"/>
        <v>0.96</v>
      </c>
    </row>
    <row r="23" spans="1:6" x14ac:dyDescent="0.25">
      <c r="A23" s="21"/>
      <c r="B23" s="15"/>
      <c r="C23" s="15"/>
      <c r="D23" s="15"/>
      <c r="E23" s="16"/>
      <c r="F23" s="17"/>
    </row>
    <row r="24" spans="1:6" x14ac:dyDescent="0.25">
      <c r="A24" s="2" t="s">
        <v>52</v>
      </c>
      <c r="B24" s="20">
        <v>86</v>
      </c>
      <c r="C24" s="20">
        <v>84</v>
      </c>
      <c r="D24" s="20">
        <v>90</v>
      </c>
      <c r="E24" s="5">
        <f t="shared" ref="E24:E25" si="3">D24/C24</f>
        <v>1.0714285714285714</v>
      </c>
      <c r="F24" s="10">
        <f t="shared" si="1"/>
        <v>1.0238095238095237</v>
      </c>
    </row>
    <row r="25" spans="1:6" x14ac:dyDescent="0.25">
      <c r="A25" s="2" t="s">
        <v>53</v>
      </c>
      <c r="B25" s="20">
        <v>102</v>
      </c>
      <c r="C25" s="20">
        <v>77</v>
      </c>
      <c r="D25" s="20">
        <v>81</v>
      </c>
      <c r="E25" s="5">
        <f t="shared" si="3"/>
        <v>1.051948051948052</v>
      </c>
      <c r="F25" s="10">
        <f t="shared" si="1"/>
        <v>1.3246753246753247</v>
      </c>
    </row>
    <row r="26" spans="1:6" x14ac:dyDescent="0.25">
      <c r="A26" s="2"/>
      <c r="B26" s="20"/>
      <c r="C26" s="20"/>
      <c r="D26" s="20"/>
      <c r="E26" s="5"/>
      <c r="F26" s="8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8" t="s">
        <v>59</v>
      </c>
      <c r="B2" s="2"/>
      <c r="C2" s="2"/>
      <c r="D2" s="2"/>
      <c r="E2" s="3"/>
      <c r="F2" s="4"/>
    </row>
    <row r="3" spans="1:6" x14ac:dyDescent="0.25">
      <c r="A3" s="19" t="s">
        <v>60</v>
      </c>
      <c r="B3" s="24"/>
      <c r="C3" s="24"/>
      <c r="D3" s="24"/>
      <c r="E3" s="24"/>
      <c r="F3" s="25"/>
    </row>
    <row r="4" spans="1:6" x14ac:dyDescent="0.25">
      <c r="A4" s="1"/>
      <c r="B4" s="20"/>
      <c r="C4" s="20"/>
      <c r="D4" s="20"/>
      <c r="E4" s="5"/>
      <c r="F4" s="8"/>
    </row>
    <row r="5" spans="1:6" x14ac:dyDescent="0.25">
      <c r="A5" s="1"/>
      <c r="B5" s="20"/>
      <c r="C5" s="20"/>
      <c r="D5" s="20"/>
      <c r="E5" s="5"/>
      <c r="F5" s="31"/>
    </row>
    <row r="6" spans="1:6" x14ac:dyDescent="0.25">
      <c r="A6" s="1"/>
      <c r="B6" s="20"/>
      <c r="C6" s="20"/>
      <c r="D6" s="20"/>
      <c r="E6" s="5"/>
      <c r="F6" s="31"/>
    </row>
    <row r="7" spans="1:6" x14ac:dyDescent="0.25">
      <c r="A7" s="1"/>
      <c r="B7" s="20"/>
      <c r="C7" s="20"/>
      <c r="D7" s="20"/>
      <c r="E7" s="5"/>
      <c r="F7" s="31"/>
    </row>
    <row r="8" spans="1:6" x14ac:dyDescent="0.25">
      <c r="A8" s="1"/>
      <c r="B8" s="20"/>
      <c r="C8" s="20"/>
      <c r="D8" s="20"/>
      <c r="E8" s="5"/>
      <c r="F8" s="31"/>
    </row>
    <row r="9" spans="1:6" x14ac:dyDescent="0.25">
      <c r="A9" s="30"/>
      <c r="B9" s="24"/>
      <c r="C9" s="24"/>
      <c r="D9" s="24"/>
      <c r="E9" s="24"/>
      <c r="F9" s="32"/>
    </row>
    <row r="10" spans="1:6" x14ac:dyDescent="0.25">
      <c r="A10" s="30"/>
      <c r="B10" s="24"/>
      <c r="C10" s="24"/>
      <c r="D10" s="24"/>
      <c r="E10" s="24"/>
      <c r="F10" s="32"/>
    </row>
    <row r="11" spans="1:6" x14ac:dyDescent="0.25">
      <c r="A11" s="1" t="s">
        <v>6</v>
      </c>
      <c r="B11" s="2">
        <v>41.5</v>
      </c>
      <c r="C11" s="33">
        <v>112</v>
      </c>
      <c r="D11" s="34">
        <v>91</v>
      </c>
      <c r="E11" s="5">
        <f t="shared" ref="E11:E17" si="0">D11/C11</f>
        <v>0.8125</v>
      </c>
      <c r="F11" s="8">
        <f t="shared" ref="F11:F17" si="1">B11/C11</f>
        <v>0.3705357142857143</v>
      </c>
    </row>
    <row r="12" spans="1:6" x14ac:dyDescent="0.25">
      <c r="A12" s="1" t="s">
        <v>7</v>
      </c>
      <c r="B12" s="2">
        <v>47.5</v>
      </c>
      <c r="C12" s="33">
        <v>118</v>
      </c>
      <c r="D12" s="33">
        <v>84</v>
      </c>
      <c r="E12" s="5">
        <f t="shared" si="0"/>
        <v>0.71186440677966101</v>
      </c>
      <c r="F12" s="8">
        <f t="shared" si="1"/>
        <v>0.40254237288135591</v>
      </c>
    </row>
    <row r="13" spans="1:6" x14ac:dyDescent="0.25">
      <c r="A13" s="1" t="s">
        <v>8</v>
      </c>
      <c r="B13" s="2">
        <v>58</v>
      </c>
      <c r="C13" s="33">
        <v>117</v>
      </c>
      <c r="D13" s="33">
        <v>80</v>
      </c>
      <c r="E13" s="5">
        <f t="shared" si="0"/>
        <v>0.68376068376068377</v>
      </c>
      <c r="F13" s="8">
        <f t="shared" si="1"/>
        <v>0.49572649572649574</v>
      </c>
    </row>
    <row r="14" spans="1:6" x14ac:dyDescent="0.25">
      <c r="A14" s="1" t="s">
        <v>9</v>
      </c>
      <c r="B14" s="2">
        <v>67</v>
      </c>
      <c r="C14" s="33">
        <v>115</v>
      </c>
      <c r="D14" s="33">
        <v>83</v>
      </c>
      <c r="E14" s="5">
        <f t="shared" si="0"/>
        <v>0.72173913043478266</v>
      </c>
      <c r="F14" s="8">
        <f t="shared" si="1"/>
        <v>0.58260869565217388</v>
      </c>
    </row>
    <row r="15" spans="1:6" x14ac:dyDescent="0.25">
      <c r="A15" s="1" t="s">
        <v>10</v>
      </c>
      <c r="B15" s="2">
        <v>73.5</v>
      </c>
      <c r="C15" s="33">
        <v>113.5</v>
      </c>
      <c r="D15" s="33">
        <v>84</v>
      </c>
      <c r="E15" s="5">
        <f t="shared" si="0"/>
        <v>0.74008810572687223</v>
      </c>
      <c r="F15" s="8">
        <f t="shared" si="1"/>
        <v>0.64757709251101325</v>
      </c>
    </row>
    <row r="16" spans="1:6" x14ac:dyDescent="0.25">
      <c r="A16" s="1" t="s">
        <v>11</v>
      </c>
      <c r="B16" s="2">
        <v>81</v>
      </c>
      <c r="C16" s="33">
        <v>111.5</v>
      </c>
      <c r="D16" s="33">
        <v>85</v>
      </c>
      <c r="E16" s="5">
        <f t="shared" si="0"/>
        <v>0.7623318385650224</v>
      </c>
      <c r="F16" s="9">
        <f t="shared" si="1"/>
        <v>0.726457399103139</v>
      </c>
    </row>
    <row r="17" spans="1:6" x14ac:dyDescent="0.25">
      <c r="A17" s="1" t="s">
        <v>12</v>
      </c>
      <c r="B17" s="2">
        <v>90</v>
      </c>
      <c r="C17" s="33">
        <v>110.5</v>
      </c>
      <c r="D17" s="34">
        <v>86</v>
      </c>
      <c r="E17" s="5">
        <f t="shared" si="0"/>
        <v>0.77828054298642535</v>
      </c>
      <c r="F17" s="9">
        <f t="shared" si="1"/>
        <v>0.81447963800904977</v>
      </c>
    </row>
    <row r="18" spans="1:6" x14ac:dyDescent="0.25">
      <c r="A18" s="1" t="s">
        <v>13</v>
      </c>
      <c r="B18" s="24"/>
      <c r="C18" s="33"/>
      <c r="D18" s="33"/>
      <c r="E18" s="5"/>
      <c r="F18" s="8"/>
    </row>
    <row r="19" spans="1:6" x14ac:dyDescent="0.25">
      <c r="A19" s="1" t="s">
        <v>14</v>
      </c>
      <c r="B19" s="2"/>
      <c r="C19" s="33"/>
      <c r="D19" s="33"/>
      <c r="E19" s="5"/>
      <c r="F19" s="8"/>
    </row>
    <row r="20" spans="1:6" x14ac:dyDescent="0.25">
      <c r="A20" s="1" t="s">
        <v>15</v>
      </c>
      <c r="B20" s="2">
        <v>103.5</v>
      </c>
      <c r="C20" s="33">
        <v>112</v>
      </c>
      <c r="D20" s="33">
        <v>93</v>
      </c>
      <c r="E20" s="5">
        <f t="shared" ref="E20:E28" si="2">D20/C20</f>
        <v>0.8303571428571429</v>
      </c>
      <c r="F20" s="10">
        <f t="shared" ref="F20:F28" si="3">B20/C20</f>
        <v>0.9241071428571429</v>
      </c>
    </row>
    <row r="21" spans="1:6" x14ac:dyDescent="0.25">
      <c r="A21" s="1" t="s">
        <v>50</v>
      </c>
      <c r="B21" s="2">
        <v>107</v>
      </c>
      <c r="C21" s="33">
        <v>112</v>
      </c>
      <c r="D21" s="33">
        <v>90</v>
      </c>
      <c r="E21" s="5">
        <f t="shared" si="2"/>
        <v>0.8035714285714286</v>
      </c>
      <c r="F21" s="10">
        <f t="shared" si="3"/>
        <v>0.9553571428571429</v>
      </c>
    </row>
    <row r="22" spans="1:6" x14ac:dyDescent="0.25">
      <c r="A22" s="11" t="s">
        <v>56</v>
      </c>
      <c r="B22" s="21"/>
      <c r="C22" s="35"/>
      <c r="D22" s="35"/>
      <c r="E22" s="16"/>
      <c r="F22" s="17"/>
    </row>
    <row r="23" spans="1:6" x14ac:dyDescent="0.25">
      <c r="A23" s="11" t="s">
        <v>21</v>
      </c>
      <c r="B23" s="21"/>
      <c r="C23" s="36"/>
      <c r="D23" s="36"/>
      <c r="E23" s="16"/>
      <c r="F23" s="17"/>
    </row>
    <row r="24" spans="1:6" x14ac:dyDescent="0.25">
      <c r="A24" s="1" t="s">
        <v>22</v>
      </c>
      <c r="B24" s="2"/>
      <c r="C24" s="37"/>
      <c r="D24" s="37"/>
      <c r="E24" s="5"/>
      <c r="F24" s="8"/>
    </row>
    <row r="25" spans="1:6" x14ac:dyDescent="0.25">
      <c r="A25" s="1" t="s">
        <v>23</v>
      </c>
      <c r="B25" s="2">
        <v>116</v>
      </c>
      <c r="C25" s="37">
        <v>105.5</v>
      </c>
      <c r="D25" s="37">
        <v>93</v>
      </c>
      <c r="E25" s="5">
        <f t="shared" si="2"/>
        <v>0.88151658767772512</v>
      </c>
      <c r="F25" s="10">
        <f t="shared" si="3"/>
        <v>1.0995260663507109</v>
      </c>
    </row>
    <row r="26" spans="1:6" x14ac:dyDescent="0.25">
      <c r="A26" s="1" t="s">
        <v>24</v>
      </c>
      <c r="B26" s="2"/>
      <c r="C26" s="37"/>
      <c r="D26" s="37"/>
      <c r="E26" s="5"/>
      <c r="F26" s="8"/>
    </row>
    <row r="27" spans="1:6" x14ac:dyDescent="0.25">
      <c r="A27" s="1" t="s">
        <v>25</v>
      </c>
      <c r="B27" s="38">
        <v>121.5</v>
      </c>
      <c r="C27" s="37">
        <v>115.5</v>
      </c>
      <c r="D27" s="37">
        <v>96</v>
      </c>
      <c r="E27" s="5">
        <f t="shared" si="2"/>
        <v>0.83116883116883122</v>
      </c>
      <c r="F27" s="10">
        <f t="shared" si="3"/>
        <v>1.051948051948052</v>
      </c>
    </row>
    <row r="28" spans="1:6" x14ac:dyDescent="0.25">
      <c r="A28" s="1" t="s">
        <v>26</v>
      </c>
      <c r="B28" s="2">
        <v>120</v>
      </c>
      <c r="C28" s="37">
        <v>120</v>
      </c>
      <c r="D28" s="37">
        <v>98</v>
      </c>
      <c r="E28" s="5">
        <f t="shared" si="2"/>
        <v>0.81666666666666665</v>
      </c>
      <c r="F28" s="10">
        <f t="shared" si="3"/>
        <v>1</v>
      </c>
    </row>
    <row r="29" spans="1:6" x14ac:dyDescent="0.25">
      <c r="A29" s="1" t="s">
        <v>27</v>
      </c>
      <c r="B29" s="2">
        <v>132</v>
      </c>
      <c r="C29" s="37"/>
      <c r="D29" s="37"/>
      <c r="E29" s="5"/>
      <c r="F29" s="8"/>
    </row>
    <row r="30" spans="1:6" x14ac:dyDescent="0.25">
      <c r="A30" s="1" t="s">
        <v>28</v>
      </c>
      <c r="B30" s="2">
        <v>131</v>
      </c>
      <c r="C30" s="37"/>
      <c r="D30" s="37"/>
      <c r="E30" s="5"/>
      <c r="F30" s="8"/>
    </row>
    <row r="31" spans="1:6" x14ac:dyDescent="0.25">
      <c r="A31" s="1" t="s">
        <v>29</v>
      </c>
      <c r="B31" s="2"/>
      <c r="C31" s="37"/>
      <c r="D31" s="37"/>
      <c r="E31" s="5"/>
      <c r="F31" s="8"/>
    </row>
    <row r="32" spans="1:6" x14ac:dyDescent="0.25">
      <c r="A32" s="1" t="s">
        <v>30</v>
      </c>
      <c r="B32" s="2">
        <v>137</v>
      </c>
      <c r="C32" s="37"/>
      <c r="D32" s="37">
        <v>130</v>
      </c>
      <c r="E32" s="5"/>
      <c r="F32" s="8"/>
    </row>
    <row r="33" spans="1:6" x14ac:dyDescent="0.25">
      <c r="A33" s="1" t="s">
        <v>57</v>
      </c>
      <c r="B33" s="2"/>
      <c r="C33" s="37"/>
      <c r="D33" s="37"/>
      <c r="E33" s="5"/>
      <c r="F33" s="8"/>
    </row>
    <row r="34" spans="1:6" x14ac:dyDescent="0.25">
      <c r="A34" s="39" t="s">
        <v>58</v>
      </c>
      <c r="B34" s="40"/>
      <c r="C34" s="41"/>
      <c r="D34" s="41"/>
      <c r="E34" s="42"/>
      <c r="F34" s="43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8" t="s">
        <v>59</v>
      </c>
      <c r="B2" s="2"/>
      <c r="C2" s="2"/>
      <c r="D2" s="2"/>
      <c r="E2" s="3"/>
      <c r="F2" s="4"/>
    </row>
    <row r="3" spans="1:6" x14ac:dyDescent="0.25">
      <c r="A3" s="19" t="s">
        <v>61</v>
      </c>
      <c r="B3" s="24"/>
      <c r="C3" s="24"/>
      <c r="D3" s="24"/>
      <c r="E3" s="24"/>
      <c r="F3" s="25"/>
    </row>
    <row r="4" spans="1:6" x14ac:dyDescent="0.25">
      <c r="A4" s="1"/>
      <c r="B4" s="20"/>
      <c r="C4" s="20"/>
      <c r="D4" s="20"/>
      <c r="E4" s="5"/>
      <c r="F4" s="8"/>
    </row>
    <row r="5" spans="1:6" x14ac:dyDescent="0.25">
      <c r="A5" s="1"/>
      <c r="B5" s="20"/>
      <c r="C5" s="20"/>
      <c r="D5" s="20"/>
      <c r="E5" s="5"/>
      <c r="F5" s="31"/>
    </row>
    <row r="6" spans="1:6" x14ac:dyDescent="0.25">
      <c r="A6" s="1"/>
      <c r="B6" s="20"/>
      <c r="C6" s="20"/>
      <c r="D6" s="20"/>
      <c r="E6" s="5"/>
      <c r="F6" s="31"/>
    </row>
    <row r="7" spans="1:6" x14ac:dyDescent="0.25">
      <c r="A7" s="1"/>
      <c r="B7" s="20"/>
      <c r="C7" s="20"/>
      <c r="D7" s="20"/>
      <c r="E7" s="5"/>
      <c r="F7" s="31"/>
    </row>
    <row r="8" spans="1:6" x14ac:dyDescent="0.25">
      <c r="A8" s="1"/>
      <c r="B8" s="20"/>
      <c r="C8" s="20"/>
      <c r="D8" s="20"/>
      <c r="E8" s="5"/>
      <c r="F8" s="31"/>
    </row>
    <row r="9" spans="1:6" x14ac:dyDescent="0.25">
      <c r="A9" s="30"/>
      <c r="B9" s="24"/>
      <c r="C9" s="24"/>
      <c r="D9" s="24"/>
      <c r="E9" s="24"/>
      <c r="F9" s="32"/>
    </row>
    <row r="10" spans="1:6" x14ac:dyDescent="0.25">
      <c r="A10" s="30"/>
      <c r="B10" s="24"/>
      <c r="C10" s="24"/>
      <c r="D10" s="24"/>
      <c r="E10" s="24"/>
      <c r="F10" s="32"/>
    </row>
    <row r="11" spans="1:6" x14ac:dyDescent="0.25">
      <c r="A11" s="1" t="s">
        <v>6</v>
      </c>
      <c r="B11" s="2"/>
      <c r="C11" s="2"/>
      <c r="D11" s="2"/>
      <c r="E11" s="24"/>
      <c r="F11" s="32"/>
    </row>
    <row r="12" spans="1:6" x14ac:dyDescent="0.25">
      <c r="A12" s="1" t="s">
        <v>7</v>
      </c>
      <c r="B12" s="2"/>
      <c r="C12" s="33"/>
      <c r="D12" s="34"/>
      <c r="E12" s="5"/>
      <c r="F12" s="8"/>
    </row>
    <row r="13" spans="1:6" x14ac:dyDescent="0.25">
      <c r="A13" s="1" t="s">
        <v>8</v>
      </c>
      <c r="B13" s="2"/>
      <c r="C13" s="33"/>
      <c r="D13" s="33"/>
      <c r="E13" s="5"/>
      <c r="F13" s="8"/>
    </row>
    <row r="14" spans="1:6" x14ac:dyDescent="0.25">
      <c r="A14" s="1" t="s">
        <v>9</v>
      </c>
      <c r="B14" s="2"/>
      <c r="C14" s="33"/>
      <c r="D14" s="33"/>
      <c r="E14" s="5"/>
      <c r="F14" s="8"/>
    </row>
    <row r="15" spans="1:6" x14ac:dyDescent="0.25">
      <c r="A15" s="1" t="s">
        <v>10</v>
      </c>
      <c r="B15" s="2"/>
      <c r="C15" s="33"/>
      <c r="D15" s="33"/>
      <c r="E15" s="5"/>
      <c r="F15" s="8"/>
    </row>
    <row r="16" spans="1:6" x14ac:dyDescent="0.25">
      <c r="A16" s="1" t="s">
        <v>11</v>
      </c>
      <c r="B16" s="2"/>
      <c r="C16" s="33"/>
      <c r="D16" s="33"/>
      <c r="E16" s="5"/>
      <c r="F16" s="8"/>
    </row>
    <row r="17" spans="1:6" x14ac:dyDescent="0.25">
      <c r="A17" s="1" t="s">
        <v>12</v>
      </c>
      <c r="B17" s="2"/>
      <c r="C17" s="33"/>
      <c r="D17" s="33"/>
      <c r="E17" s="5"/>
      <c r="F17" s="31"/>
    </row>
    <row r="18" spans="1:6" x14ac:dyDescent="0.25">
      <c r="A18" s="1" t="s">
        <v>13</v>
      </c>
      <c r="B18" s="2"/>
      <c r="C18" s="33"/>
      <c r="D18" s="34"/>
      <c r="E18" s="5"/>
      <c r="F18" s="31"/>
    </row>
    <row r="19" spans="1:6" x14ac:dyDescent="0.25">
      <c r="A19" s="1" t="s">
        <v>14</v>
      </c>
      <c r="B19" s="2">
        <v>104</v>
      </c>
      <c r="C19" s="33">
        <v>118.5</v>
      </c>
      <c r="D19" s="33">
        <v>96</v>
      </c>
      <c r="E19" s="5">
        <f t="shared" ref="E19:E29" si="0">D19/C19</f>
        <v>0.810126582278481</v>
      </c>
      <c r="F19" s="9">
        <f t="shared" ref="F19:F20" si="1">B19/C19</f>
        <v>0.87763713080168781</v>
      </c>
    </row>
    <row r="20" spans="1:6" x14ac:dyDescent="0.25">
      <c r="A20" s="1" t="s">
        <v>15</v>
      </c>
      <c r="B20" s="2">
        <v>110</v>
      </c>
      <c r="C20" s="33">
        <v>118.5</v>
      </c>
      <c r="D20" s="33">
        <v>98</v>
      </c>
      <c r="E20" s="5">
        <f t="shared" si="0"/>
        <v>0.8270042194092827</v>
      </c>
      <c r="F20" s="10">
        <f t="shared" si="1"/>
        <v>0.92827004219409281</v>
      </c>
    </row>
    <row r="21" spans="1:6" x14ac:dyDescent="0.25">
      <c r="A21" s="1" t="s">
        <v>50</v>
      </c>
      <c r="B21" s="2">
        <v>114</v>
      </c>
      <c r="C21" s="33">
        <v>121</v>
      </c>
      <c r="D21" s="33">
        <v>98.5</v>
      </c>
      <c r="E21" s="5">
        <f t="shared" si="0"/>
        <v>0.81404958677685946</v>
      </c>
      <c r="F21" s="10">
        <f>B20/C21</f>
        <v>0.90909090909090906</v>
      </c>
    </row>
    <row r="22" spans="1:6" x14ac:dyDescent="0.25">
      <c r="A22" s="11" t="s">
        <v>56</v>
      </c>
      <c r="B22" s="21">
        <v>119</v>
      </c>
      <c r="C22" s="35">
        <v>122</v>
      </c>
      <c r="D22" s="35">
        <v>102</v>
      </c>
      <c r="E22" s="16">
        <f t="shared" si="0"/>
        <v>0.83606557377049184</v>
      </c>
      <c r="F22" s="23">
        <f t="shared" ref="F22" si="2">B22/C22</f>
        <v>0.97540983606557374</v>
      </c>
    </row>
    <row r="23" spans="1:6" x14ac:dyDescent="0.25">
      <c r="A23" s="11" t="s">
        <v>21</v>
      </c>
      <c r="B23" s="21">
        <v>122</v>
      </c>
      <c r="C23" s="36">
        <v>118</v>
      </c>
      <c r="D23" s="36">
        <v>103.5</v>
      </c>
      <c r="E23" s="16">
        <f t="shared" si="0"/>
        <v>0.8771186440677966</v>
      </c>
      <c r="F23" s="17"/>
    </row>
    <row r="24" spans="1:6" x14ac:dyDescent="0.25">
      <c r="A24" s="1" t="s">
        <v>22</v>
      </c>
      <c r="B24" s="2">
        <v>125</v>
      </c>
      <c r="C24" s="37">
        <v>118</v>
      </c>
      <c r="D24" s="37">
        <v>104</v>
      </c>
      <c r="E24" s="5">
        <f t="shared" si="0"/>
        <v>0.88135593220338981</v>
      </c>
      <c r="F24" s="10">
        <f t="shared" ref="F24:F29" si="3">B24/C24</f>
        <v>1.0593220338983051</v>
      </c>
    </row>
    <row r="25" spans="1:6" x14ac:dyDescent="0.25">
      <c r="A25" s="1" t="s">
        <v>23</v>
      </c>
      <c r="B25" s="2">
        <v>127</v>
      </c>
      <c r="C25" s="37">
        <v>121</v>
      </c>
      <c r="D25" s="37">
        <v>108</v>
      </c>
      <c r="E25" s="5">
        <f t="shared" si="0"/>
        <v>0.8925619834710744</v>
      </c>
      <c r="F25" s="10">
        <f t="shared" si="3"/>
        <v>1.0495867768595042</v>
      </c>
    </row>
    <row r="26" spans="1:6" x14ac:dyDescent="0.25">
      <c r="A26" s="1" t="s">
        <v>24</v>
      </c>
      <c r="B26" s="2">
        <v>130</v>
      </c>
      <c r="C26" s="37">
        <v>125</v>
      </c>
      <c r="D26" s="37">
        <v>108</v>
      </c>
      <c r="E26" s="5">
        <f t="shared" si="0"/>
        <v>0.86399999999999999</v>
      </c>
      <c r="F26" s="10">
        <f t="shared" si="3"/>
        <v>1.04</v>
      </c>
    </row>
    <row r="27" spans="1:6" x14ac:dyDescent="0.25">
      <c r="A27" s="1" t="s">
        <v>25</v>
      </c>
      <c r="B27" s="44">
        <v>132.5</v>
      </c>
      <c r="C27" s="37">
        <v>124</v>
      </c>
      <c r="D27" s="37">
        <v>112.5</v>
      </c>
      <c r="E27" s="5">
        <f t="shared" si="0"/>
        <v>0.907258064516129</v>
      </c>
      <c r="F27" s="10">
        <f t="shared" si="3"/>
        <v>1.0685483870967742</v>
      </c>
    </row>
    <row r="28" spans="1:6" x14ac:dyDescent="0.25">
      <c r="A28" s="1" t="s">
        <v>26</v>
      </c>
      <c r="B28" s="2">
        <v>136.5</v>
      </c>
      <c r="C28" s="37">
        <v>120</v>
      </c>
      <c r="D28" s="37">
        <v>110</v>
      </c>
      <c r="E28" s="5">
        <f t="shared" si="0"/>
        <v>0.91666666666666663</v>
      </c>
      <c r="F28" s="29">
        <f t="shared" si="3"/>
        <v>1.1375</v>
      </c>
    </row>
    <row r="29" spans="1:6" x14ac:dyDescent="0.25">
      <c r="A29" s="1" t="s">
        <v>27</v>
      </c>
      <c r="B29" s="2">
        <v>139</v>
      </c>
      <c r="C29" s="37">
        <v>121</v>
      </c>
      <c r="D29" s="37">
        <v>109</v>
      </c>
      <c r="E29" s="5">
        <f t="shared" si="0"/>
        <v>0.90082644628099173</v>
      </c>
      <c r="F29" s="29">
        <f t="shared" si="3"/>
        <v>1.1487603305785123</v>
      </c>
    </row>
    <row r="30" spans="1:6" x14ac:dyDescent="0.25">
      <c r="A30" s="1" t="s">
        <v>28</v>
      </c>
      <c r="B30" s="2"/>
      <c r="C30" s="37"/>
      <c r="D30" s="37"/>
      <c r="E30" s="5"/>
      <c r="F30" s="8"/>
    </row>
    <row r="31" spans="1:6" x14ac:dyDescent="0.25">
      <c r="A31" s="1" t="s">
        <v>29</v>
      </c>
      <c r="B31" s="2"/>
      <c r="C31" s="37"/>
      <c r="D31" s="37"/>
      <c r="E31" s="5"/>
      <c r="F31" s="8"/>
    </row>
    <row r="32" spans="1:6" x14ac:dyDescent="0.25">
      <c r="A32" s="1" t="s">
        <v>30</v>
      </c>
      <c r="B32" s="2"/>
      <c r="C32" s="37"/>
      <c r="D32" s="37"/>
      <c r="E32" s="5"/>
      <c r="F32" s="8"/>
    </row>
    <row r="33" spans="1:6" x14ac:dyDescent="0.25">
      <c r="A33" s="1" t="s">
        <v>57</v>
      </c>
      <c r="B33" s="2"/>
      <c r="C33" s="37"/>
      <c r="D33" s="37"/>
      <c r="E33" s="5"/>
      <c r="F33" s="8"/>
    </row>
    <row r="34" spans="1:6" x14ac:dyDescent="0.25">
      <c r="A34" s="39" t="s">
        <v>58</v>
      </c>
      <c r="B34" s="40"/>
      <c r="C34" s="41"/>
      <c r="D34" s="41"/>
      <c r="E34" s="42"/>
      <c r="F34" s="43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I29" sqref="I29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18" t="s">
        <v>62</v>
      </c>
      <c r="B2" s="2"/>
      <c r="C2" s="2"/>
      <c r="D2" s="2"/>
      <c r="E2" s="3"/>
      <c r="F2" s="4"/>
    </row>
    <row r="3" spans="1:6" x14ac:dyDescent="0.25">
      <c r="A3" s="19" t="s">
        <v>63</v>
      </c>
      <c r="B3" s="24"/>
      <c r="C3" s="24"/>
      <c r="D3" s="24"/>
      <c r="E3" s="24"/>
      <c r="F3" s="25"/>
    </row>
    <row r="4" spans="1:6" x14ac:dyDescent="0.25">
      <c r="A4" s="1"/>
      <c r="B4" s="20"/>
      <c r="C4" s="20"/>
      <c r="D4" s="20"/>
      <c r="E4" s="5"/>
      <c r="F4" s="8"/>
    </row>
    <row r="5" spans="1:6" x14ac:dyDescent="0.25">
      <c r="A5" s="1"/>
      <c r="B5" s="20"/>
      <c r="C5" s="20"/>
      <c r="D5" s="20"/>
      <c r="E5" s="5"/>
      <c r="F5" s="31"/>
    </row>
    <row r="6" spans="1:6" x14ac:dyDescent="0.25">
      <c r="A6" s="1"/>
      <c r="B6" s="20"/>
      <c r="C6" s="20"/>
      <c r="D6" s="20"/>
      <c r="E6" s="5"/>
      <c r="F6" s="31"/>
    </row>
    <row r="7" spans="1:6" x14ac:dyDescent="0.25">
      <c r="A7" s="1"/>
      <c r="B7" s="20"/>
      <c r="C7" s="20"/>
      <c r="D7" s="20"/>
      <c r="E7" s="5"/>
      <c r="F7" s="31"/>
    </row>
    <row r="8" spans="1:6" x14ac:dyDescent="0.25">
      <c r="A8" s="1"/>
      <c r="B8" s="20"/>
      <c r="C8" s="20"/>
      <c r="D8" s="20"/>
      <c r="E8" s="5"/>
      <c r="F8" s="31"/>
    </row>
    <row r="9" spans="1:6" x14ac:dyDescent="0.25">
      <c r="A9" s="30"/>
      <c r="B9" s="24"/>
      <c r="C9" s="24"/>
      <c r="D9" s="24"/>
      <c r="E9" s="24"/>
      <c r="F9" s="32"/>
    </row>
    <row r="10" spans="1:6" x14ac:dyDescent="0.25">
      <c r="A10" s="30"/>
      <c r="B10" s="24"/>
      <c r="C10" s="24"/>
      <c r="D10" s="24"/>
      <c r="E10" s="24"/>
      <c r="F10" s="32"/>
    </row>
    <row r="11" spans="1:6" x14ac:dyDescent="0.25">
      <c r="A11" s="1" t="s">
        <v>6</v>
      </c>
      <c r="B11" s="2"/>
      <c r="C11" s="2"/>
      <c r="D11" s="2"/>
      <c r="E11" s="24"/>
      <c r="F11" s="32"/>
    </row>
    <row r="12" spans="1:6" x14ac:dyDescent="0.25">
      <c r="A12" s="1" t="s">
        <v>7</v>
      </c>
      <c r="B12" s="2">
        <v>54</v>
      </c>
      <c r="C12" s="33">
        <v>114</v>
      </c>
      <c r="D12" s="34">
        <v>80</v>
      </c>
      <c r="E12" s="5">
        <f t="shared" ref="E12:E34" si="0">D12/C12</f>
        <v>0.70175438596491224</v>
      </c>
      <c r="F12" s="8">
        <f t="shared" ref="F12:F34" si="1">B12/C12</f>
        <v>0.47368421052631576</v>
      </c>
    </row>
    <row r="13" spans="1:6" x14ac:dyDescent="0.25">
      <c r="A13" s="1" t="s">
        <v>8</v>
      </c>
      <c r="B13" s="2">
        <v>60</v>
      </c>
      <c r="C13" s="33">
        <v>120</v>
      </c>
      <c r="D13" s="33">
        <v>78</v>
      </c>
      <c r="E13" s="5">
        <f t="shared" si="0"/>
        <v>0.65</v>
      </c>
      <c r="F13" s="8">
        <f t="shared" si="1"/>
        <v>0.5</v>
      </c>
    </row>
    <row r="14" spans="1:6" x14ac:dyDescent="0.25">
      <c r="A14" s="1" t="s">
        <v>9</v>
      </c>
      <c r="B14" s="2">
        <v>67</v>
      </c>
      <c r="C14" s="33">
        <v>121</v>
      </c>
      <c r="D14" s="33">
        <v>84</v>
      </c>
      <c r="E14" s="5">
        <f t="shared" si="0"/>
        <v>0.69421487603305787</v>
      </c>
      <c r="F14" s="8">
        <f t="shared" si="1"/>
        <v>0.55371900826446285</v>
      </c>
    </row>
    <row r="15" spans="1:6" x14ac:dyDescent="0.25">
      <c r="A15" s="1" t="s">
        <v>10</v>
      </c>
      <c r="B15" s="2">
        <v>68</v>
      </c>
      <c r="C15" s="33">
        <v>115</v>
      </c>
      <c r="D15" s="33">
        <v>80</v>
      </c>
      <c r="E15" s="5">
        <f t="shared" si="0"/>
        <v>0.69565217391304346</v>
      </c>
      <c r="F15" s="8">
        <f t="shared" si="1"/>
        <v>0.59130434782608698</v>
      </c>
    </row>
    <row r="16" spans="1:6" x14ac:dyDescent="0.25">
      <c r="A16" s="1" t="s">
        <v>11</v>
      </c>
      <c r="B16" s="2">
        <v>72</v>
      </c>
      <c r="C16" s="33">
        <v>112</v>
      </c>
      <c r="D16" s="33">
        <v>79</v>
      </c>
      <c r="E16" s="5">
        <f t="shared" si="0"/>
        <v>0.7053571428571429</v>
      </c>
      <c r="F16" s="8">
        <f t="shared" si="1"/>
        <v>0.6428571428571429</v>
      </c>
    </row>
    <row r="17" spans="1:6" x14ac:dyDescent="0.25">
      <c r="A17" s="1" t="s">
        <v>12</v>
      </c>
      <c r="B17" s="2">
        <v>76</v>
      </c>
      <c r="C17" s="33">
        <v>113</v>
      </c>
      <c r="D17" s="33">
        <v>79</v>
      </c>
      <c r="E17" s="5">
        <f t="shared" si="0"/>
        <v>0.69911504424778759</v>
      </c>
      <c r="F17" s="8">
        <f t="shared" si="1"/>
        <v>0.67256637168141598</v>
      </c>
    </row>
    <row r="18" spans="1:6" x14ac:dyDescent="0.25">
      <c r="A18" s="1" t="s">
        <v>13</v>
      </c>
      <c r="B18" s="2">
        <v>83</v>
      </c>
      <c r="C18" s="33">
        <v>124</v>
      </c>
      <c r="D18" s="34">
        <v>82</v>
      </c>
      <c r="E18" s="5">
        <f t="shared" si="0"/>
        <v>0.66129032258064513</v>
      </c>
      <c r="F18" s="8">
        <f t="shared" si="1"/>
        <v>0.66935483870967738</v>
      </c>
    </row>
    <row r="19" spans="1:6" x14ac:dyDescent="0.25">
      <c r="A19" s="1" t="s">
        <v>14</v>
      </c>
      <c r="B19" s="2">
        <v>93</v>
      </c>
      <c r="C19" s="33">
        <v>117</v>
      </c>
      <c r="D19" s="33">
        <v>87</v>
      </c>
      <c r="E19" s="5">
        <f t="shared" si="0"/>
        <v>0.74358974358974361</v>
      </c>
      <c r="F19" s="9">
        <f t="shared" si="1"/>
        <v>0.79487179487179482</v>
      </c>
    </row>
    <row r="20" spans="1:6" x14ac:dyDescent="0.25">
      <c r="A20" s="1" t="s">
        <v>15</v>
      </c>
      <c r="B20" s="2">
        <v>99</v>
      </c>
      <c r="C20" s="33">
        <v>114</v>
      </c>
      <c r="D20" s="33">
        <v>88</v>
      </c>
      <c r="E20" s="5">
        <f t="shared" si="0"/>
        <v>0.77192982456140347</v>
      </c>
      <c r="F20" s="9">
        <f t="shared" si="1"/>
        <v>0.86842105263157898</v>
      </c>
    </row>
    <row r="21" spans="1:6" x14ac:dyDescent="0.25">
      <c r="A21" s="1" t="s">
        <v>50</v>
      </c>
      <c r="B21" s="2">
        <v>103</v>
      </c>
      <c r="C21" s="33">
        <v>115</v>
      </c>
      <c r="D21" s="33">
        <v>87</v>
      </c>
      <c r="E21" s="5">
        <f t="shared" si="0"/>
        <v>0.75652173913043474</v>
      </c>
      <c r="F21" s="9">
        <f t="shared" si="1"/>
        <v>0.89565217391304353</v>
      </c>
    </row>
    <row r="22" spans="1:6" x14ac:dyDescent="0.25">
      <c r="A22" s="11" t="s">
        <v>56</v>
      </c>
      <c r="B22" s="21">
        <v>106</v>
      </c>
      <c r="C22" s="35">
        <v>112</v>
      </c>
      <c r="D22" s="35">
        <v>88</v>
      </c>
      <c r="E22" s="14">
        <f t="shared" si="0"/>
        <v>0.7857142857142857</v>
      </c>
      <c r="F22" s="10">
        <f t="shared" si="1"/>
        <v>0.9464285714285714</v>
      </c>
    </row>
    <row r="23" spans="1:6" x14ac:dyDescent="0.25">
      <c r="A23" s="11" t="s">
        <v>21</v>
      </c>
      <c r="B23" s="21">
        <v>108</v>
      </c>
      <c r="C23" s="36">
        <v>106</v>
      </c>
      <c r="D23" s="36">
        <v>89</v>
      </c>
      <c r="E23" s="14">
        <f t="shared" si="0"/>
        <v>0.839622641509434</v>
      </c>
      <c r="F23" s="10">
        <f t="shared" si="1"/>
        <v>1.0188679245283019</v>
      </c>
    </row>
    <row r="24" spans="1:6" x14ac:dyDescent="0.25">
      <c r="A24" s="1" t="s">
        <v>22</v>
      </c>
      <c r="B24" s="2">
        <v>109</v>
      </c>
      <c r="C24" s="37">
        <v>108</v>
      </c>
      <c r="D24" s="37">
        <v>91</v>
      </c>
      <c r="E24" s="5">
        <f t="shared" si="0"/>
        <v>0.84259259259259256</v>
      </c>
      <c r="F24" s="10">
        <f t="shared" si="1"/>
        <v>1.0092592592592593</v>
      </c>
    </row>
    <row r="25" spans="1:6" x14ac:dyDescent="0.25">
      <c r="A25" s="1" t="s">
        <v>23</v>
      </c>
      <c r="B25" s="2">
        <v>111</v>
      </c>
      <c r="C25" s="37">
        <v>109</v>
      </c>
      <c r="D25" s="37">
        <v>94</v>
      </c>
      <c r="E25" s="5">
        <f t="shared" si="0"/>
        <v>0.86238532110091748</v>
      </c>
      <c r="F25" s="10">
        <f t="shared" si="1"/>
        <v>1.0183486238532109</v>
      </c>
    </row>
    <row r="26" spans="1:6" x14ac:dyDescent="0.25">
      <c r="A26" s="1" t="s">
        <v>24</v>
      </c>
      <c r="B26" s="2">
        <v>114</v>
      </c>
      <c r="C26" s="37">
        <v>112</v>
      </c>
      <c r="D26" s="37">
        <v>97</v>
      </c>
      <c r="E26" s="5">
        <f t="shared" si="0"/>
        <v>0.8660714285714286</v>
      </c>
      <c r="F26" s="10">
        <f t="shared" si="1"/>
        <v>1.0178571428571428</v>
      </c>
    </row>
    <row r="27" spans="1:6" x14ac:dyDescent="0.25">
      <c r="A27" s="1" t="s">
        <v>25</v>
      </c>
      <c r="B27" s="44">
        <v>117</v>
      </c>
      <c r="C27" s="37">
        <v>114</v>
      </c>
      <c r="D27" s="37">
        <v>98</v>
      </c>
      <c r="E27" s="5">
        <f t="shared" si="0"/>
        <v>0.85964912280701755</v>
      </c>
      <c r="F27" s="10">
        <f t="shared" si="1"/>
        <v>1.0263157894736843</v>
      </c>
    </row>
    <row r="28" spans="1:6" x14ac:dyDescent="0.25">
      <c r="A28" s="1" t="s">
        <v>26</v>
      </c>
      <c r="B28" s="2">
        <v>120</v>
      </c>
      <c r="C28" s="37">
        <v>117</v>
      </c>
      <c r="D28" s="37">
        <v>103</v>
      </c>
      <c r="E28" s="5">
        <f t="shared" si="0"/>
        <v>0.88034188034188032</v>
      </c>
      <c r="F28" s="10">
        <f t="shared" si="1"/>
        <v>1.0256410256410255</v>
      </c>
    </row>
    <row r="29" spans="1:6" x14ac:dyDescent="0.25">
      <c r="A29" s="1" t="s">
        <v>27</v>
      </c>
      <c r="B29" s="2">
        <v>124</v>
      </c>
      <c r="C29" s="37">
        <v>115</v>
      </c>
      <c r="D29" s="37">
        <v>102</v>
      </c>
      <c r="E29" s="5">
        <f t="shared" si="0"/>
        <v>0.88695652173913042</v>
      </c>
      <c r="F29" s="10">
        <f t="shared" si="1"/>
        <v>1.0782608695652174</v>
      </c>
    </row>
    <row r="30" spans="1:6" x14ac:dyDescent="0.25">
      <c r="A30" s="1" t="s">
        <v>28</v>
      </c>
      <c r="B30" s="2">
        <v>126</v>
      </c>
      <c r="C30" s="37">
        <v>123</v>
      </c>
      <c r="D30" s="37">
        <v>104</v>
      </c>
      <c r="E30" s="5">
        <f t="shared" si="0"/>
        <v>0.84552845528455289</v>
      </c>
      <c r="F30" s="10">
        <f t="shared" si="1"/>
        <v>1.024390243902439</v>
      </c>
    </row>
    <row r="31" spans="1:6" x14ac:dyDescent="0.25">
      <c r="A31" s="1" t="s">
        <v>29</v>
      </c>
      <c r="B31" s="2">
        <v>132</v>
      </c>
      <c r="C31" s="37">
        <v>124</v>
      </c>
      <c r="D31" s="37">
        <v>104</v>
      </c>
      <c r="E31" s="5">
        <f t="shared" si="0"/>
        <v>0.83870967741935487</v>
      </c>
      <c r="F31" s="10">
        <f t="shared" si="1"/>
        <v>1.064516129032258</v>
      </c>
    </row>
    <row r="32" spans="1:6" x14ac:dyDescent="0.25">
      <c r="A32" s="1" t="s">
        <v>30</v>
      </c>
      <c r="B32" s="2">
        <v>134</v>
      </c>
      <c r="C32" s="37">
        <v>130</v>
      </c>
      <c r="D32" s="37">
        <v>108</v>
      </c>
      <c r="E32" s="5">
        <f t="shared" si="0"/>
        <v>0.83076923076923082</v>
      </c>
      <c r="F32" s="10">
        <f t="shared" si="1"/>
        <v>1.0307692307692307</v>
      </c>
    </row>
    <row r="33" spans="1:6" x14ac:dyDescent="0.25">
      <c r="A33" s="1" t="s">
        <v>57</v>
      </c>
      <c r="B33" s="2"/>
      <c r="C33" s="37"/>
      <c r="D33" s="37"/>
      <c r="E33" s="5"/>
      <c r="F33" s="8"/>
    </row>
    <row r="34" spans="1:6" x14ac:dyDescent="0.25">
      <c r="A34" s="39" t="s">
        <v>58</v>
      </c>
      <c r="B34" s="40">
        <v>138</v>
      </c>
      <c r="C34" s="41">
        <v>139</v>
      </c>
      <c r="D34" s="41">
        <v>113</v>
      </c>
      <c r="E34" s="42">
        <f t="shared" si="0"/>
        <v>0.81294964028776984</v>
      </c>
      <c r="F34" s="45">
        <f t="shared" si="1"/>
        <v>0.9928057553956835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Tabelle1</vt:lpstr>
      <vt:lpstr>Tabelle2</vt:lpstr>
      <vt:lpstr>Tabelle6</vt:lpstr>
      <vt:lpstr>Tabelle3</vt:lpstr>
      <vt:lpstr>Tabelle4</vt:lpstr>
      <vt:lpstr>Tabelle5</vt:lpstr>
      <vt:lpstr>Tabelle7</vt:lpstr>
      <vt:lpstr>Tabelle8</vt:lpstr>
      <vt:lpstr>Tabelle9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Amson</dc:creator>
  <cp:lastModifiedBy>Eli Amson</cp:lastModifiedBy>
  <dcterms:created xsi:type="dcterms:W3CDTF">2022-08-16T12:56:28Z</dcterms:created>
  <dcterms:modified xsi:type="dcterms:W3CDTF">2022-08-17T12:35:57Z</dcterms:modified>
</cp:coreProperties>
</file>