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Vertebral_shape-Extinct\"/>
    </mc:Choice>
  </mc:AlternateContent>
  <bookViews>
    <workbookView xWindow="0" yWindow="0" windowWidth="28365" windowHeight="11160" firstSheet="1" activeTab="2"/>
  </bookViews>
  <sheets>
    <sheet name="Tabelle1" sheetId="1" r:id="rId1"/>
    <sheet name="Tabelle2" sheetId="2" r:id="rId2"/>
    <sheet name="Tabelle11" sheetId="16" r:id="rId3"/>
    <sheet name="Tabelle3" sheetId="3" r:id="rId4"/>
    <sheet name="Tabelle4" sheetId="4" r:id="rId5"/>
    <sheet name="Tabelle5" sheetId="5" r:id="rId6"/>
    <sheet name="Tabelle6" sheetId="6" r:id="rId7"/>
    <sheet name="Tabelle7" sheetId="7" r:id="rId8"/>
    <sheet name="Tabelle8" sheetId="8" r:id="rId9"/>
    <sheet name="Tabelle9" sheetId="15" r:id="rId10"/>
    <sheet name="Tabelle10" sheetId="10" r:id="rId1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5" l="1"/>
  <c r="E13" i="15"/>
  <c r="F13" i="15"/>
  <c r="E14" i="15"/>
  <c r="F14" i="15"/>
  <c r="F16" i="15"/>
  <c r="F25" i="15"/>
  <c r="F27" i="15"/>
  <c r="E28" i="15"/>
  <c r="F28" i="15"/>
  <c r="F26" i="10"/>
  <c r="E26" i="10"/>
  <c r="F25" i="10"/>
  <c r="E25" i="10"/>
  <c r="F17" i="10"/>
  <c r="E17" i="10"/>
  <c r="F16" i="10"/>
  <c r="E16" i="10"/>
  <c r="F15" i="10"/>
  <c r="E15" i="10"/>
  <c r="F11" i="10"/>
  <c r="E11" i="10"/>
  <c r="F10" i="10"/>
  <c r="E10" i="10"/>
  <c r="F27" i="8"/>
  <c r="E27" i="8"/>
  <c r="F25" i="8"/>
  <c r="E25" i="8"/>
  <c r="F24" i="8"/>
  <c r="E24" i="8"/>
  <c r="F23" i="8"/>
  <c r="E23" i="8"/>
  <c r="F21" i="8"/>
  <c r="E21" i="8"/>
  <c r="F20" i="8"/>
  <c r="E20" i="8"/>
  <c r="F19" i="8"/>
  <c r="F11" i="8"/>
  <c r="E11" i="8"/>
  <c r="F10" i="8"/>
  <c r="E10" i="8"/>
  <c r="F9" i="8"/>
  <c r="E9" i="8"/>
  <c r="F8" i="8"/>
  <c r="E8" i="8"/>
  <c r="F7" i="8"/>
  <c r="E7" i="8"/>
  <c r="F19" i="7"/>
  <c r="E19" i="7"/>
  <c r="F18" i="7"/>
  <c r="E18" i="7"/>
  <c r="F17" i="7"/>
  <c r="E17" i="7"/>
  <c r="F16" i="7"/>
  <c r="E16" i="7"/>
  <c r="F14" i="7"/>
  <c r="E14" i="7"/>
  <c r="F13" i="7"/>
  <c r="E13" i="7"/>
  <c r="E12" i="7"/>
  <c r="F11" i="7"/>
  <c r="E11" i="7"/>
  <c r="F10" i="7"/>
  <c r="E10" i="7"/>
  <c r="F9" i="7"/>
  <c r="E9" i="7"/>
  <c r="F17" i="6"/>
  <c r="E17" i="6"/>
  <c r="F15" i="6"/>
  <c r="E15" i="6"/>
  <c r="F13" i="6"/>
  <c r="E13" i="6"/>
  <c r="F12" i="6"/>
  <c r="E12" i="6"/>
  <c r="F11" i="6"/>
  <c r="E11" i="6"/>
  <c r="F10" i="6"/>
  <c r="E10" i="6"/>
  <c r="F9" i="6"/>
  <c r="E9" i="6"/>
  <c r="F28" i="5"/>
  <c r="E28" i="5"/>
  <c r="F27" i="5"/>
  <c r="E27" i="5"/>
  <c r="F11" i="5"/>
  <c r="E11" i="5"/>
  <c r="F7" i="5"/>
  <c r="E7" i="5"/>
  <c r="F20" i="4" l="1"/>
  <c r="E20" i="4"/>
  <c r="F19" i="4"/>
  <c r="E19" i="4"/>
  <c r="F18" i="4"/>
  <c r="E18" i="4"/>
  <c r="F9" i="4"/>
  <c r="E9" i="4"/>
  <c r="F26" i="3"/>
  <c r="D26" i="3"/>
  <c r="E26" i="3" s="1"/>
  <c r="C26" i="3"/>
  <c r="F25" i="3"/>
  <c r="C23" i="3"/>
  <c r="F23" i="3" s="1"/>
  <c r="F22" i="3"/>
  <c r="E22" i="3"/>
  <c r="F21" i="3"/>
  <c r="E21" i="3"/>
  <c r="D20" i="3"/>
  <c r="F19" i="3"/>
  <c r="E19" i="3"/>
  <c r="F18" i="3"/>
  <c r="E18" i="3"/>
  <c r="F17" i="3"/>
  <c r="E17" i="3"/>
  <c r="F15" i="3"/>
  <c r="E15" i="3"/>
  <c r="F12" i="3"/>
  <c r="F10" i="3"/>
  <c r="E10" i="3"/>
  <c r="F8" i="3"/>
  <c r="E8" i="3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3" i="2"/>
  <c r="E13" i="2"/>
  <c r="F10" i="2"/>
  <c r="E10" i="2"/>
  <c r="F9" i="2"/>
  <c r="E9" i="2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3" i="1"/>
  <c r="E13" i="1"/>
  <c r="F12" i="1"/>
  <c r="E12" i="1"/>
  <c r="F11" i="1"/>
  <c r="E11" i="1"/>
  <c r="F9" i="1"/>
  <c r="E9" i="1"/>
  <c r="F8" i="1"/>
  <c r="E8" i="1"/>
  <c r="F7" i="1"/>
  <c r="E7" i="1"/>
</calcChain>
</file>

<file path=xl/sharedStrings.xml><?xml version="1.0" encoding="utf-8"?>
<sst xmlns="http://schemas.openxmlformats.org/spreadsheetml/2006/main" count="290" uniqueCount="87">
  <si>
    <t>N</t>
  </si>
  <si>
    <t>CL</t>
  </si>
  <si>
    <t>CW</t>
  </si>
  <si>
    <t>CH</t>
  </si>
  <si>
    <t>CH/CW</t>
  </si>
  <si>
    <t>CL/CW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</si>
  <si>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</si>
  <si>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</si>
  <si>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</si>
  <si>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</si>
  <si>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</si>
  <si>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</si>
  <si>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</si>
  <si>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</si>
  <si>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</si>
  <si>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</si>
  <si>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</si>
  <si>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</si>
  <si>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</si>
  <si>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</si>
  <si>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</si>
  <si>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</si>
  <si>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</si>
  <si>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</si>
  <si>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</si>
  <si>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</si>
  <si>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</si>
  <si>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</si>
  <si>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 xml:space="preserve">Ankylorhiza tiedemani, </t>
  </si>
  <si>
    <t>CCNHM 103</t>
  </si>
  <si>
    <t>TA</t>
  </si>
  <si>
    <t>TB</t>
  </si>
  <si>
    <t>TC</t>
  </si>
  <si>
    <t>TD</t>
  </si>
  <si>
    <t>LA</t>
  </si>
  <si>
    <t>LB</t>
  </si>
  <si>
    <t>LC</t>
  </si>
  <si>
    <t>LD</t>
  </si>
  <si>
    <t>LE</t>
  </si>
  <si>
    <t>LF</t>
  </si>
  <si>
    <t xml:space="preserve">Albertocetus meffordorum </t>
  </si>
  <si>
    <t>CCNHM 303</t>
  </si>
  <si>
    <t>Ta</t>
  </si>
  <si>
    <t>Tb</t>
  </si>
  <si>
    <t>-</t>
  </si>
  <si>
    <t>Tc</t>
  </si>
  <si>
    <t>Td</t>
  </si>
  <si>
    <t>Te</t>
  </si>
  <si>
    <t>53.5</t>
  </si>
  <si>
    <t>Tf</t>
  </si>
  <si>
    <t>Tg</t>
  </si>
  <si>
    <t>60.5</t>
  </si>
  <si>
    <t>Th</t>
  </si>
  <si>
    <t>Ti</t>
  </si>
  <si>
    <t>Tj</t>
  </si>
  <si>
    <t>Tk</t>
  </si>
  <si>
    <t>La</t>
  </si>
  <si>
    <t>Lb</t>
  </si>
  <si>
    <t>Lc</t>
  </si>
  <si>
    <t>Ld</t>
  </si>
  <si>
    <t>Le</t>
  </si>
  <si>
    <t>Lf</t>
  </si>
  <si>
    <t>Lg</t>
  </si>
  <si>
    <t>Lh</t>
  </si>
  <si>
    <t>Li</t>
  </si>
  <si>
    <t>Inticetus vertizi</t>
  </si>
  <si>
    <t xml:space="preserve">MUSM </t>
  </si>
  <si>
    <t>Squalodon calvertensis</t>
  </si>
  <si>
    <t>USNM 10484, holotype</t>
  </si>
  <si>
    <t>T5-6</t>
  </si>
  <si>
    <t>Ln-1</t>
  </si>
  <si>
    <t>Ln</t>
  </si>
  <si>
    <t>Macrosqualodelphis ukupachai</t>
  </si>
  <si>
    <t>MUSM 2545</t>
  </si>
  <si>
    <t xml:space="preserve">Zarhachis flagellator </t>
  </si>
  <si>
    <t>USNM 10485</t>
  </si>
  <si>
    <t>Phocageneus venustus</t>
  </si>
  <si>
    <t>USNM 21039</t>
  </si>
  <si>
    <t>Rhapicetus valenciae</t>
  </si>
  <si>
    <t>MUSM 2543</t>
  </si>
  <si>
    <t xml:space="preserve">Brigmophyseter shigensis </t>
  </si>
  <si>
    <t>SFM-00001, holotype</t>
  </si>
  <si>
    <t>Hoplocetus' ritzi</t>
  </si>
  <si>
    <t>MB.Ma. 50479, holotype</t>
  </si>
  <si>
    <t>L11</t>
  </si>
  <si>
    <t>L12</t>
  </si>
  <si>
    <t>Mirocetus riabinini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</si>
</sst>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9" formatCode="[$-410]General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sz val="12"/>
      <name val="Geneva"/>
    </font>
    <font>
      <i/>
      <sz val="11"/>
      <name val="Calibri"/>
      <family val="2"/>
      <scheme val="minor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9" fontId="13" fillId="0" borderId="0"/>
  </cellStyleXfs>
  <cellXfs count="9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2" fontId="6" fillId="4" borderId="2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164" fontId="3" fillId="5" borderId="0" xfId="0" applyNumberFormat="1" applyFont="1" applyFill="1" applyAlignment="1">
      <alignment horizontal="center"/>
    </xf>
    <xf numFmtId="2" fontId="7" fillId="5" borderId="0" xfId="0" applyNumberFormat="1" applyFont="1" applyFill="1" applyAlignment="1">
      <alignment horizontal="center"/>
    </xf>
    <xf numFmtId="2" fontId="8" fillId="4" borderId="2" xfId="0" applyNumberFormat="1" applyFont="1" applyFill="1" applyBorder="1" applyAlignment="1">
      <alignment horizontal="center"/>
    </xf>
    <xf numFmtId="0" fontId="9" fillId="6" borderId="3" xfId="0" applyFont="1" applyFill="1" applyBorder="1" applyAlignment="1">
      <alignment horizontal="left"/>
    </xf>
    <xf numFmtId="0" fontId="10" fillId="6" borderId="0" xfId="0" applyFont="1" applyFill="1" applyAlignment="1">
      <alignment horizontal="left"/>
    </xf>
    <xf numFmtId="2" fontId="8" fillId="7" borderId="2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2" fontId="6" fillId="7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4" fillId="8" borderId="2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0" fillId="0" borderId="1" xfId="0" applyBorder="1"/>
    <xf numFmtId="1" fontId="0" fillId="0" borderId="0" xfId="0" applyNumberFormat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3" fillId="5" borderId="0" xfId="0" applyNumberFormat="1" applyFont="1" applyFill="1" applyBorder="1" applyAlignment="1">
      <alignment horizontal="center"/>
    </xf>
    <xf numFmtId="2" fontId="5" fillId="5" borderId="0" xfId="0" applyNumberFormat="1" applyFont="1" applyFill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left"/>
    </xf>
    <xf numFmtId="1" fontId="3" fillId="5" borderId="0" xfId="0" applyNumberFormat="1" applyFont="1" applyFill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5" fillId="5" borderId="0" xfId="0" applyNumberFormat="1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2" fontId="0" fillId="3" borderId="2" xfId="0" applyNumberFormat="1" applyFont="1" applyFill="1" applyBorder="1" applyAlignment="1">
      <alignment horizontal="center"/>
    </xf>
    <xf numFmtId="2" fontId="0" fillId="4" borderId="2" xfId="0" applyNumberFormat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7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3" fillId="5" borderId="0" xfId="0" applyNumberFormat="1" applyFont="1" applyFill="1" applyAlignment="1">
      <alignment horizontal="center"/>
    </xf>
    <xf numFmtId="2" fontId="7" fillId="4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9" borderId="2" xfId="0" applyNumberFormat="1" applyFont="1" applyFill="1" applyBorder="1" applyAlignment="1">
      <alignment horizontal="center"/>
    </xf>
    <xf numFmtId="1" fontId="0" fillId="0" borderId="0" xfId="0" applyNumberFormat="1"/>
    <xf numFmtId="2" fontId="7" fillId="5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11" fillId="0" borderId="0" xfId="0" applyNumberFormat="1" applyFont="1"/>
    <xf numFmtId="0" fontId="1" fillId="0" borderId="0" xfId="1" applyFill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5" borderId="0" xfId="0" applyNumberFormat="1" applyFont="1" applyFill="1" applyAlignment="1">
      <alignment horizontal="center"/>
    </xf>
    <xf numFmtId="0" fontId="12" fillId="6" borderId="3" xfId="0" quotePrefix="1" applyFont="1" applyFill="1" applyBorder="1" applyAlignment="1">
      <alignment horizontal="left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5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6" fillId="4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3" fillId="5" borderId="0" xfId="0" applyNumberFormat="1" applyFont="1" applyFill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2" fontId="6" fillId="7" borderId="2" xfId="0" applyNumberFormat="1" applyFont="1" applyFill="1" applyBorder="1" applyAlignment="1">
      <alignment horizontal="center"/>
    </xf>
    <xf numFmtId="2" fontId="8" fillId="4" borderId="2" xfId="0" applyNumberFormat="1" applyFont="1" applyFill="1" applyBorder="1" applyAlignment="1">
      <alignment horizontal="center"/>
    </xf>
    <xf numFmtId="2" fontId="6" fillId="4" borderId="6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2" fontId="7" fillId="5" borderId="0" xfId="0" applyNumberFormat="1" applyFont="1" applyFill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10" fillId="10" borderId="0" xfId="0" applyFont="1" applyFill="1" applyAlignment="1">
      <alignment horizontal="left"/>
    </xf>
  </cellXfs>
  <cellStyles count="3">
    <cellStyle name="20 % - Akzent2" xfId="1" builtinId="34"/>
    <cellStyle name="Excel Built-in Normal" xfId="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>
      <c r="A2" s="15" t="s">
        <v>28</v>
      </c>
      <c r="B2" s="2"/>
      <c r="C2" s="2"/>
      <c r="D2" s="2"/>
      <c r="E2" s="3"/>
      <c r="F2" s="4"/>
    </row>
    <row r="3" spans="1:6">
      <c r="A3" s="16" t="s">
        <v>29</v>
      </c>
      <c r="B3" s="2"/>
      <c r="C3" s="2"/>
      <c r="D3" s="2"/>
      <c r="E3" s="3"/>
      <c r="F3" s="4"/>
    </row>
    <row r="4" spans="1:6">
      <c r="A4" s="1"/>
      <c r="B4" s="2"/>
      <c r="C4" s="2"/>
      <c r="D4" s="2"/>
      <c r="E4" s="2"/>
      <c r="F4" s="4"/>
    </row>
    <row r="5" spans="1:6">
      <c r="A5" s="2"/>
      <c r="B5" s="2"/>
      <c r="C5" s="2"/>
      <c r="D5" s="2"/>
      <c r="E5" s="5"/>
      <c r="F5" s="6"/>
    </row>
    <row r="6" spans="1:6">
      <c r="A6" s="2"/>
      <c r="B6" s="2"/>
      <c r="C6" s="2"/>
      <c r="D6" s="2"/>
      <c r="E6" s="5"/>
      <c r="F6" s="6"/>
    </row>
    <row r="7" spans="1:6">
      <c r="A7" s="2" t="s">
        <v>6</v>
      </c>
      <c r="B7" s="7">
        <v>43.7</v>
      </c>
      <c r="C7" s="7">
        <v>79.2</v>
      </c>
      <c r="D7" s="7">
        <v>59.3</v>
      </c>
      <c r="E7" s="5">
        <f>D7/C7</f>
        <v>0.7487373737373737</v>
      </c>
      <c r="F7" s="8">
        <f t="shared" ref="F7:F27" si="0">B7/C7</f>
        <v>0.5517676767676768</v>
      </c>
    </row>
    <row r="8" spans="1:6">
      <c r="A8" s="2" t="s">
        <v>7</v>
      </c>
      <c r="B8" s="7">
        <v>47.7</v>
      </c>
      <c r="C8" s="7">
        <v>84.3</v>
      </c>
      <c r="D8" s="7">
        <v>58.2</v>
      </c>
      <c r="E8" s="5">
        <f t="shared" ref="E8:E9" si="1">D8/C8</f>
        <v>0.6903914590747332</v>
      </c>
      <c r="F8" s="8">
        <f t="shared" si="0"/>
        <v>0.56583629893238441</v>
      </c>
    </row>
    <row r="9" spans="1:6">
      <c r="A9" s="2" t="s">
        <v>8</v>
      </c>
      <c r="B9" s="7">
        <v>52.8</v>
      </c>
      <c r="C9" s="7">
        <v>78</v>
      </c>
      <c r="D9" s="7">
        <v>57.4</v>
      </c>
      <c r="E9" s="5">
        <f t="shared" si="1"/>
        <v>0.73589743589743584</v>
      </c>
      <c r="F9" s="8">
        <f t="shared" si="0"/>
        <v>0.67692307692307685</v>
      </c>
    </row>
    <row r="10" spans="1:6">
      <c r="A10" s="2" t="s">
        <v>9</v>
      </c>
      <c r="B10" s="7"/>
      <c r="C10" s="7"/>
      <c r="D10" s="7"/>
      <c r="E10" s="5"/>
      <c r="F10" s="8"/>
    </row>
    <row r="11" spans="1:6">
      <c r="A11" s="2" t="s">
        <v>10</v>
      </c>
      <c r="B11" s="7">
        <v>55.7</v>
      </c>
      <c r="C11" s="7">
        <v>79.599999999999994</v>
      </c>
      <c r="D11" s="7">
        <v>58.4</v>
      </c>
      <c r="E11" s="5">
        <f t="shared" ref="E11:E13" si="2">D11/C11</f>
        <v>0.73366834170854278</v>
      </c>
      <c r="F11" s="8">
        <f t="shared" si="0"/>
        <v>0.69974874371859308</v>
      </c>
    </row>
    <row r="12" spans="1:6">
      <c r="A12" s="2" t="s">
        <v>11</v>
      </c>
      <c r="B12" s="7">
        <v>64.3</v>
      </c>
      <c r="C12" s="7">
        <v>78.400000000000006</v>
      </c>
      <c r="D12" s="7">
        <v>59.9</v>
      </c>
      <c r="E12" s="5">
        <f t="shared" si="2"/>
        <v>0.76403061224489788</v>
      </c>
      <c r="F12" s="9">
        <f t="shared" si="0"/>
        <v>0.82015306122448972</v>
      </c>
    </row>
    <row r="13" spans="1:6">
      <c r="A13" s="2" t="s">
        <v>12</v>
      </c>
      <c r="B13" s="7">
        <v>67.400000000000006</v>
      </c>
      <c r="C13" s="7">
        <v>83.8</v>
      </c>
      <c r="D13" s="7">
        <v>64</v>
      </c>
      <c r="E13" s="5">
        <f t="shared" si="2"/>
        <v>0.76372315035799521</v>
      </c>
      <c r="F13" s="9">
        <f t="shared" si="0"/>
        <v>0.80429594272076377</v>
      </c>
    </row>
    <row r="14" spans="1:6">
      <c r="A14" s="2" t="s">
        <v>13</v>
      </c>
      <c r="B14" s="7"/>
      <c r="C14" s="7"/>
      <c r="D14" s="7"/>
      <c r="E14" s="5"/>
      <c r="F14" s="8"/>
    </row>
    <row r="15" spans="1:6">
      <c r="A15" s="2" t="s">
        <v>14</v>
      </c>
      <c r="B15" s="7"/>
      <c r="C15" s="7"/>
      <c r="D15" s="7"/>
      <c r="E15" s="5"/>
      <c r="F15" s="8"/>
    </row>
    <row r="16" spans="1:6">
      <c r="A16" s="2" t="s">
        <v>15</v>
      </c>
      <c r="B16" s="7">
        <v>82.3</v>
      </c>
      <c r="C16" s="7">
        <v>85</v>
      </c>
      <c r="D16" s="7">
        <v>69</v>
      </c>
      <c r="E16" s="5">
        <f t="shared" ref="E16:E28" si="3">D16/C16</f>
        <v>0.81176470588235294</v>
      </c>
      <c r="F16" s="10">
        <f t="shared" si="0"/>
        <v>0.96823529411764697</v>
      </c>
    </row>
    <row r="17" spans="1:6">
      <c r="A17" s="2" t="s">
        <v>16</v>
      </c>
      <c r="B17" s="7">
        <v>85.4</v>
      </c>
      <c r="C17" s="7">
        <v>87.6</v>
      </c>
      <c r="D17" s="7">
        <v>71.400000000000006</v>
      </c>
      <c r="E17" s="5">
        <f t="shared" si="3"/>
        <v>0.81506849315068508</v>
      </c>
      <c r="F17" s="10">
        <f t="shared" si="0"/>
        <v>0.97488584474885853</v>
      </c>
    </row>
    <row r="18" spans="1:6">
      <c r="A18" s="11" t="s">
        <v>17</v>
      </c>
      <c r="B18" s="12">
        <v>88.2</v>
      </c>
      <c r="C18" s="12">
        <v>89.4</v>
      </c>
      <c r="D18" s="12">
        <v>74.900000000000006</v>
      </c>
      <c r="E18" s="13">
        <f t="shared" si="3"/>
        <v>0.8378076062639821</v>
      </c>
      <c r="F18" s="14">
        <f t="shared" si="0"/>
        <v>0.98657718120805371</v>
      </c>
    </row>
    <row r="19" spans="1:6">
      <c r="A19" s="11" t="s">
        <v>18</v>
      </c>
      <c r="B19" s="12">
        <v>88.7</v>
      </c>
      <c r="C19" s="12">
        <v>87.6</v>
      </c>
      <c r="D19" s="12">
        <v>77.3</v>
      </c>
      <c r="E19" s="13">
        <f t="shared" si="3"/>
        <v>0.88242009132420096</v>
      </c>
      <c r="F19" s="14">
        <f t="shared" si="0"/>
        <v>1.0125570776255708</v>
      </c>
    </row>
    <row r="20" spans="1:6">
      <c r="A20" s="2" t="s">
        <v>19</v>
      </c>
      <c r="B20" s="7">
        <v>92.3</v>
      </c>
      <c r="C20" s="7">
        <v>88.6</v>
      </c>
      <c r="D20" s="7">
        <v>78</v>
      </c>
      <c r="E20" s="5">
        <f t="shared" si="3"/>
        <v>0.88036117381489842</v>
      </c>
      <c r="F20" s="10">
        <f t="shared" si="0"/>
        <v>1.0417607223476297</v>
      </c>
    </row>
    <row r="21" spans="1:6">
      <c r="A21" s="2" t="s">
        <v>20</v>
      </c>
      <c r="B21" s="7">
        <v>93.4</v>
      </c>
      <c r="C21" s="7">
        <v>89.8</v>
      </c>
      <c r="D21" s="7">
        <v>81.099999999999994</v>
      </c>
      <c r="E21" s="5">
        <f t="shared" si="3"/>
        <v>0.9031180400890868</v>
      </c>
      <c r="F21" s="10">
        <f t="shared" si="0"/>
        <v>1.0400890868596884</v>
      </c>
    </row>
    <row r="22" spans="1:6">
      <c r="A22" s="2" t="s">
        <v>21</v>
      </c>
      <c r="B22" s="7">
        <v>95.3</v>
      </c>
      <c r="C22" s="7">
        <v>91.2</v>
      </c>
      <c r="D22" s="7">
        <v>83.4</v>
      </c>
      <c r="E22" s="5">
        <f t="shared" si="3"/>
        <v>0.91447368421052633</v>
      </c>
      <c r="F22" s="10">
        <f t="shared" si="0"/>
        <v>1.0449561403508771</v>
      </c>
    </row>
    <row r="23" spans="1:6">
      <c r="A23" s="2" t="s">
        <v>22</v>
      </c>
      <c r="B23" s="7">
        <v>97.5</v>
      </c>
      <c r="C23" s="7">
        <v>92</v>
      </c>
      <c r="D23" s="7">
        <v>84.3</v>
      </c>
      <c r="E23" s="5">
        <f t="shared" si="3"/>
        <v>0.91630434782608694</v>
      </c>
      <c r="F23" s="10">
        <f t="shared" si="0"/>
        <v>1.0597826086956521</v>
      </c>
    </row>
    <row r="24" spans="1:6">
      <c r="A24" s="2" t="s">
        <v>23</v>
      </c>
      <c r="B24" s="7">
        <v>98.8</v>
      </c>
      <c r="C24" s="7">
        <v>93.1</v>
      </c>
      <c r="D24" s="7">
        <v>86.7</v>
      </c>
      <c r="E24" s="5">
        <f t="shared" si="3"/>
        <v>0.93125671321160053</v>
      </c>
      <c r="F24" s="10">
        <f t="shared" si="0"/>
        <v>1.0612244897959184</v>
      </c>
    </row>
    <row r="25" spans="1:6">
      <c r="A25" s="2" t="s">
        <v>24</v>
      </c>
      <c r="B25" s="7">
        <v>99.8</v>
      </c>
      <c r="C25" s="7">
        <v>96.4</v>
      </c>
      <c r="D25" s="7">
        <v>86.7</v>
      </c>
      <c r="E25" s="5">
        <f t="shared" si="3"/>
        <v>0.89937759336099588</v>
      </c>
      <c r="F25" s="10">
        <f t="shared" si="0"/>
        <v>1.0352697095435683</v>
      </c>
    </row>
    <row r="26" spans="1:6">
      <c r="A26" s="2" t="s">
        <v>25</v>
      </c>
      <c r="B26" s="7">
        <v>100</v>
      </c>
      <c r="C26" s="7">
        <v>95.9</v>
      </c>
      <c r="D26" s="7">
        <v>89.2</v>
      </c>
      <c r="E26" s="5">
        <f t="shared" si="3"/>
        <v>0.93013555787278412</v>
      </c>
      <c r="F26" s="10">
        <f t="shared" si="0"/>
        <v>1.0427528675703857</v>
      </c>
    </row>
    <row r="27" spans="1:6">
      <c r="A27" s="2" t="s">
        <v>26</v>
      </c>
      <c r="B27" s="7">
        <v>99.6</v>
      </c>
      <c r="C27" s="7">
        <v>100.7</v>
      </c>
      <c r="D27" s="7">
        <v>94.6</v>
      </c>
      <c r="E27" s="5">
        <f t="shared" si="3"/>
        <v>0.93942403177755707</v>
      </c>
      <c r="F27" s="10">
        <f t="shared" si="0"/>
        <v>0.98907646474677247</v>
      </c>
    </row>
    <row r="28" spans="1:6">
      <c r="A28" s="2" t="s">
        <v>27</v>
      </c>
      <c r="B28" s="7">
        <v>94.9</v>
      </c>
      <c r="C28" s="7">
        <v>101.8</v>
      </c>
      <c r="D28" s="7">
        <v>96.7</v>
      </c>
      <c r="E28" s="5">
        <f t="shared" si="3"/>
        <v>0.94990176817288807</v>
      </c>
      <c r="F28" s="10">
        <f>B28/C28</f>
        <v>0.9322200392927309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>
      <c r="A2" s="15" t="s">
        <v>40</v>
      </c>
      <c r="B2" s="2"/>
      <c r="C2" s="2"/>
      <c r="D2" s="2"/>
      <c r="E2" s="3"/>
      <c r="F2" s="4"/>
    </row>
    <row r="3" spans="1:6">
      <c r="A3" s="16" t="s">
        <v>41</v>
      </c>
      <c r="B3" s="2"/>
      <c r="C3" s="2"/>
      <c r="D3" s="2"/>
      <c r="E3" s="3"/>
      <c r="F3" s="4"/>
    </row>
    <row r="4" spans="1:6">
      <c r="A4" s="1"/>
      <c r="B4" s="2"/>
      <c r="C4" s="2"/>
      <c r="D4" s="2"/>
      <c r="E4" s="2"/>
      <c r="F4" s="4"/>
    </row>
    <row r="5" spans="1:6">
      <c r="A5" s="2"/>
      <c r="B5" s="2"/>
      <c r="C5" s="2"/>
      <c r="D5" s="2"/>
      <c r="E5" s="5"/>
      <c r="F5" s="6"/>
    </row>
    <row r="6" spans="1:6">
      <c r="A6" s="2"/>
      <c r="B6" s="2"/>
      <c r="C6" s="2"/>
      <c r="D6" s="2"/>
      <c r="E6" s="5"/>
      <c r="F6" s="6"/>
    </row>
    <row r="7" spans="1:6">
      <c r="A7" s="2"/>
      <c r="B7" s="7"/>
      <c r="C7" s="7"/>
      <c r="D7" s="7"/>
      <c r="E7" s="5"/>
      <c r="F7" s="8"/>
    </row>
    <row r="8" spans="1:6">
      <c r="A8" s="2"/>
      <c r="B8" s="7"/>
      <c r="C8" s="7"/>
      <c r="D8" s="7"/>
      <c r="E8" s="5"/>
      <c r="F8" s="8"/>
    </row>
    <row r="9" spans="1:6">
      <c r="A9" s="2" t="s">
        <v>30</v>
      </c>
      <c r="B9" s="2">
        <v>37.1</v>
      </c>
      <c r="C9" s="7">
        <v>42.4</v>
      </c>
      <c r="D9" s="7">
        <v>35.5</v>
      </c>
      <c r="E9" s="5">
        <f t="shared" ref="E9:E10" si="0">D9/C9</f>
        <v>0.83726415094339623</v>
      </c>
      <c r="F9" s="9">
        <f t="shared" ref="F9:F10" si="1">B9/C9</f>
        <v>0.87500000000000011</v>
      </c>
    </row>
    <row r="10" spans="1:6">
      <c r="A10" s="2" t="s">
        <v>31</v>
      </c>
      <c r="B10" s="2">
        <v>38.799999999999997</v>
      </c>
      <c r="C10" s="7">
        <v>42.8</v>
      </c>
      <c r="D10" s="7">
        <v>33.200000000000003</v>
      </c>
      <c r="E10" s="5">
        <f t="shared" si="0"/>
        <v>0.77570093457943934</v>
      </c>
      <c r="F10" s="10">
        <f t="shared" si="1"/>
        <v>0.90654205607476634</v>
      </c>
    </row>
    <row r="11" spans="1:6">
      <c r="A11" s="2"/>
      <c r="B11" s="2"/>
      <c r="C11" s="7"/>
      <c r="D11" s="7"/>
      <c r="E11" s="5"/>
      <c r="F11" s="8"/>
    </row>
    <row r="12" spans="1:6">
      <c r="A12" s="2"/>
      <c r="B12" s="2"/>
      <c r="C12" s="7"/>
      <c r="D12" s="7"/>
      <c r="E12" s="5"/>
      <c r="F12" s="8"/>
    </row>
    <row r="13" spans="1:6">
      <c r="A13" s="2" t="s">
        <v>32</v>
      </c>
      <c r="B13" s="2">
        <v>41.3</v>
      </c>
      <c r="C13" s="7">
        <v>50.8</v>
      </c>
      <c r="D13" s="7">
        <v>34.6</v>
      </c>
      <c r="E13" s="5">
        <f>D13/C13</f>
        <v>0.68110236220472442</v>
      </c>
      <c r="F13" s="9">
        <f t="shared" ref="F13" si="2">B13/C13</f>
        <v>0.81299212598425197</v>
      </c>
    </row>
    <row r="14" spans="1:6">
      <c r="A14" s="2"/>
      <c r="C14" s="7"/>
      <c r="D14" s="7"/>
      <c r="E14" s="5"/>
      <c r="F14" s="8"/>
    </row>
    <row r="15" spans="1:6">
      <c r="A15" s="2"/>
      <c r="C15" s="7"/>
      <c r="D15" s="7"/>
      <c r="E15" s="5"/>
      <c r="F15" s="8"/>
    </row>
    <row r="16" spans="1:6">
      <c r="A16" s="2"/>
      <c r="B16" s="2"/>
      <c r="C16" s="7"/>
      <c r="D16" s="7"/>
      <c r="E16" s="5"/>
      <c r="F16" s="8"/>
    </row>
    <row r="17" spans="1:6">
      <c r="A17" s="2"/>
      <c r="B17" s="2"/>
      <c r="C17" s="7"/>
      <c r="D17" s="7"/>
      <c r="E17" s="5"/>
      <c r="F17" s="8"/>
    </row>
    <row r="18" spans="1:6">
      <c r="A18" s="11" t="s">
        <v>33</v>
      </c>
      <c r="B18" s="11">
        <v>49.9</v>
      </c>
      <c r="C18" s="12">
        <v>46.6</v>
      </c>
      <c r="D18" s="12">
        <v>39.4</v>
      </c>
      <c r="E18" s="13">
        <f t="shared" ref="E18:E24" si="3">D18/C18</f>
        <v>0.84549356223175964</v>
      </c>
      <c r="F18" s="14">
        <f t="shared" ref="F18:F24" si="4">B18/C18</f>
        <v>1.0708154506437768</v>
      </c>
    </row>
    <row r="19" spans="1:6">
      <c r="A19" s="11" t="s">
        <v>34</v>
      </c>
      <c r="B19" s="11">
        <v>55.9</v>
      </c>
      <c r="C19" s="11">
        <v>44</v>
      </c>
      <c r="D19" s="12">
        <v>41.7</v>
      </c>
      <c r="E19" s="13">
        <f t="shared" si="3"/>
        <v>0.94772727272727275</v>
      </c>
      <c r="F19" s="17">
        <f t="shared" si="4"/>
        <v>1.2704545454545455</v>
      </c>
    </row>
    <row r="20" spans="1:6">
      <c r="A20" s="2" t="s">
        <v>35</v>
      </c>
      <c r="B20" s="2">
        <v>53.4</v>
      </c>
      <c r="C20" s="18">
        <v>46.8</v>
      </c>
      <c r="D20" s="7">
        <v>44.8</v>
      </c>
      <c r="E20" s="5">
        <f t="shared" si="3"/>
        <v>0.95726495726495731</v>
      </c>
      <c r="F20" s="19">
        <f t="shared" si="4"/>
        <v>1.141025641025641</v>
      </c>
    </row>
    <row r="21" spans="1:6">
      <c r="A21" s="2" t="s">
        <v>36</v>
      </c>
      <c r="B21" s="2">
        <v>54.8</v>
      </c>
      <c r="C21" s="7">
        <v>46.1</v>
      </c>
      <c r="D21" s="7">
        <v>44.3</v>
      </c>
      <c r="E21" s="5">
        <f t="shared" si="3"/>
        <v>0.96095444685466369</v>
      </c>
      <c r="F21" s="19">
        <f t="shared" si="4"/>
        <v>1.1887201735357917</v>
      </c>
    </row>
    <row r="22" spans="1:6">
      <c r="A22" s="2" t="s">
        <v>37</v>
      </c>
      <c r="B22" s="2">
        <v>55.8</v>
      </c>
      <c r="C22" s="7">
        <v>47.1</v>
      </c>
      <c r="D22" s="7">
        <v>46</v>
      </c>
      <c r="E22" s="5">
        <f t="shared" si="3"/>
        <v>0.97664543524416136</v>
      </c>
      <c r="F22" s="19">
        <f t="shared" si="4"/>
        <v>1.1847133757961783</v>
      </c>
    </row>
    <row r="23" spans="1:6">
      <c r="A23" s="2" t="s">
        <v>38</v>
      </c>
      <c r="B23" s="2">
        <v>56.9</v>
      </c>
      <c r="C23" s="7">
        <v>47.8</v>
      </c>
      <c r="D23" s="7">
        <v>46.4</v>
      </c>
      <c r="E23" s="5">
        <f t="shared" si="3"/>
        <v>0.97071129707112969</v>
      </c>
      <c r="F23" s="19">
        <f t="shared" si="4"/>
        <v>1.1903765690376569</v>
      </c>
    </row>
    <row r="24" spans="1:6">
      <c r="A24" s="2" t="s">
        <v>39</v>
      </c>
      <c r="B24" s="2">
        <v>58.5</v>
      </c>
      <c r="C24" s="7">
        <v>53.9</v>
      </c>
      <c r="D24" s="7">
        <v>51.2</v>
      </c>
      <c r="E24" s="5">
        <f t="shared" si="3"/>
        <v>0.94990723562152146</v>
      </c>
      <c r="F24" s="10">
        <f t="shared" si="4"/>
        <v>1.085343228200371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2" sqref="A2:A3"/>
    </sheetView>
  </sheetViews>
  <sheetFormatPr baseColWidth="10" defaultRowHeight="15"/>
  <sheetData>
    <row r="1" spans="1:6">
      <c r="A1" s="73" t="s">
        <v>0</v>
      </c>
      <c r="B1" s="72" t="s">
        <v>1</v>
      </c>
      <c r="C1" s="72" t="s">
        <v>2</v>
      </c>
      <c r="D1" s="72" t="s">
        <v>3</v>
      </c>
      <c r="E1" s="89" t="s">
        <v>4</v>
      </c>
      <c r="F1" s="77" t="s">
        <v>5</v>
      </c>
    </row>
    <row r="2" spans="1:6">
      <c r="A2" s="91" t="s">
        <v>86</v>
      </c>
      <c r="B2" s="71"/>
      <c r="C2" s="71"/>
      <c r="D2" s="71"/>
      <c r="E2" s="89"/>
      <c r="F2" s="77"/>
    </row>
    <row r="3" spans="1:6">
      <c r="A3" s="92" t="s">
        <v>29</v>
      </c>
      <c r="B3" s="71"/>
      <c r="C3" s="71"/>
      <c r="D3" s="71"/>
      <c r="E3" s="89"/>
      <c r="F3" s="77"/>
    </row>
    <row r="4" spans="1:6">
      <c r="A4" s="73"/>
      <c r="B4" s="71"/>
      <c r="C4" s="71"/>
      <c r="D4" s="71"/>
      <c r="E4" s="71"/>
      <c r="F4" s="77"/>
    </row>
    <row r="5" spans="1:6">
      <c r="A5" s="73"/>
      <c r="B5" s="71"/>
      <c r="C5" s="71"/>
      <c r="D5" s="71"/>
      <c r="E5" s="79"/>
      <c r="F5" s="78"/>
    </row>
    <row r="6" spans="1:6">
      <c r="A6" s="73"/>
      <c r="B6" s="71"/>
      <c r="C6" s="71"/>
      <c r="D6" s="71"/>
      <c r="E6" s="79"/>
      <c r="F6" s="78"/>
    </row>
    <row r="7" spans="1:6">
      <c r="A7" s="72" t="s">
        <v>6</v>
      </c>
      <c r="B7" s="83">
        <v>33</v>
      </c>
      <c r="C7" s="83">
        <v>56</v>
      </c>
      <c r="D7" s="83">
        <v>51</v>
      </c>
      <c r="E7" s="79">
        <v>0.9107142857142857</v>
      </c>
      <c r="F7" s="80">
        <v>0.5892857142857143</v>
      </c>
    </row>
    <row r="8" spans="1:6">
      <c r="A8" s="72" t="s">
        <v>7</v>
      </c>
      <c r="B8" s="83">
        <v>39</v>
      </c>
      <c r="C8" s="83">
        <v>59</v>
      </c>
      <c r="D8" s="83">
        <v>49</v>
      </c>
      <c r="E8" s="79">
        <v>0.83050847457627119</v>
      </c>
      <c r="F8" s="80">
        <v>0.66101694915254239</v>
      </c>
    </row>
    <row r="9" spans="1:6">
      <c r="A9" s="72" t="s">
        <v>8</v>
      </c>
      <c r="B9" s="83">
        <v>40</v>
      </c>
      <c r="C9" s="83">
        <v>61</v>
      </c>
      <c r="D9" s="83"/>
      <c r="E9" s="79"/>
      <c r="F9" s="80">
        <v>0.65573770491803274</v>
      </c>
    </row>
    <row r="10" spans="1:6">
      <c r="A10" s="72" t="s">
        <v>9</v>
      </c>
      <c r="B10" s="83">
        <v>45</v>
      </c>
      <c r="C10" s="83">
        <v>62</v>
      </c>
      <c r="D10" s="83"/>
      <c r="E10" s="79"/>
      <c r="F10" s="85">
        <v>0.72580645161290325</v>
      </c>
    </row>
    <row r="11" spans="1:6">
      <c r="A11" s="72" t="s">
        <v>10</v>
      </c>
      <c r="B11" s="83">
        <v>48</v>
      </c>
      <c r="C11" s="83">
        <v>68</v>
      </c>
      <c r="D11" s="83">
        <v>53</v>
      </c>
      <c r="E11" s="79">
        <v>0.77941176470588236</v>
      </c>
      <c r="F11" s="85">
        <v>0.70588235294117652</v>
      </c>
    </row>
    <row r="12" spans="1:6">
      <c r="A12" s="72" t="s">
        <v>11</v>
      </c>
      <c r="B12" s="83">
        <v>53</v>
      </c>
      <c r="C12" s="83">
        <v>72</v>
      </c>
      <c r="D12" s="83">
        <v>52</v>
      </c>
      <c r="E12" s="79">
        <v>0.72222222222222221</v>
      </c>
      <c r="F12" s="85">
        <v>0.73611111111111116</v>
      </c>
    </row>
    <row r="13" spans="1:6">
      <c r="A13" s="72" t="s">
        <v>12</v>
      </c>
      <c r="B13" s="83">
        <v>49</v>
      </c>
      <c r="C13" s="83">
        <v>68</v>
      </c>
      <c r="D13" s="83">
        <v>46</v>
      </c>
      <c r="E13" s="79">
        <v>0.67647058823529416</v>
      </c>
      <c r="F13" s="85">
        <v>0.72058823529411764</v>
      </c>
    </row>
    <row r="14" spans="1:6">
      <c r="A14" s="72" t="s">
        <v>13</v>
      </c>
      <c r="B14" s="83">
        <v>50</v>
      </c>
      <c r="C14" s="83">
        <v>59</v>
      </c>
      <c r="D14" s="83">
        <v>56</v>
      </c>
      <c r="E14" s="79">
        <v>0.94915254237288138</v>
      </c>
      <c r="F14" s="85">
        <v>0.84745762711864403</v>
      </c>
    </row>
    <row r="15" spans="1:6">
      <c r="A15" s="72" t="s">
        <v>14</v>
      </c>
      <c r="B15" s="83">
        <v>55</v>
      </c>
      <c r="C15" s="83">
        <v>74</v>
      </c>
      <c r="D15" s="83">
        <v>56</v>
      </c>
      <c r="E15" s="79">
        <v>0.7567567567567568</v>
      </c>
      <c r="F15" s="85">
        <v>0.7432432432432432</v>
      </c>
    </row>
    <row r="16" spans="1:6">
      <c r="A16" s="72" t="s">
        <v>15</v>
      </c>
      <c r="B16" s="83">
        <v>62</v>
      </c>
      <c r="C16" s="83">
        <v>75</v>
      </c>
      <c r="D16" s="83">
        <v>55</v>
      </c>
      <c r="E16" s="79">
        <v>0.73333333333333328</v>
      </c>
      <c r="F16" s="85">
        <v>0.82666666666666666</v>
      </c>
    </row>
    <row r="17" spans="1:6">
      <c r="A17" s="72" t="s">
        <v>16</v>
      </c>
      <c r="B17" s="83">
        <v>65</v>
      </c>
      <c r="C17" s="83">
        <v>71</v>
      </c>
      <c r="D17" s="83">
        <v>56</v>
      </c>
      <c r="E17" s="79">
        <v>0.78873239436619713</v>
      </c>
      <c r="F17" s="82">
        <v>0.91549295774647887</v>
      </c>
    </row>
    <row r="18" spans="1:6">
      <c r="A18" s="76" t="s">
        <v>17</v>
      </c>
      <c r="B18" s="84">
        <v>69</v>
      </c>
      <c r="C18" s="84">
        <v>73</v>
      </c>
      <c r="D18" s="84">
        <v>65</v>
      </c>
      <c r="E18" s="90">
        <v>0.8904109589041096</v>
      </c>
      <c r="F18" s="87">
        <v>0.9452054794520548</v>
      </c>
    </row>
    <row r="19" spans="1:6">
      <c r="A19" s="76" t="s">
        <v>18</v>
      </c>
      <c r="B19" s="84">
        <v>70</v>
      </c>
      <c r="C19" s="84">
        <v>69</v>
      </c>
      <c r="D19" s="84">
        <v>65</v>
      </c>
      <c r="E19" s="90">
        <v>0.94202898550724634</v>
      </c>
      <c r="F19" s="87">
        <v>1.0144927536231885</v>
      </c>
    </row>
    <row r="20" spans="1:6">
      <c r="A20" s="72" t="s">
        <v>19</v>
      </c>
      <c r="B20" s="83">
        <v>73</v>
      </c>
      <c r="C20" s="83">
        <v>67</v>
      </c>
      <c r="D20" s="83">
        <v>69</v>
      </c>
      <c r="E20" s="79">
        <v>1.0298507462686568</v>
      </c>
      <c r="F20" s="82">
        <v>1.0895522388059702</v>
      </c>
    </row>
    <row r="21" spans="1:6">
      <c r="A21" s="72" t="s">
        <v>20</v>
      </c>
      <c r="B21" s="83">
        <v>76</v>
      </c>
      <c r="C21" s="83">
        <v>64</v>
      </c>
      <c r="D21" s="83">
        <v>70</v>
      </c>
      <c r="E21" s="79">
        <v>1.09375</v>
      </c>
      <c r="F21" s="86">
        <v>1.1875</v>
      </c>
    </row>
    <row r="22" spans="1:6">
      <c r="A22" s="72" t="s">
        <v>21</v>
      </c>
      <c r="B22" s="83">
        <v>78</v>
      </c>
      <c r="C22" s="83">
        <v>72</v>
      </c>
      <c r="D22" s="83">
        <v>66</v>
      </c>
      <c r="E22" s="79">
        <v>0.91666666666666663</v>
      </c>
      <c r="F22" s="82">
        <v>1.0833333333333333</v>
      </c>
    </row>
    <row r="23" spans="1:6">
      <c r="A23" s="72" t="s">
        <v>22</v>
      </c>
      <c r="B23" s="83">
        <v>81</v>
      </c>
      <c r="C23" s="83">
        <v>82</v>
      </c>
      <c r="D23" s="83">
        <v>62</v>
      </c>
      <c r="E23" s="79">
        <v>0.75609756097560976</v>
      </c>
      <c r="F23" s="82">
        <v>0.98780487804878048</v>
      </c>
    </row>
    <row r="24" spans="1:6">
      <c r="A24" s="72" t="s">
        <v>23</v>
      </c>
      <c r="B24" s="83">
        <v>83</v>
      </c>
      <c r="C24" s="83">
        <v>88</v>
      </c>
      <c r="D24" s="72">
        <v>62</v>
      </c>
      <c r="E24" s="79">
        <v>0.85227272727272729</v>
      </c>
      <c r="F24" s="82">
        <v>0.94318181818181823</v>
      </c>
    </row>
    <row r="25" spans="1:6">
      <c r="A25" s="72" t="s">
        <v>24</v>
      </c>
      <c r="B25" s="83">
        <v>89</v>
      </c>
      <c r="C25" s="83">
        <v>80</v>
      </c>
      <c r="D25" s="83">
        <v>75</v>
      </c>
      <c r="E25" s="79">
        <v>0.9375</v>
      </c>
      <c r="F25" s="86">
        <v>1.1125</v>
      </c>
    </row>
    <row r="26" spans="1:6">
      <c r="A26" s="72" t="s">
        <v>25</v>
      </c>
      <c r="B26" s="83">
        <v>94</v>
      </c>
      <c r="C26" s="83">
        <v>80</v>
      </c>
      <c r="D26" s="83">
        <v>75</v>
      </c>
      <c r="E26" s="79">
        <v>0.92500000000000004</v>
      </c>
      <c r="F26" s="86">
        <v>1.175</v>
      </c>
    </row>
    <row r="27" spans="1:6">
      <c r="A27" s="72" t="s">
        <v>26</v>
      </c>
      <c r="B27" s="83">
        <v>95</v>
      </c>
      <c r="C27" s="83">
        <v>78</v>
      </c>
      <c r="D27" s="83">
        <v>74</v>
      </c>
      <c r="E27" s="79">
        <v>0.94871794871794868</v>
      </c>
      <c r="F27" s="86">
        <v>1.2179487179487178</v>
      </c>
    </row>
    <row r="28" spans="1:6">
      <c r="A28" s="72" t="s">
        <v>27</v>
      </c>
      <c r="B28" s="83">
        <v>91</v>
      </c>
      <c r="C28" s="83">
        <v>82</v>
      </c>
      <c r="D28" s="83">
        <v>74</v>
      </c>
      <c r="E28" s="79">
        <v>1.0365853658536586</v>
      </c>
      <c r="F28" s="86">
        <v>1.1097560975609757</v>
      </c>
    </row>
    <row r="29" spans="1:6">
      <c r="A29" s="73" t="s">
        <v>84</v>
      </c>
      <c r="B29" s="72">
        <v>86</v>
      </c>
      <c r="C29" s="72">
        <v>73</v>
      </c>
      <c r="D29" s="83">
        <v>85</v>
      </c>
      <c r="E29" s="79">
        <v>1.1643835616438356</v>
      </c>
      <c r="F29" s="86">
        <v>1.178082191780822</v>
      </c>
    </row>
    <row r="30" spans="1:6">
      <c r="A30" s="74" t="s">
        <v>85</v>
      </c>
      <c r="B30" s="75">
        <v>82</v>
      </c>
      <c r="C30" s="75">
        <v>78</v>
      </c>
      <c r="D30" s="75">
        <v>85</v>
      </c>
      <c r="E30" s="81">
        <v>0</v>
      </c>
      <c r="F30" s="88">
        <v>1.0512820512820513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>
      <c r="A2" s="15" t="s">
        <v>65</v>
      </c>
      <c r="B2" s="2"/>
      <c r="C2" s="2"/>
      <c r="D2" s="2"/>
      <c r="E2" s="3"/>
      <c r="F2" s="4"/>
    </row>
    <row r="3" spans="1:6">
      <c r="A3" s="16" t="s">
        <v>66</v>
      </c>
      <c r="B3" s="2"/>
      <c r="C3" s="2"/>
      <c r="D3" s="2"/>
      <c r="E3" s="3"/>
      <c r="F3" s="4"/>
    </row>
    <row r="4" spans="1:6">
      <c r="A4" s="1"/>
      <c r="B4" s="2"/>
      <c r="C4" s="2"/>
      <c r="D4" s="2"/>
      <c r="E4" s="2"/>
      <c r="F4" s="4"/>
    </row>
    <row r="5" spans="1:6">
      <c r="A5" s="1"/>
      <c r="B5" s="2"/>
      <c r="C5" s="2"/>
      <c r="D5" s="2"/>
      <c r="E5" s="5"/>
      <c r="F5" s="6"/>
    </row>
    <row r="6" spans="1:6">
      <c r="A6" s="1"/>
      <c r="B6" s="2"/>
      <c r="C6" s="2"/>
      <c r="D6" s="2"/>
      <c r="E6" s="5"/>
      <c r="F6" s="6"/>
    </row>
    <row r="7" spans="1:6">
      <c r="A7" s="1"/>
      <c r="B7" s="20"/>
      <c r="C7" s="7"/>
      <c r="D7" s="7"/>
      <c r="E7" s="5"/>
      <c r="F7" s="21"/>
    </row>
    <row r="8" spans="1:6">
      <c r="A8" s="22" t="s">
        <v>42</v>
      </c>
      <c r="B8" s="23">
        <v>37</v>
      </c>
      <c r="C8" s="23">
        <v>68</v>
      </c>
      <c r="D8" s="23">
        <v>48</v>
      </c>
      <c r="E8" s="5">
        <f t="shared" ref="E8:E26" si="0">D8/C8</f>
        <v>0.70588235294117652</v>
      </c>
      <c r="F8" s="21">
        <f t="shared" ref="F8:F26" si="1">B8/C8</f>
        <v>0.54411764705882348</v>
      </c>
    </row>
    <row r="9" spans="1:6">
      <c r="A9" s="22" t="s">
        <v>43</v>
      </c>
      <c r="B9" s="23">
        <v>31</v>
      </c>
      <c r="C9" s="23" t="s">
        <v>44</v>
      </c>
      <c r="D9" s="23">
        <v>51</v>
      </c>
      <c r="E9" s="5"/>
      <c r="F9" s="21"/>
    </row>
    <row r="10" spans="1:6">
      <c r="A10" s="22" t="s">
        <v>45</v>
      </c>
      <c r="B10" s="23">
        <v>43</v>
      </c>
      <c r="C10" s="23">
        <v>61</v>
      </c>
      <c r="D10" s="23">
        <v>51</v>
      </c>
      <c r="E10" s="5">
        <f t="shared" si="0"/>
        <v>0.83606557377049184</v>
      </c>
      <c r="F10" s="21">
        <f t="shared" si="1"/>
        <v>0.70491803278688525</v>
      </c>
    </row>
    <row r="11" spans="1:6">
      <c r="A11" s="22" t="s">
        <v>46</v>
      </c>
      <c r="B11" s="23">
        <v>63</v>
      </c>
      <c r="C11" s="23" t="s">
        <v>44</v>
      </c>
      <c r="D11" s="23">
        <v>55</v>
      </c>
      <c r="E11" s="5"/>
      <c r="F11" s="21"/>
    </row>
    <row r="12" spans="1:6">
      <c r="A12" s="22" t="s">
        <v>47</v>
      </c>
      <c r="B12" s="23">
        <v>52</v>
      </c>
      <c r="C12" s="23">
        <v>63</v>
      </c>
      <c r="D12" s="23" t="s">
        <v>48</v>
      </c>
      <c r="E12" s="5"/>
      <c r="F12" s="24">
        <f t="shared" si="1"/>
        <v>0.82539682539682535</v>
      </c>
    </row>
    <row r="13" spans="1:6">
      <c r="A13" s="22" t="s">
        <v>49</v>
      </c>
      <c r="B13" s="23">
        <v>43</v>
      </c>
      <c r="C13" s="23" t="s">
        <v>44</v>
      </c>
      <c r="D13" s="23" t="s">
        <v>44</v>
      </c>
      <c r="E13" s="5"/>
      <c r="F13" s="21"/>
    </row>
    <row r="14" spans="1:6">
      <c r="A14" s="22" t="s">
        <v>50</v>
      </c>
      <c r="B14" s="23" t="s">
        <v>44</v>
      </c>
      <c r="C14" s="23" t="s">
        <v>44</v>
      </c>
      <c r="D14" s="23" t="s">
        <v>51</v>
      </c>
      <c r="E14" s="5"/>
      <c r="F14" s="21"/>
    </row>
    <row r="15" spans="1:6">
      <c r="A15" s="22" t="s">
        <v>52</v>
      </c>
      <c r="B15" s="23">
        <v>50</v>
      </c>
      <c r="C15" s="23">
        <v>66</v>
      </c>
      <c r="D15" s="23">
        <v>59</v>
      </c>
      <c r="E15" s="5">
        <f t="shared" si="0"/>
        <v>0.89393939393939392</v>
      </c>
      <c r="F15" s="24">
        <f t="shared" si="1"/>
        <v>0.75757575757575757</v>
      </c>
    </row>
    <row r="16" spans="1:6">
      <c r="A16" s="22" t="s">
        <v>53</v>
      </c>
      <c r="B16" s="23">
        <v>71</v>
      </c>
      <c r="C16" s="23" t="s">
        <v>44</v>
      </c>
      <c r="D16" s="23">
        <v>56</v>
      </c>
      <c r="E16" s="5"/>
      <c r="F16" s="21"/>
    </row>
    <row r="17" spans="1:6">
      <c r="A17" s="22" t="s">
        <v>54</v>
      </c>
      <c r="B17" s="23">
        <v>64</v>
      </c>
      <c r="C17" s="23">
        <v>75</v>
      </c>
      <c r="D17" s="23">
        <v>63</v>
      </c>
      <c r="E17" s="5">
        <f t="shared" si="0"/>
        <v>0.84</v>
      </c>
      <c r="F17" s="24">
        <f t="shared" si="1"/>
        <v>0.85333333333333339</v>
      </c>
    </row>
    <row r="18" spans="1:6">
      <c r="A18" s="25" t="s">
        <v>55</v>
      </c>
      <c r="B18" s="26">
        <v>56</v>
      </c>
      <c r="C18" s="26">
        <v>76</v>
      </c>
      <c r="D18" s="26">
        <v>63</v>
      </c>
      <c r="E18" s="13">
        <f t="shared" si="0"/>
        <v>0.82894736842105265</v>
      </c>
      <c r="F18" s="27">
        <f t="shared" si="1"/>
        <v>0.73684210526315785</v>
      </c>
    </row>
    <row r="19" spans="1:6">
      <c r="A19" s="25" t="s">
        <v>56</v>
      </c>
      <c r="B19" s="26">
        <v>58</v>
      </c>
      <c r="C19" s="26">
        <v>67</v>
      </c>
      <c r="D19" s="26">
        <v>72</v>
      </c>
      <c r="E19" s="13">
        <f t="shared" si="0"/>
        <v>1.0746268656716418</v>
      </c>
      <c r="F19" s="27">
        <f t="shared" si="1"/>
        <v>0.86567164179104472</v>
      </c>
    </row>
    <row r="20" spans="1:6">
      <c r="A20" s="22" t="s">
        <v>57</v>
      </c>
      <c r="B20" s="23">
        <v>71</v>
      </c>
      <c r="C20" s="23" t="s">
        <v>44</v>
      </c>
      <c r="D20" s="23">
        <f>66</f>
        <v>66</v>
      </c>
      <c r="E20" s="5"/>
      <c r="F20" s="21"/>
    </row>
    <row r="21" spans="1:6">
      <c r="A21" s="22" t="s">
        <v>58</v>
      </c>
      <c r="B21" s="23">
        <v>87</v>
      </c>
      <c r="C21" s="23">
        <v>75</v>
      </c>
      <c r="D21" s="23">
        <v>60</v>
      </c>
      <c r="E21" s="5">
        <f t="shared" si="0"/>
        <v>0.8</v>
      </c>
      <c r="F21" s="28">
        <f t="shared" si="1"/>
        <v>1.1599999999999999</v>
      </c>
    </row>
    <row r="22" spans="1:6">
      <c r="A22" s="22" t="s">
        <v>59</v>
      </c>
      <c r="B22" s="23">
        <v>67</v>
      </c>
      <c r="C22" s="23">
        <v>69</v>
      </c>
      <c r="D22" s="23">
        <v>48</v>
      </c>
      <c r="E22" s="5">
        <f t="shared" si="0"/>
        <v>0.69565217391304346</v>
      </c>
      <c r="F22" s="29">
        <f t="shared" si="1"/>
        <v>0.97101449275362317</v>
      </c>
    </row>
    <row r="23" spans="1:6">
      <c r="A23" s="22" t="s">
        <v>60</v>
      </c>
      <c r="B23" s="23">
        <v>64</v>
      </c>
      <c r="C23" s="23">
        <f>73</f>
        <v>73</v>
      </c>
      <c r="D23" s="23" t="s">
        <v>44</v>
      </c>
      <c r="E23" s="5"/>
      <c r="F23" s="24">
        <f t="shared" si="1"/>
        <v>0.87671232876712324</v>
      </c>
    </row>
    <row r="24" spans="1:6">
      <c r="A24" s="22" t="s">
        <v>61</v>
      </c>
      <c r="B24" s="23">
        <v>94</v>
      </c>
      <c r="C24" s="23" t="s">
        <v>44</v>
      </c>
      <c r="D24" s="23" t="s">
        <v>44</v>
      </c>
      <c r="E24" s="5"/>
      <c r="F24" s="21"/>
    </row>
    <row r="25" spans="1:6">
      <c r="A25" s="22" t="s">
        <v>62</v>
      </c>
      <c r="B25" s="23">
        <v>85</v>
      </c>
      <c r="C25" s="23">
        <v>80</v>
      </c>
      <c r="D25" s="23" t="s">
        <v>44</v>
      </c>
      <c r="E25" s="5"/>
      <c r="F25" s="29">
        <f t="shared" si="1"/>
        <v>1.0625</v>
      </c>
    </row>
    <row r="26" spans="1:6">
      <c r="A26" s="22" t="s">
        <v>63</v>
      </c>
      <c r="B26" s="23">
        <v>98</v>
      </c>
      <c r="C26" s="23">
        <f>75</f>
        <v>75</v>
      </c>
      <c r="D26" s="23">
        <f>56</f>
        <v>56</v>
      </c>
      <c r="E26" s="5">
        <f t="shared" si="0"/>
        <v>0.7466666666666667</v>
      </c>
      <c r="F26" s="30">
        <f t="shared" si="1"/>
        <v>1.3066666666666666</v>
      </c>
    </row>
    <row r="27" spans="1:6">
      <c r="A27" s="22" t="s">
        <v>64</v>
      </c>
      <c r="B27" s="23">
        <v>101</v>
      </c>
      <c r="C27" s="23" t="s">
        <v>44</v>
      </c>
      <c r="D27" s="23" t="s">
        <v>44</v>
      </c>
      <c r="E27" s="5"/>
      <c r="F27" s="21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31" t="s">
        <v>1</v>
      </c>
      <c r="C1" s="31" t="s">
        <v>2</v>
      </c>
      <c r="D1" s="31" t="s">
        <v>3</v>
      </c>
      <c r="E1" s="32" t="s">
        <v>4</v>
      </c>
      <c r="F1" s="4" t="s">
        <v>5</v>
      </c>
    </row>
    <row r="2" spans="1:6">
      <c r="A2" s="15" t="s">
        <v>67</v>
      </c>
      <c r="B2" s="31"/>
      <c r="C2" s="31"/>
      <c r="D2" s="31"/>
      <c r="E2" s="32"/>
      <c r="F2" s="4"/>
    </row>
    <row r="3" spans="1:6">
      <c r="A3" s="44" t="s">
        <v>68</v>
      </c>
      <c r="B3" s="31"/>
      <c r="C3" s="31"/>
      <c r="D3" s="31"/>
      <c r="E3" s="32"/>
      <c r="F3" s="4"/>
    </row>
    <row r="4" spans="1:6">
      <c r="A4" s="1"/>
      <c r="B4" s="31"/>
      <c r="C4" s="31"/>
      <c r="D4" s="31"/>
      <c r="E4" s="31"/>
      <c r="F4" s="4"/>
    </row>
    <row r="5" spans="1:6">
      <c r="A5" s="1"/>
      <c r="B5" s="31"/>
      <c r="C5" s="31"/>
      <c r="D5" s="31"/>
      <c r="E5" s="33"/>
      <c r="F5" s="6"/>
    </row>
    <row r="6" spans="1:6">
      <c r="A6" s="1"/>
      <c r="B6" s="31"/>
      <c r="C6" s="31"/>
      <c r="D6" s="31"/>
      <c r="E6" s="33"/>
      <c r="F6" s="6"/>
    </row>
    <row r="7" spans="1:6">
      <c r="A7" s="34"/>
      <c r="B7" s="35"/>
      <c r="C7" s="35"/>
      <c r="D7" s="35"/>
      <c r="E7" s="33"/>
      <c r="F7" s="36"/>
    </row>
    <row r="8" spans="1:6">
      <c r="A8" s="1" t="s">
        <v>6</v>
      </c>
      <c r="B8" s="35"/>
      <c r="C8" s="35"/>
      <c r="D8" s="35"/>
      <c r="E8" s="33"/>
      <c r="F8" s="8"/>
    </row>
    <row r="9" spans="1:6">
      <c r="A9" s="1" t="s">
        <v>7</v>
      </c>
      <c r="B9" s="37">
        <v>43</v>
      </c>
      <c r="C9" s="37">
        <v>55</v>
      </c>
      <c r="D9" s="37">
        <v>36.5</v>
      </c>
      <c r="E9" s="33">
        <f t="shared" ref="E9" si="0">D9/C9</f>
        <v>0.66363636363636369</v>
      </c>
      <c r="F9" s="24">
        <f t="shared" ref="F9" si="1">B9/C9</f>
        <v>0.78181818181818186</v>
      </c>
    </row>
    <row r="10" spans="1:6">
      <c r="A10" s="1" t="s">
        <v>8</v>
      </c>
      <c r="B10" s="37"/>
      <c r="C10" s="37"/>
      <c r="D10" s="37"/>
      <c r="E10" s="33"/>
      <c r="F10" s="38"/>
    </row>
    <row r="11" spans="1:6">
      <c r="A11" s="1" t="s">
        <v>9</v>
      </c>
      <c r="B11" s="37"/>
      <c r="C11" s="37"/>
      <c r="D11" s="37"/>
      <c r="E11" s="33"/>
      <c r="F11" s="38"/>
    </row>
    <row r="12" spans="1:6">
      <c r="A12" s="1" t="s">
        <v>10</v>
      </c>
      <c r="B12" s="37"/>
      <c r="C12" s="37"/>
      <c r="D12" s="37"/>
      <c r="E12" s="33"/>
      <c r="F12" s="38"/>
    </row>
    <row r="13" spans="1:6">
      <c r="A13" s="1" t="s">
        <v>11</v>
      </c>
      <c r="B13" s="37"/>
      <c r="C13" s="37"/>
      <c r="D13" s="37"/>
      <c r="E13" s="33"/>
      <c r="F13" s="38"/>
    </row>
    <row r="14" spans="1:6">
      <c r="A14" s="1" t="s">
        <v>12</v>
      </c>
      <c r="B14" s="37"/>
      <c r="C14" s="37"/>
      <c r="D14" s="37"/>
      <c r="E14" s="33"/>
      <c r="F14" s="38"/>
    </row>
    <row r="15" spans="1:6">
      <c r="A15" s="1" t="s">
        <v>13</v>
      </c>
      <c r="B15" s="37"/>
      <c r="C15" s="37"/>
      <c r="D15" s="37"/>
      <c r="E15" s="33"/>
      <c r="F15" s="38"/>
    </row>
    <row r="16" spans="1:6">
      <c r="A16" s="1" t="s">
        <v>14</v>
      </c>
      <c r="B16" s="37"/>
      <c r="C16" s="37"/>
      <c r="D16" s="37"/>
      <c r="E16" s="33"/>
      <c r="F16" s="38"/>
    </row>
    <row r="17" spans="1:6">
      <c r="A17" s="1" t="s">
        <v>15</v>
      </c>
      <c r="B17" s="37"/>
      <c r="C17" s="37"/>
      <c r="D17" s="37"/>
      <c r="E17" s="33"/>
      <c r="F17" s="39"/>
    </row>
    <row r="18" spans="1:6">
      <c r="A18" s="40" t="s">
        <v>16</v>
      </c>
      <c r="B18" s="41">
        <v>55</v>
      </c>
      <c r="C18" s="41">
        <v>57</v>
      </c>
      <c r="D18" s="41">
        <v>45.3</v>
      </c>
      <c r="E18" s="42">
        <f t="shared" ref="E18:E20" si="2">D18/C18</f>
        <v>0.79473684210526307</v>
      </c>
      <c r="F18" s="29">
        <f t="shared" ref="F18:F20" si="3">B18/C18</f>
        <v>0.96491228070175439</v>
      </c>
    </row>
    <row r="19" spans="1:6">
      <c r="A19" s="43" t="s">
        <v>18</v>
      </c>
      <c r="B19" s="41">
        <v>64</v>
      </c>
      <c r="C19" s="41">
        <v>61</v>
      </c>
      <c r="D19" s="41">
        <v>49</v>
      </c>
      <c r="E19" s="42">
        <f t="shared" si="2"/>
        <v>0.80327868852459017</v>
      </c>
      <c r="F19" s="29">
        <f t="shared" si="3"/>
        <v>1.0491803278688525</v>
      </c>
    </row>
    <row r="20" spans="1:6">
      <c r="A20" s="1" t="s">
        <v>19</v>
      </c>
      <c r="B20" s="37">
        <v>66</v>
      </c>
      <c r="C20" s="37">
        <v>68</v>
      </c>
      <c r="D20" s="37">
        <v>53</v>
      </c>
      <c r="E20" s="5">
        <f t="shared" si="2"/>
        <v>0.77941176470588236</v>
      </c>
      <c r="F20" s="29">
        <f t="shared" si="3"/>
        <v>0.97058823529411764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>
      <c r="A2" s="15" t="s">
        <v>72</v>
      </c>
      <c r="B2" s="2"/>
      <c r="C2" s="2"/>
      <c r="D2" s="2"/>
      <c r="E2" s="3"/>
      <c r="F2" s="4"/>
    </row>
    <row r="3" spans="1:6">
      <c r="A3" s="16" t="s">
        <v>73</v>
      </c>
      <c r="B3" s="2"/>
      <c r="C3" s="2"/>
      <c r="D3" s="2"/>
      <c r="E3" s="3"/>
      <c r="F3" s="4"/>
    </row>
    <row r="4" spans="1:6">
      <c r="A4" s="1"/>
      <c r="B4" s="2"/>
      <c r="C4" s="2"/>
      <c r="D4" s="2"/>
      <c r="E4" s="2"/>
      <c r="F4" s="4"/>
    </row>
    <row r="5" spans="1:6">
      <c r="A5" s="1"/>
      <c r="B5" s="2"/>
      <c r="C5" s="2"/>
      <c r="D5" s="2"/>
      <c r="E5" s="5"/>
      <c r="F5" s="6"/>
    </row>
    <row r="6" spans="1:6">
      <c r="A6" s="1"/>
      <c r="B6" s="2"/>
      <c r="C6" s="2"/>
      <c r="D6" s="2"/>
      <c r="E6" s="5"/>
      <c r="F6" s="6"/>
    </row>
    <row r="7" spans="1:6">
      <c r="A7" s="1" t="s">
        <v>6</v>
      </c>
      <c r="B7" s="20">
        <v>44</v>
      </c>
      <c r="C7" s="20">
        <v>59</v>
      </c>
      <c r="D7" s="20">
        <v>58</v>
      </c>
      <c r="E7" s="5">
        <f>D7/C7</f>
        <v>0.98305084745762716</v>
      </c>
      <c r="F7" s="9">
        <f t="shared" ref="F7" si="0">B7/C7</f>
        <v>0.74576271186440679</v>
      </c>
    </row>
    <row r="8" spans="1:6">
      <c r="A8" s="1" t="s">
        <v>7</v>
      </c>
      <c r="B8" s="20"/>
      <c r="C8" s="20"/>
      <c r="D8" s="20"/>
      <c r="E8" s="5"/>
      <c r="F8" s="8"/>
    </row>
    <row r="9" spans="1:6">
      <c r="A9" s="1" t="s">
        <v>8</v>
      </c>
      <c r="B9" s="20"/>
      <c r="C9" s="20"/>
      <c r="D9" s="20"/>
      <c r="E9" s="5"/>
      <c r="F9" s="8"/>
    </row>
    <row r="10" spans="1:6">
      <c r="A10" s="1" t="s">
        <v>9</v>
      </c>
      <c r="B10" s="20"/>
      <c r="C10" s="20"/>
      <c r="D10" s="20"/>
      <c r="E10" s="5"/>
      <c r="F10" s="8"/>
    </row>
    <row r="11" spans="1:6">
      <c r="A11" s="1" t="s">
        <v>69</v>
      </c>
      <c r="B11" s="20">
        <v>66</v>
      </c>
      <c r="C11" s="20">
        <v>66</v>
      </c>
      <c r="D11" s="20">
        <v>55</v>
      </c>
      <c r="E11" s="5">
        <f>D11/C11</f>
        <v>0.83333333333333337</v>
      </c>
      <c r="F11" s="19">
        <f t="shared" ref="F11" si="1">B11/C11</f>
        <v>1</v>
      </c>
    </row>
    <row r="12" spans="1:6">
      <c r="A12" s="1" t="s">
        <v>11</v>
      </c>
      <c r="B12" s="20"/>
      <c r="C12" s="20"/>
      <c r="D12" s="20"/>
      <c r="E12" s="5"/>
      <c r="F12" s="8"/>
    </row>
    <row r="13" spans="1:6">
      <c r="A13" s="1" t="s">
        <v>12</v>
      </c>
      <c r="B13" s="20"/>
      <c r="C13" s="20"/>
      <c r="D13" s="20"/>
      <c r="E13" s="5"/>
      <c r="F13" s="8"/>
    </row>
    <row r="14" spans="1:6">
      <c r="A14" s="1" t="s">
        <v>13</v>
      </c>
      <c r="B14" s="20"/>
      <c r="C14" s="20"/>
      <c r="D14" s="20"/>
      <c r="E14" s="5"/>
      <c r="F14" s="8"/>
    </row>
    <row r="15" spans="1:6">
      <c r="A15" s="1" t="s">
        <v>14</v>
      </c>
      <c r="B15" s="20"/>
      <c r="C15" s="20"/>
      <c r="D15" s="20"/>
      <c r="E15" s="5"/>
      <c r="F15" s="8"/>
    </row>
    <row r="16" spans="1:6">
      <c r="A16" s="1" t="s">
        <v>15</v>
      </c>
      <c r="B16" s="20"/>
      <c r="C16" s="20"/>
      <c r="D16" s="20"/>
      <c r="E16" s="5"/>
      <c r="F16" s="8"/>
    </row>
    <row r="17" spans="1:6">
      <c r="A17" s="1"/>
      <c r="B17" s="20"/>
      <c r="C17" s="20"/>
      <c r="D17" s="20"/>
      <c r="E17" s="5"/>
      <c r="F17" s="8"/>
    </row>
    <row r="18" spans="1:6">
      <c r="A18" s="43"/>
      <c r="B18" s="45"/>
      <c r="C18" s="45"/>
      <c r="D18" s="45"/>
      <c r="E18" s="13"/>
      <c r="F18" s="46"/>
    </row>
    <row r="19" spans="1:6">
      <c r="A19" s="43"/>
      <c r="B19" s="45"/>
      <c r="C19" s="45"/>
      <c r="D19" s="45"/>
      <c r="E19" s="13"/>
      <c r="F19" s="46"/>
    </row>
    <row r="20" spans="1:6">
      <c r="A20" s="1"/>
      <c r="B20" s="20"/>
      <c r="C20" s="20"/>
      <c r="D20" s="20"/>
      <c r="E20" s="5"/>
      <c r="F20" s="8"/>
    </row>
    <row r="21" spans="1:6">
      <c r="A21" s="1"/>
      <c r="B21" s="20"/>
      <c r="C21" s="20"/>
      <c r="D21" s="20"/>
      <c r="E21" s="5"/>
      <c r="F21" s="8"/>
    </row>
    <row r="22" spans="1:6">
      <c r="A22" s="1"/>
      <c r="B22" s="20"/>
      <c r="C22" s="20"/>
      <c r="D22" s="20"/>
      <c r="E22" s="5"/>
      <c r="F22" s="8"/>
    </row>
    <row r="23" spans="1:6">
      <c r="A23" s="1"/>
      <c r="B23" s="20"/>
      <c r="C23" s="20"/>
      <c r="D23" s="20"/>
      <c r="E23" s="5"/>
      <c r="F23" s="8"/>
    </row>
    <row r="24" spans="1:6">
      <c r="A24" s="1"/>
      <c r="B24" s="20"/>
      <c r="C24" s="20"/>
      <c r="D24" s="20"/>
      <c r="E24" s="5"/>
      <c r="F24" s="8"/>
    </row>
    <row r="25" spans="1:6">
      <c r="A25" s="1"/>
      <c r="B25" s="20"/>
      <c r="C25" s="20"/>
      <c r="D25" s="20"/>
      <c r="E25" s="5"/>
      <c r="F25" s="8"/>
    </row>
    <row r="26" spans="1:6">
      <c r="A26" s="1"/>
      <c r="B26" s="20"/>
      <c r="C26" s="20"/>
      <c r="D26" s="20"/>
      <c r="E26" s="5"/>
      <c r="F26" s="8"/>
    </row>
    <row r="27" spans="1:6">
      <c r="A27" s="1" t="s">
        <v>70</v>
      </c>
      <c r="B27" s="20">
        <v>108</v>
      </c>
      <c r="C27" s="20">
        <v>85</v>
      </c>
      <c r="D27" s="20">
        <v>85</v>
      </c>
      <c r="E27" s="5">
        <f t="shared" ref="E27:E28" si="2">D27/C27</f>
        <v>1</v>
      </c>
      <c r="F27" s="19">
        <f t="shared" ref="F27" si="3">B27/C27</f>
        <v>1.2705882352941176</v>
      </c>
    </row>
    <row r="28" spans="1:6">
      <c r="A28" s="1" t="s">
        <v>71</v>
      </c>
      <c r="B28" s="20">
        <v>111</v>
      </c>
      <c r="C28" s="20">
        <v>87</v>
      </c>
      <c r="D28" s="20">
        <v>87</v>
      </c>
      <c r="E28" s="5">
        <f t="shared" si="2"/>
        <v>1</v>
      </c>
      <c r="F28" s="19">
        <f>B28/C28</f>
        <v>1.2758620689655173</v>
      </c>
    </row>
    <row r="29" spans="1:6">
      <c r="A29" s="1"/>
      <c r="B29" s="2"/>
      <c r="C29" s="2"/>
      <c r="D29" s="2"/>
      <c r="E29" s="5"/>
      <c r="F29" s="8"/>
    </row>
    <row r="30" spans="1:6">
      <c r="A30" s="47"/>
      <c r="B30" s="48"/>
      <c r="C30" s="48"/>
      <c r="D30" s="48"/>
      <c r="E30" s="49"/>
      <c r="F30" s="50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31" t="s">
        <v>1</v>
      </c>
      <c r="C1" s="31" t="s">
        <v>2</v>
      </c>
      <c r="D1" s="31" t="s">
        <v>3</v>
      </c>
      <c r="E1" s="32" t="s">
        <v>4</v>
      </c>
      <c r="F1" s="4" t="s">
        <v>5</v>
      </c>
    </row>
    <row r="2" spans="1:6">
      <c r="A2" s="15" t="s">
        <v>74</v>
      </c>
      <c r="B2" s="31"/>
      <c r="C2" s="31"/>
      <c r="D2" s="31"/>
      <c r="E2" s="32"/>
      <c r="F2" s="4"/>
    </row>
    <row r="3" spans="1:6">
      <c r="A3" s="44" t="s">
        <v>75</v>
      </c>
      <c r="B3" s="31"/>
      <c r="C3" s="31"/>
      <c r="D3" s="31"/>
      <c r="E3" s="32"/>
      <c r="F3" s="4"/>
    </row>
    <row r="4" spans="1:6">
      <c r="A4" s="1"/>
      <c r="B4" s="31"/>
      <c r="C4" s="31"/>
      <c r="D4" s="31"/>
      <c r="E4" s="31"/>
      <c r="F4" s="4"/>
    </row>
    <row r="5" spans="1:6">
      <c r="A5" s="1"/>
      <c r="B5" s="31"/>
      <c r="C5" s="31"/>
      <c r="D5" s="31"/>
      <c r="E5" s="33"/>
      <c r="F5" s="6"/>
    </row>
    <row r="6" spans="1:6">
      <c r="A6" s="1"/>
      <c r="B6" s="31"/>
      <c r="C6" s="31"/>
      <c r="D6" s="31"/>
      <c r="E6" s="33"/>
      <c r="F6" s="6"/>
    </row>
    <row r="7" spans="1:6">
      <c r="A7" s="34"/>
      <c r="B7" s="35"/>
      <c r="C7" s="35"/>
      <c r="D7" s="35"/>
      <c r="E7" s="33"/>
      <c r="F7" s="36"/>
    </row>
    <row r="8" spans="1:6">
      <c r="A8" s="34"/>
      <c r="B8" s="35"/>
      <c r="C8" s="35"/>
      <c r="D8" s="35"/>
      <c r="E8" s="33"/>
      <c r="F8" s="8"/>
    </row>
    <row r="9" spans="1:6">
      <c r="A9" s="1" t="s">
        <v>6</v>
      </c>
      <c r="B9" s="37">
        <v>56</v>
      </c>
      <c r="C9" s="37">
        <v>62</v>
      </c>
      <c r="D9" s="37">
        <v>43</v>
      </c>
      <c r="E9" s="33">
        <f t="shared" ref="E9:E17" si="0">D9/C9</f>
        <v>0.69354838709677424</v>
      </c>
      <c r="F9" s="24">
        <f t="shared" ref="F9:F17" si="1">B9/C9</f>
        <v>0.90322580645161288</v>
      </c>
    </row>
    <row r="10" spans="1:6">
      <c r="A10" s="1" t="s">
        <v>7</v>
      </c>
      <c r="B10" s="37">
        <v>57.5</v>
      </c>
      <c r="C10" s="37">
        <v>58</v>
      </c>
      <c r="D10" s="37">
        <v>44.5</v>
      </c>
      <c r="E10" s="33">
        <f t="shared" si="0"/>
        <v>0.76724137931034486</v>
      </c>
      <c r="F10" s="29">
        <f t="shared" si="1"/>
        <v>0.99137931034482762</v>
      </c>
    </row>
    <row r="11" spans="1:6">
      <c r="A11" s="1" t="s">
        <v>8</v>
      </c>
      <c r="B11" s="37">
        <v>60.5</v>
      </c>
      <c r="C11" s="37">
        <v>58</v>
      </c>
      <c r="D11" s="37">
        <v>42</v>
      </c>
      <c r="E11" s="33">
        <f t="shared" si="0"/>
        <v>0.72413793103448276</v>
      </c>
      <c r="F11" s="29">
        <f t="shared" si="1"/>
        <v>1.0431034482758621</v>
      </c>
    </row>
    <row r="12" spans="1:6">
      <c r="A12" s="1" t="s">
        <v>9</v>
      </c>
      <c r="B12" s="37">
        <v>63</v>
      </c>
      <c r="C12" s="37">
        <v>56</v>
      </c>
      <c r="D12" s="37">
        <v>47.5</v>
      </c>
      <c r="E12" s="33">
        <f t="shared" si="0"/>
        <v>0.8482142857142857</v>
      </c>
      <c r="F12" s="28">
        <f t="shared" si="1"/>
        <v>1.125</v>
      </c>
    </row>
    <row r="13" spans="1:6">
      <c r="A13" s="1" t="s">
        <v>10</v>
      </c>
      <c r="B13" s="37">
        <v>70.5</v>
      </c>
      <c r="C13" s="37">
        <v>59</v>
      </c>
      <c r="D13" s="37">
        <v>44.5</v>
      </c>
      <c r="E13" s="33">
        <f t="shared" si="0"/>
        <v>0.75423728813559321</v>
      </c>
      <c r="F13" s="28">
        <f t="shared" si="1"/>
        <v>1.1949152542372881</v>
      </c>
    </row>
    <row r="14" spans="1:6">
      <c r="A14" s="1" t="s">
        <v>11</v>
      </c>
      <c r="B14" s="37">
        <v>77</v>
      </c>
      <c r="C14" s="37"/>
      <c r="D14" s="37">
        <v>48</v>
      </c>
      <c r="E14" s="33"/>
      <c r="F14" s="21"/>
    </row>
    <row r="15" spans="1:6">
      <c r="A15" s="1" t="s">
        <v>12</v>
      </c>
      <c r="B15" s="37">
        <v>80</v>
      </c>
      <c r="C15" s="37">
        <v>64</v>
      </c>
      <c r="D15" s="37">
        <v>48</v>
      </c>
      <c r="E15" s="33">
        <f t="shared" si="0"/>
        <v>0.75</v>
      </c>
      <c r="F15" s="28">
        <f t="shared" si="1"/>
        <v>1.25</v>
      </c>
    </row>
    <row r="16" spans="1:6">
      <c r="A16" s="1" t="s">
        <v>13</v>
      </c>
      <c r="B16" s="37">
        <v>86</v>
      </c>
      <c r="C16" s="37"/>
      <c r="D16" s="37">
        <v>52</v>
      </c>
      <c r="E16" s="33"/>
      <c r="F16" s="21"/>
    </row>
    <row r="17" spans="1:6">
      <c r="A17" s="1" t="s">
        <v>14</v>
      </c>
      <c r="B17" s="37">
        <v>90</v>
      </c>
      <c r="C17" s="37">
        <v>62.5</v>
      </c>
      <c r="D17" s="37">
        <v>54</v>
      </c>
      <c r="E17" s="33">
        <f t="shared" si="0"/>
        <v>0.86399999999999999</v>
      </c>
      <c r="F17" s="30">
        <f t="shared" si="1"/>
        <v>1.44</v>
      </c>
    </row>
    <row r="18" spans="1:6">
      <c r="A18" s="40" t="s">
        <v>15</v>
      </c>
      <c r="B18" s="41"/>
      <c r="C18" s="41"/>
      <c r="D18" s="41">
        <v>58</v>
      </c>
      <c r="E18" s="51"/>
      <c r="F18" s="52"/>
    </row>
    <row r="19" spans="1:6">
      <c r="A19" s="43" t="s">
        <v>18</v>
      </c>
      <c r="B19" s="41">
        <v>103</v>
      </c>
      <c r="C19" s="41"/>
      <c r="D19" s="41">
        <v>57</v>
      </c>
      <c r="E19" s="51"/>
      <c r="F19" s="52"/>
    </row>
    <row r="20" spans="1:6">
      <c r="A20" s="1" t="s">
        <v>19</v>
      </c>
      <c r="B20" s="37">
        <v>111</v>
      </c>
      <c r="C20" s="37"/>
      <c r="D20" s="37">
        <v>61</v>
      </c>
      <c r="E20" s="33"/>
      <c r="F20" s="21"/>
    </row>
    <row r="21" spans="1:6">
      <c r="A21" s="1" t="s">
        <v>20</v>
      </c>
      <c r="B21" s="37"/>
      <c r="C21" s="37"/>
      <c r="D21" s="37"/>
      <c r="E21" s="33"/>
      <c r="F21" s="21"/>
    </row>
    <row r="22" spans="1:6">
      <c r="A22" s="1" t="s">
        <v>21</v>
      </c>
      <c r="B22" s="37">
        <v>123.5</v>
      </c>
      <c r="C22" s="37"/>
      <c r="D22" s="37"/>
      <c r="E22" s="33"/>
      <c r="F22" s="21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31" t="s">
        <v>1</v>
      </c>
      <c r="C1" s="31" t="s">
        <v>2</v>
      </c>
      <c r="D1" s="31" t="s">
        <v>3</v>
      </c>
      <c r="E1" s="32" t="s">
        <v>4</v>
      </c>
      <c r="F1" s="4" t="s">
        <v>5</v>
      </c>
    </row>
    <row r="2" spans="1:6">
      <c r="A2" s="15" t="s">
        <v>76</v>
      </c>
      <c r="B2" s="31"/>
      <c r="C2" s="31"/>
      <c r="D2" s="31"/>
      <c r="E2" s="32"/>
      <c r="F2" s="4"/>
    </row>
    <row r="3" spans="1:6">
      <c r="A3" s="44" t="s">
        <v>77</v>
      </c>
      <c r="B3" s="31"/>
      <c r="C3" s="31"/>
      <c r="D3" s="31"/>
      <c r="E3" s="32"/>
      <c r="F3" s="4"/>
    </row>
    <row r="4" spans="1:6">
      <c r="A4" s="1"/>
      <c r="B4" s="31"/>
      <c r="C4" s="31"/>
      <c r="D4" s="31"/>
      <c r="E4" s="31"/>
      <c r="F4" s="4"/>
    </row>
    <row r="5" spans="1:6">
      <c r="A5" s="1"/>
      <c r="B5" s="31"/>
      <c r="C5" s="31"/>
      <c r="D5" s="31"/>
      <c r="E5" s="33"/>
      <c r="F5" s="6"/>
    </row>
    <row r="6" spans="1:6">
      <c r="A6" s="1"/>
      <c r="B6" s="31"/>
      <c r="C6" s="31"/>
      <c r="D6" s="31"/>
      <c r="E6" s="33"/>
      <c r="F6" s="6"/>
    </row>
    <row r="7" spans="1:6">
      <c r="A7" s="34"/>
      <c r="B7" s="35"/>
      <c r="C7" s="35"/>
      <c r="D7" s="35"/>
      <c r="E7" s="33"/>
      <c r="F7" s="36"/>
    </row>
    <row r="8" spans="1:6">
      <c r="A8" s="34"/>
      <c r="B8" s="35"/>
      <c r="C8" s="35"/>
      <c r="D8" s="35"/>
      <c r="E8" s="33"/>
      <c r="F8" s="8"/>
    </row>
    <row r="9" spans="1:6">
      <c r="A9" s="1" t="s">
        <v>6</v>
      </c>
      <c r="B9" s="37">
        <v>44</v>
      </c>
      <c r="C9" s="37">
        <v>49.5</v>
      </c>
      <c r="D9" s="37">
        <v>43.3</v>
      </c>
      <c r="E9" s="33">
        <f t="shared" ref="E9:E14" si="0">D9/C9</f>
        <v>0.87474747474747472</v>
      </c>
      <c r="F9" s="53">
        <f t="shared" ref="F9:F14" si="1">B9/C9</f>
        <v>0.88888888888888884</v>
      </c>
    </row>
    <row r="10" spans="1:6">
      <c r="A10" s="1" t="s">
        <v>7</v>
      </c>
      <c r="B10" s="37">
        <v>51</v>
      </c>
      <c r="C10" s="37">
        <v>51</v>
      </c>
      <c r="D10" s="37">
        <v>41.5</v>
      </c>
      <c r="E10" s="33">
        <f t="shared" si="0"/>
        <v>0.81372549019607843</v>
      </c>
      <c r="F10" s="54">
        <f t="shared" si="1"/>
        <v>1</v>
      </c>
    </row>
    <row r="11" spans="1:6">
      <c r="A11" s="1" t="s">
        <v>8</v>
      </c>
      <c r="B11" s="37">
        <v>51.2</v>
      </c>
      <c r="C11" s="37">
        <v>55.5</v>
      </c>
      <c r="D11" s="37">
        <v>42.5</v>
      </c>
      <c r="E11" s="33">
        <f t="shared" si="0"/>
        <v>0.76576576576576572</v>
      </c>
      <c r="F11" s="54">
        <f t="shared" si="1"/>
        <v>0.92252252252252254</v>
      </c>
    </row>
    <row r="12" spans="1:6">
      <c r="A12" s="1" t="s">
        <v>9</v>
      </c>
      <c r="B12" s="37"/>
      <c r="C12" s="37">
        <v>58.5</v>
      </c>
      <c r="D12" s="37">
        <v>42.5</v>
      </c>
      <c r="E12" s="33">
        <f t="shared" si="0"/>
        <v>0.72649572649572647</v>
      </c>
      <c r="F12" s="55"/>
    </row>
    <row r="13" spans="1:6">
      <c r="A13" s="1" t="s">
        <v>10</v>
      </c>
      <c r="B13" s="37">
        <v>54.5</v>
      </c>
      <c r="C13" s="37">
        <v>58.2</v>
      </c>
      <c r="D13" s="37">
        <v>41.5</v>
      </c>
      <c r="E13" s="33">
        <f t="shared" si="0"/>
        <v>0.71305841924398627</v>
      </c>
      <c r="F13" s="53">
        <f t="shared" si="1"/>
        <v>0.93642611683848798</v>
      </c>
    </row>
    <row r="14" spans="1:6">
      <c r="A14" s="1" t="s">
        <v>11</v>
      </c>
      <c r="B14" s="37">
        <v>59</v>
      </c>
      <c r="C14" s="37">
        <v>55</v>
      </c>
      <c r="D14" s="37">
        <v>44.6</v>
      </c>
      <c r="E14" s="33">
        <f t="shared" si="0"/>
        <v>0.81090909090909091</v>
      </c>
      <c r="F14" s="53">
        <f t="shared" si="1"/>
        <v>1.0727272727272728</v>
      </c>
    </row>
    <row r="15" spans="1:6">
      <c r="A15" s="1" t="s">
        <v>12</v>
      </c>
      <c r="B15" s="37">
        <v>63.5</v>
      </c>
      <c r="C15" s="37"/>
      <c r="D15" s="37">
        <v>46</v>
      </c>
      <c r="E15" s="33"/>
      <c r="F15" s="55"/>
    </row>
    <row r="16" spans="1:6">
      <c r="A16" s="1" t="s">
        <v>13</v>
      </c>
      <c r="B16" s="37">
        <v>66.5</v>
      </c>
      <c r="C16" s="37">
        <v>55</v>
      </c>
      <c r="D16" s="37">
        <v>49</v>
      </c>
      <c r="E16" s="33">
        <f t="shared" ref="E16:E19" si="2">D16/C16</f>
        <v>0.89090909090909087</v>
      </c>
      <c r="F16" s="56">
        <f t="shared" ref="F16:F19" si="3">B16/C16</f>
        <v>1.209090909090909</v>
      </c>
    </row>
    <row r="17" spans="1:6">
      <c r="A17" s="1" t="s">
        <v>14</v>
      </c>
      <c r="B17" s="37">
        <v>71.5</v>
      </c>
      <c r="C17" s="37">
        <v>56</v>
      </c>
      <c r="D17" s="37">
        <v>52</v>
      </c>
      <c r="E17" s="33">
        <f t="shared" si="2"/>
        <v>0.9285714285714286</v>
      </c>
      <c r="F17" s="56">
        <f t="shared" si="3"/>
        <v>1.2767857142857142</v>
      </c>
    </row>
    <row r="18" spans="1:6">
      <c r="A18" s="40" t="s">
        <v>15</v>
      </c>
      <c r="B18" s="41">
        <v>74.5</v>
      </c>
      <c r="C18" s="41">
        <v>64</v>
      </c>
      <c r="D18" s="41">
        <v>54</v>
      </c>
      <c r="E18" s="51">
        <f t="shared" si="2"/>
        <v>0.84375</v>
      </c>
      <c r="F18" s="56">
        <f t="shared" si="3"/>
        <v>1.1640625</v>
      </c>
    </row>
    <row r="19" spans="1:6">
      <c r="A19" s="43" t="s">
        <v>18</v>
      </c>
      <c r="B19" s="41">
        <v>92</v>
      </c>
      <c r="C19" s="41">
        <v>70</v>
      </c>
      <c r="D19" s="41">
        <v>66</v>
      </c>
      <c r="E19" s="51">
        <f t="shared" si="2"/>
        <v>0.94285714285714284</v>
      </c>
      <c r="F19" s="30">
        <f t="shared" si="3"/>
        <v>1.3142857142857143</v>
      </c>
    </row>
    <row r="20" spans="1:6">
      <c r="A20" s="1" t="s">
        <v>19</v>
      </c>
      <c r="B20" s="37">
        <v>88</v>
      </c>
      <c r="C20" s="37"/>
      <c r="D20" s="37"/>
      <c r="E20" s="33"/>
      <c r="F20" s="21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>
      <c r="A2" s="15" t="s">
        <v>78</v>
      </c>
      <c r="B2" s="2"/>
      <c r="C2" s="2"/>
      <c r="D2" s="2"/>
      <c r="E2" s="3"/>
      <c r="F2" s="4"/>
    </row>
    <row r="3" spans="1:6">
      <c r="A3" s="16" t="s">
        <v>79</v>
      </c>
      <c r="B3" s="2"/>
      <c r="C3" s="2"/>
      <c r="D3" s="2"/>
      <c r="E3" s="3"/>
      <c r="F3" s="4"/>
    </row>
    <row r="4" spans="1:6">
      <c r="A4" s="1"/>
      <c r="B4" s="2"/>
      <c r="C4" s="2"/>
      <c r="D4" s="2"/>
      <c r="E4" s="2"/>
      <c r="F4" s="4"/>
    </row>
    <row r="5" spans="1:6">
      <c r="A5" s="1"/>
      <c r="B5" s="2"/>
      <c r="C5" s="2"/>
      <c r="D5" s="2"/>
      <c r="E5" s="5"/>
      <c r="F5" s="6"/>
    </row>
    <row r="6" spans="1:6">
      <c r="A6" s="1"/>
      <c r="B6" s="2"/>
      <c r="C6" s="2"/>
      <c r="D6" s="2"/>
      <c r="E6" s="5"/>
      <c r="F6" s="6"/>
    </row>
    <row r="7" spans="1:6">
      <c r="A7" s="1" t="s">
        <v>6</v>
      </c>
      <c r="B7" s="20">
        <v>35</v>
      </c>
      <c r="C7" s="7">
        <v>78</v>
      </c>
      <c r="D7" s="7">
        <v>62</v>
      </c>
      <c r="E7" s="5">
        <f t="shared" ref="E7:E11" si="0">D7/C7</f>
        <v>0.79487179487179482</v>
      </c>
      <c r="F7" s="21">
        <f>B7/C7</f>
        <v>0.44871794871794873</v>
      </c>
    </row>
    <row r="8" spans="1:6">
      <c r="A8" s="1" t="s">
        <v>7</v>
      </c>
      <c r="B8" s="20">
        <v>58</v>
      </c>
      <c r="C8" s="7">
        <v>68</v>
      </c>
      <c r="D8" s="7">
        <v>58</v>
      </c>
      <c r="E8" s="5">
        <f t="shared" si="0"/>
        <v>0.8529411764705882</v>
      </c>
      <c r="F8" s="24">
        <f t="shared" ref="F8:F11" si="1">B8/C8</f>
        <v>0.8529411764705882</v>
      </c>
    </row>
    <row r="9" spans="1:6">
      <c r="A9" s="1" t="s">
        <v>8</v>
      </c>
      <c r="B9" s="20">
        <v>63</v>
      </c>
      <c r="C9" s="7">
        <v>70</v>
      </c>
      <c r="D9" s="7">
        <v>56</v>
      </c>
      <c r="E9" s="5">
        <f t="shared" si="0"/>
        <v>0.8</v>
      </c>
      <c r="F9" s="24">
        <f t="shared" si="1"/>
        <v>0.9</v>
      </c>
    </row>
    <row r="10" spans="1:6">
      <c r="A10" s="1" t="s">
        <v>9</v>
      </c>
      <c r="B10" s="20">
        <v>78</v>
      </c>
      <c r="C10" s="7">
        <v>64</v>
      </c>
      <c r="D10" s="7">
        <v>55</v>
      </c>
      <c r="E10" s="5">
        <f t="shared" si="0"/>
        <v>0.859375</v>
      </c>
      <c r="F10" s="29">
        <f>B10/C10</f>
        <v>1.21875</v>
      </c>
    </row>
    <row r="11" spans="1:6">
      <c r="A11" s="1" t="s">
        <v>10</v>
      </c>
      <c r="B11" s="20">
        <v>80</v>
      </c>
      <c r="C11" s="7">
        <v>69</v>
      </c>
      <c r="D11" s="7">
        <v>58</v>
      </c>
      <c r="E11" s="5">
        <f t="shared" si="0"/>
        <v>0.84057971014492749</v>
      </c>
      <c r="F11" s="29">
        <f t="shared" si="1"/>
        <v>1.1594202898550725</v>
      </c>
    </row>
    <row r="12" spans="1:6">
      <c r="A12" s="1" t="s">
        <v>11</v>
      </c>
      <c r="B12" s="20">
        <v>90</v>
      </c>
      <c r="C12" s="7"/>
      <c r="D12" s="7"/>
      <c r="E12" s="57"/>
      <c r="F12" s="21"/>
    </row>
    <row r="13" spans="1:6">
      <c r="A13" s="1" t="s">
        <v>12</v>
      </c>
      <c r="B13" s="20"/>
      <c r="C13" s="7"/>
      <c r="D13" s="7"/>
      <c r="E13" s="5"/>
      <c r="F13" s="8"/>
    </row>
    <row r="14" spans="1:6">
      <c r="A14" s="1" t="s">
        <v>13</v>
      </c>
      <c r="B14" s="20"/>
      <c r="C14" s="7"/>
      <c r="D14" s="7"/>
      <c r="E14" s="5"/>
      <c r="F14" s="8"/>
    </row>
    <row r="15" spans="1:6">
      <c r="A15" s="1" t="s">
        <v>14</v>
      </c>
      <c r="B15" s="20"/>
      <c r="C15" s="7"/>
      <c r="D15" s="7"/>
      <c r="E15" s="5"/>
      <c r="F15" s="8"/>
    </row>
    <row r="16" spans="1:6">
      <c r="A16" s="1" t="s">
        <v>15</v>
      </c>
      <c r="B16" s="20"/>
      <c r="C16" s="7"/>
      <c r="D16" s="7"/>
      <c r="E16" s="5"/>
      <c r="F16" s="8"/>
    </row>
    <row r="17" spans="1:6">
      <c r="A17" s="1" t="s">
        <v>16</v>
      </c>
      <c r="B17" s="20"/>
      <c r="C17" s="7"/>
      <c r="D17" s="7"/>
      <c r="E17" s="5"/>
      <c r="F17" s="8"/>
    </row>
    <row r="18" spans="1:6">
      <c r="A18" s="43" t="s">
        <v>17</v>
      </c>
      <c r="B18" s="45"/>
      <c r="C18" s="12"/>
      <c r="D18" s="12"/>
      <c r="E18" s="13"/>
      <c r="F18" s="46"/>
    </row>
    <row r="19" spans="1:6">
      <c r="A19" s="43" t="s">
        <v>18</v>
      </c>
      <c r="B19" s="45">
        <v>97</v>
      </c>
      <c r="C19" s="12">
        <v>80</v>
      </c>
      <c r="D19" s="12"/>
      <c r="E19" s="58"/>
      <c r="F19" s="59">
        <f t="shared" ref="F19:F27" si="2">B19/C19</f>
        <v>1.2124999999999999</v>
      </c>
    </row>
    <row r="20" spans="1:6">
      <c r="A20" s="1" t="s">
        <v>19</v>
      </c>
      <c r="B20" s="20">
        <v>105</v>
      </c>
      <c r="C20" s="7">
        <v>82</v>
      </c>
      <c r="D20" s="7">
        <v>73</v>
      </c>
      <c r="E20" s="5">
        <f t="shared" ref="E20:E21" si="3">D20/C20</f>
        <v>0.8902439024390244</v>
      </c>
      <c r="F20" s="29">
        <f t="shared" si="2"/>
        <v>1.2804878048780488</v>
      </c>
    </row>
    <row r="21" spans="1:6">
      <c r="A21" s="1" t="s">
        <v>20</v>
      </c>
      <c r="B21" s="20">
        <v>113</v>
      </c>
      <c r="C21" s="7">
        <v>80</v>
      </c>
      <c r="D21" s="7">
        <v>76</v>
      </c>
      <c r="E21" s="5">
        <f t="shared" si="3"/>
        <v>0.95</v>
      </c>
      <c r="F21" s="30">
        <f t="shared" si="2"/>
        <v>1.4125000000000001</v>
      </c>
    </row>
    <row r="22" spans="1:6">
      <c r="A22" s="1" t="s">
        <v>21</v>
      </c>
      <c r="B22" s="20">
        <v>119</v>
      </c>
      <c r="D22" s="7"/>
      <c r="E22" s="57"/>
      <c r="F22" s="60"/>
    </row>
    <row r="23" spans="1:6">
      <c r="A23" s="1" t="s">
        <v>22</v>
      </c>
      <c r="B23" s="20">
        <v>120</v>
      </c>
      <c r="C23" s="7">
        <v>74</v>
      </c>
      <c r="D23" s="7">
        <v>80</v>
      </c>
      <c r="E23" s="5">
        <f t="shared" ref="E23:E25" si="4">D23/C23</f>
        <v>1.0810810810810811</v>
      </c>
      <c r="F23" s="61">
        <f t="shared" si="2"/>
        <v>1.6216216216216217</v>
      </c>
    </row>
    <row r="24" spans="1:6">
      <c r="A24" s="1" t="s">
        <v>23</v>
      </c>
      <c r="B24" s="20">
        <v>120</v>
      </c>
      <c r="C24" s="7">
        <v>76</v>
      </c>
      <c r="D24" s="7">
        <v>78</v>
      </c>
      <c r="E24" s="5">
        <f t="shared" si="4"/>
        <v>1.0263157894736843</v>
      </c>
      <c r="F24" s="61">
        <f t="shared" si="2"/>
        <v>1.5789473684210527</v>
      </c>
    </row>
    <row r="25" spans="1:6">
      <c r="A25" s="1" t="s">
        <v>24</v>
      </c>
      <c r="B25" s="20">
        <v>115</v>
      </c>
      <c r="C25" s="7">
        <v>90</v>
      </c>
      <c r="D25" s="7">
        <v>78</v>
      </c>
      <c r="E25" s="5">
        <f t="shared" si="4"/>
        <v>0.8666666666666667</v>
      </c>
      <c r="F25" s="29">
        <f t="shared" si="2"/>
        <v>1.2777777777777777</v>
      </c>
    </row>
    <row r="26" spans="1:6">
      <c r="A26" s="1" t="s">
        <v>25</v>
      </c>
      <c r="B26" s="20">
        <v>110</v>
      </c>
      <c r="D26" s="7"/>
      <c r="E26" s="57"/>
      <c r="F26" s="21"/>
    </row>
    <row r="27" spans="1:6">
      <c r="A27" s="1" t="s">
        <v>26</v>
      </c>
      <c r="B27" s="20">
        <v>107</v>
      </c>
      <c r="C27" s="7">
        <v>91</v>
      </c>
      <c r="D27" s="7">
        <v>88</v>
      </c>
      <c r="E27" s="5">
        <f>D27/C27</f>
        <v>0.96703296703296704</v>
      </c>
      <c r="F27" s="29">
        <f t="shared" si="2"/>
        <v>1.1758241758241759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A2" sqref="A2:A3"/>
    </sheetView>
  </sheetViews>
  <sheetFormatPr baseColWidth="10" defaultRowHeight="15"/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>
      <c r="A2" s="15" t="s">
        <v>80</v>
      </c>
      <c r="B2" s="2"/>
      <c r="C2" s="2"/>
      <c r="D2" s="2"/>
      <c r="E2" s="3"/>
      <c r="F2" s="4"/>
    </row>
    <row r="3" spans="1:6">
      <c r="A3" s="16" t="s">
        <v>81</v>
      </c>
      <c r="B3" s="2"/>
      <c r="C3" s="2"/>
      <c r="D3" s="2"/>
      <c r="E3" s="3"/>
      <c r="F3" s="4"/>
    </row>
    <row r="4" spans="1:6">
      <c r="A4" s="1"/>
      <c r="B4" s="2"/>
      <c r="C4" s="2"/>
      <c r="D4" s="2"/>
      <c r="E4" s="2"/>
      <c r="F4" s="4"/>
    </row>
    <row r="5" spans="1:6">
      <c r="A5" s="1"/>
      <c r="B5" s="2"/>
      <c r="C5" s="2"/>
      <c r="D5" s="2"/>
      <c r="E5" s="5"/>
      <c r="F5" s="6"/>
    </row>
    <row r="6" spans="1:6">
      <c r="A6" s="1"/>
      <c r="B6" s="2"/>
      <c r="C6" s="2"/>
      <c r="D6" s="2"/>
      <c r="E6" s="5"/>
      <c r="F6" s="6"/>
    </row>
    <row r="7" spans="1:6">
      <c r="A7" s="62"/>
    </row>
    <row r="8" spans="1:6">
      <c r="A8" s="62"/>
    </row>
    <row r="9" spans="1:6">
      <c r="A9" s="62"/>
    </row>
    <row r="10" spans="1:6">
      <c r="A10" s="1" t="s">
        <v>6</v>
      </c>
      <c r="B10" s="20"/>
      <c r="C10" s="20"/>
      <c r="D10" s="20"/>
      <c r="E10" s="5"/>
      <c r="F10" s="21"/>
    </row>
    <row r="11" spans="1:6">
      <c r="A11" s="1" t="s">
        <v>7</v>
      </c>
      <c r="B11" s="20">
        <v>63</v>
      </c>
      <c r="C11" s="20">
        <v>93</v>
      </c>
      <c r="D11" s="20"/>
      <c r="E11" s="5"/>
      <c r="F11" s="21">
        <f>B11/C11</f>
        <v>0.67741935483870963</v>
      </c>
    </row>
    <row r="12" spans="1:6">
      <c r="A12" s="1" t="s">
        <v>8</v>
      </c>
      <c r="B12" s="20"/>
      <c r="C12" s="20">
        <v>104</v>
      </c>
      <c r="D12" s="20"/>
      <c r="E12" s="5"/>
      <c r="F12" s="21"/>
    </row>
    <row r="13" spans="1:6">
      <c r="A13" s="1" t="s">
        <v>9</v>
      </c>
      <c r="B13" s="20">
        <v>79</v>
      </c>
      <c r="C13" s="20">
        <v>113</v>
      </c>
      <c r="D13" s="20">
        <v>90</v>
      </c>
      <c r="E13" s="5">
        <f>D13/C13</f>
        <v>0.79646017699115046</v>
      </c>
      <c r="F13" s="21">
        <f>B13/C13</f>
        <v>0.69911504424778759</v>
      </c>
    </row>
    <row r="14" spans="1:6">
      <c r="A14" s="1" t="s">
        <v>10</v>
      </c>
      <c r="B14" s="20">
        <v>81</v>
      </c>
      <c r="C14" s="20">
        <v>114</v>
      </c>
      <c r="D14" s="20">
        <v>93</v>
      </c>
      <c r="E14" s="5">
        <f>D14/C14</f>
        <v>0.81578947368421051</v>
      </c>
      <c r="F14" s="24">
        <f>B14/C14</f>
        <v>0.71052631578947367</v>
      </c>
    </row>
    <row r="15" spans="1:6">
      <c r="A15" s="1" t="s">
        <v>11</v>
      </c>
      <c r="B15" s="20">
        <v>87</v>
      </c>
      <c r="C15" s="20"/>
      <c r="D15" s="20">
        <v>78</v>
      </c>
      <c r="E15" s="5"/>
      <c r="F15" s="21"/>
    </row>
    <row r="16" spans="1:6">
      <c r="A16" s="1" t="s">
        <v>12</v>
      </c>
      <c r="B16" s="20">
        <v>91</v>
      </c>
      <c r="C16" s="20">
        <v>109</v>
      </c>
      <c r="D16" s="20"/>
      <c r="E16" s="5"/>
      <c r="F16" s="24">
        <f>B16/C16</f>
        <v>0.83486238532110091</v>
      </c>
    </row>
    <row r="17" spans="1:6">
      <c r="A17" s="1" t="s">
        <v>13</v>
      </c>
      <c r="B17" s="20">
        <v>88</v>
      </c>
      <c r="C17" s="20"/>
      <c r="D17" s="20"/>
      <c r="E17" s="5"/>
      <c r="F17" s="8"/>
    </row>
    <row r="18" spans="1:6">
      <c r="A18" s="43" t="s">
        <v>14</v>
      </c>
      <c r="B18" s="45">
        <v>96</v>
      </c>
      <c r="C18" s="45"/>
      <c r="D18" s="45"/>
      <c r="E18" s="13"/>
      <c r="F18" s="46"/>
    </row>
    <row r="19" spans="1:6">
      <c r="A19" s="43" t="s">
        <v>18</v>
      </c>
      <c r="B19" s="45"/>
      <c r="C19" s="45"/>
      <c r="D19" s="45">
        <v>114</v>
      </c>
      <c r="E19" s="58"/>
      <c r="F19" s="63"/>
    </row>
    <row r="20" spans="1:6">
      <c r="A20" s="1" t="s">
        <v>19</v>
      </c>
      <c r="B20" s="20">
        <v>123</v>
      </c>
      <c r="C20" s="20"/>
      <c r="D20" s="20"/>
      <c r="E20" s="5"/>
      <c r="F20" s="21"/>
    </row>
    <row r="21" spans="1:6">
      <c r="A21" s="1" t="s">
        <v>20</v>
      </c>
      <c r="B21" s="20">
        <v>119</v>
      </c>
      <c r="C21" s="20"/>
      <c r="D21" s="20">
        <v>106</v>
      </c>
      <c r="E21" s="5"/>
      <c r="F21" s="60"/>
    </row>
    <row r="22" spans="1:6">
      <c r="A22" s="1" t="s">
        <v>21</v>
      </c>
      <c r="B22" s="20">
        <v>143</v>
      </c>
      <c r="C22" s="20"/>
      <c r="D22" s="20"/>
      <c r="E22" s="57"/>
      <c r="F22" s="60"/>
    </row>
    <row r="23" spans="1:6">
      <c r="A23" s="1" t="s">
        <v>22</v>
      </c>
      <c r="B23" s="20">
        <v>146</v>
      </c>
      <c r="C23" s="20"/>
      <c r="D23" s="20">
        <v>110</v>
      </c>
      <c r="E23" s="5"/>
      <c r="F23" s="60"/>
    </row>
    <row r="24" spans="1:6">
      <c r="A24" s="1" t="s">
        <v>23</v>
      </c>
      <c r="B24" s="20">
        <v>149</v>
      </c>
      <c r="C24" s="20"/>
      <c r="D24" s="20"/>
      <c r="E24" s="5"/>
      <c r="F24" s="60"/>
    </row>
    <row r="25" spans="1:6">
      <c r="A25" s="1" t="s">
        <v>24</v>
      </c>
      <c r="B25" s="20">
        <v>156</v>
      </c>
      <c r="C25" s="20">
        <v>107</v>
      </c>
      <c r="D25" s="20"/>
      <c r="E25" s="5"/>
      <c r="F25" s="30">
        <f>B25/C25</f>
        <v>1.4579439252336448</v>
      </c>
    </row>
    <row r="26" spans="1:6">
      <c r="A26" s="1" t="s">
        <v>25</v>
      </c>
      <c r="B26" s="20">
        <v>155</v>
      </c>
      <c r="C26" s="20"/>
      <c r="D26" s="20"/>
      <c r="E26" s="57"/>
      <c r="F26" s="21"/>
    </row>
    <row r="27" spans="1:6">
      <c r="A27" s="1" t="s">
        <v>26</v>
      </c>
      <c r="B27" s="20">
        <v>150</v>
      </c>
      <c r="C27" s="2">
        <v>127</v>
      </c>
      <c r="D27" s="2"/>
      <c r="E27" s="5"/>
      <c r="F27" s="28">
        <f>B27/C27</f>
        <v>1.1811023622047243</v>
      </c>
    </row>
    <row r="28" spans="1:6">
      <c r="A28" s="1" t="s">
        <v>27</v>
      </c>
      <c r="B28" s="20">
        <v>152</v>
      </c>
      <c r="C28" s="20">
        <v>127</v>
      </c>
      <c r="D28" s="20">
        <v>133</v>
      </c>
      <c r="E28" s="5">
        <f>D28/C28</f>
        <v>1.0472440944881889</v>
      </c>
      <c r="F28" s="28">
        <f>B28/C28</f>
        <v>1.1968503937007875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J13" sqref="J13"/>
    </sheetView>
  </sheetViews>
  <sheetFormatPr baseColWidth="10" defaultRowHeight="15"/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>
      <c r="A2" s="70" t="s">
        <v>82</v>
      </c>
      <c r="B2" s="2"/>
      <c r="C2" s="2"/>
      <c r="D2" s="2"/>
      <c r="E2" s="2"/>
      <c r="F2" s="64"/>
    </row>
    <row r="3" spans="1:6">
      <c r="A3" s="16" t="s">
        <v>83</v>
      </c>
      <c r="B3" s="2"/>
      <c r="C3" s="2"/>
      <c r="D3" s="2"/>
      <c r="E3" s="2"/>
      <c r="F3" s="64"/>
    </row>
    <row r="4" spans="1:6">
      <c r="A4" s="1"/>
      <c r="B4" s="2"/>
      <c r="C4" s="2"/>
      <c r="D4" s="2"/>
      <c r="E4" s="5"/>
      <c r="F4" s="8"/>
    </row>
    <row r="5" spans="1:6" ht="15.75">
      <c r="A5" s="34"/>
      <c r="B5" s="65"/>
      <c r="D5" s="66"/>
      <c r="E5" s="5"/>
      <c r="F5" s="8"/>
    </row>
    <row r="6" spans="1:6" ht="15.75">
      <c r="A6" s="34"/>
      <c r="B6" s="65"/>
      <c r="D6" s="66"/>
      <c r="E6" s="5"/>
      <c r="F6" s="8"/>
    </row>
    <row r="7" spans="1:6">
      <c r="A7" s="2"/>
      <c r="B7" s="67"/>
      <c r="C7" s="67"/>
      <c r="D7" s="67"/>
      <c r="E7" s="5"/>
      <c r="F7" s="8"/>
    </row>
    <row r="8" spans="1:6">
      <c r="A8" s="1" t="s">
        <v>6</v>
      </c>
      <c r="B8" s="68"/>
      <c r="C8" s="68"/>
      <c r="D8" s="68"/>
      <c r="E8" s="5"/>
      <c r="F8" s="8"/>
    </row>
    <row r="9" spans="1:6">
      <c r="A9" s="1" t="s">
        <v>7</v>
      </c>
      <c r="B9" s="68"/>
      <c r="C9" s="68"/>
      <c r="D9" s="68"/>
      <c r="E9" s="5"/>
      <c r="F9" s="8"/>
    </row>
    <row r="10" spans="1:6">
      <c r="A10" s="1" t="s">
        <v>8</v>
      </c>
      <c r="B10" s="68">
        <v>88</v>
      </c>
      <c r="C10" s="68">
        <v>103</v>
      </c>
      <c r="D10" s="68">
        <v>84</v>
      </c>
      <c r="E10" s="5">
        <f t="shared" ref="E10:E17" si="0">D10/C10</f>
        <v>0.81553398058252424</v>
      </c>
      <c r="F10" s="24">
        <f t="shared" ref="F10:F17" si="1">B10/C10</f>
        <v>0.85436893203883491</v>
      </c>
    </row>
    <row r="11" spans="1:6">
      <c r="A11" s="1" t="s">
        <v>9</v>
      </c>
      <c r="B11" s="68">
        <v>84</v>
      </c>
      <c r="C11" s="68">
        <v>105</v>
      </c>
      <c r="D11" s="68">
        <v>90</v>
      </c>
      <c r="E11" s="5">
        <f t="shared" si="0"/>
        <v>0.8571428571428571</v>
      </c>
      <c r="F11" s="24">
        <f t="shared" si="1"/>
        <v>0.8</v>
      </c>
    </row>
    <row r="12" spans="1:6">
      <c r="A12" s="1" t="s">
        <v>10</v>
      </c>
      <c r="B12" s="68"/>
      <c r="C12" s="68"/>
      <c r="D12" s="68"/>
      <c r="E12" s="5"/>
      <c r="F12" s="21"/>
    </row>
    <row r="13" spans="1:6">
      <c r="A13" s="1" t="s">
        <v>11</v>
      </c>
      <c r="B13" s="2"/>
      <c r="C13" s="68"/>
      <c r="D13" s="68"/>
      <c r="E13" s="5"/>
      <c r="F13" s="21"/>
    </row>
    <row r="14" spans="1:6">
      <c r="A14" s="1" t="s">
        <v>12</v>
      </c>
      <c r="B14" s="2"/>
      <c r="C14" s="68"/>
      <c r="D14" s="68"/>
      <c r="E14" s="5"/>
      <c r="F14" s="21"/>
    </row>
    <row r="15" spans="1:6">
      <c r="A15" s="1" t="s">
        <v>13</v>
      </c>
      <c r="B15" s="68">
        <v>102</v>
      </c>
      <c r="C15" s="2">
        <v>105</v>
      </c>
      <c r="D15" s="68">
        <v>92</v>
      </c>
      <c r="E15" s="5">
        <f t="shared" si="0"/>
        <v>0.87619047619047619</v>
      </c>
      <c r="F15" s="29">
        <f t="shared" si="1"/>
        <v>0.97142857142857142</v>
      </c>
    </row>
    <row r="16" spans="1:6">
      <c r="A16" s="1" t="s">
        <v>14</v>
      </c>
      <c r="B16" s="68">
        <v>109</v>
      </c>
      <c r="C16" s="2">
        <v>105</v>
      </c>
      <c r="D16" s="68">
        <v>94</v>
      </c>
      <c r="E16" s="5">
        <f t="shared" si="0"/>
        <v>0.89523809523809528</v>
      </c>
      <c r="F16" s="29">
        <f t="shared" si="1"/>
        <v>1.0380952380952382</v>
      </c>
    </row>
    <row r="17" spans="1:6">
      <c r="A17" s="1" t="s">
        <v>15</v>
      </c>
      <c r="B17" s="68">
        <v>118</v>
      </c>
      <c r="C17" s="68">
        <v>105</v>
      </c>
      <c r="D17" s="68">
        <v>97</v>
      </c>
      <c r="E17" s="5">
        <f t="shared" si="0"/>
        <v>0.92380952380952386</v>
      </c>
      <c r="F17" s="28">
        <f t="shared" si="1"/>
        <v>1.1238095238095238</v>
      </c>
    </row>
    <row r="18" spans="1:6">
      <c r="A18" s="43" t="s">
        <v>16</v>
      </c>
      <c r="B18" s="69"/>
      <c r="C18" s="69"/>
      <c r="D18" s="69"/>
      <c r="E18" s="13"/>
      <c r="F18" s="46"/>
    </row>
    <row r="19" spans="1:6">
      <c r="A19" s="43" t="s">
        <v>18</v>
      </c>
      <c r="B19" s="69"/>
      <c r="C19" s="69"/>
      <c r="D19" s="69"/>
      <c r="E19" s="13"/>
      <c r="F19" s="46"/>
    </row>
    <row r="20" spans="1:6">
      <c r="A20" s="1" t="s">
        <v>19</v>
      </c>
      <c r="B20" s="68"/>
      <c r="C20" s="68"/>
      <c r="D20" s="68"/>
      <c r="E20" s="5"/>
      <c r="F20" s="8"/>
    </row>
    <row r="21" spans="1:6">
      <c r="A21" s="1" t="s">
        <v>20</v>
      </c>
      <c r="B21" s="68"/>
      <c r="C21" s="68"/>
      <c r="D21" s="68"/>
      <c r="E21" s="5"/>
      <c r="F21" s="8"/>
    </row>
    <row r="22" spans="1:6">
      <c r="A22" s="1" t="s">
        <v>21</v>
      </c>
      <c r="B22" s="2"/>
      <c r="C22" s="68"/>
      <c r="D22" s="68"/>
      <c r="E22" s="5"/>
      <c r="F22" s="8"/>
    </row>
    <row r="23" spans="1:6">
      <c r="A23" s="1" t="s">
        <v>22</v>
      </c>
      <c r="B23" s="68"/>
      <c r="C23" s="68"/>
      <c r="D23" s="68"/>
      <c r="E23" s="5"/>
      <c r="F23" s="8"/>
    </row>
    <row r="24" spans="1:6">
      <c r="A24" s="1" t="s">
        <v>23</v>
      </c>
      <c r="B24" s="68"/>
      <c r="C24" s="68"/>
      <c r="D24" s="68"/>
      <c r="E24" s="5"/>
      <c r="F24" s="8"/>
    </row>
    <row r="25" spans="1:6">
      <c r="A25" s="1" t="s">
        <v>24</v>
      </c>
      <c r="B25" s="68">
        <v>147</v>
      </c>
      <c r="C25" s="68">
        <v>131</v>
      </c>
      <c r="D25" s="68">
        <v>109</v>
      </c>
      <c r="E25" s="5">
        <f t="shared" ref="E25:E26" si="2">D25/C25</f>
        <v>0.83206106870229013</v>
      </c>
      <c r="F25" s="28">
        <f t="shared" ref="F25:F26" si="3">B25/C25</f>
        <v>1.1221374045801527</v>
      </c>
    </row>
    <row r="26" spans="1:6">
      <c r="A26" s="1" t="s">
        <v>25</v>
      </c>
      <c r="B26" s="68">
        <v>154</v>
      </c>
      <c r="C26" s="68">
        <v>135</v>
      </c>
      <c r="D26" s="68">
        <v>109</v>
      </c>
      <c r="E26" s="5">
        <f t="shared" si="2"/>
        <v>0.80740740740740746</v>
      </c>
      <c r="F26" s="28">
        <f t="shared" si="3"/>
        <v>1.1407407407407408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Tabelle1</vt:lpstr>
      <vt:lpstr>Tabelle2</vt:lpstr>
      <vt:lpstr>Tabelle11</vt:lpstr>
      <vt:lpstr>Tabelle3</vt:lpstr>
      <vt:lpstr>Tabelle4</vt:lpstr>
      <vt:lpstr>Tabelle5</vt:lpstr>
      <vt:lpstr>Tabelle6</vt:lpstr>
      <vt:lpstr>Tabelle7</vt:lpstr>
      <vt:lpstr>Tabelle8</vt:lpstr>
      <vt:lpstr>Tabelle9</vt:lpstr>
      <vt:lpstr>Tabelle10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2022-08-16T12:31:29Z</dcterms:created>
  <dcterms:modified xsi:type="dcterms:W3CDTF">2022-08-17T16:00:59Z</dcterms:modified>
</cp:coreProperties>
</file>