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eine Ablage\Monster\"/>
    </mc:Choice>
  </mc:AlternateContent>
  <bookViews>
    <workbookView xWindow="0" yWindow="0" windowWidth="28365" windowHeight="11160" activeTab="3"/>
  </bookViews>
  <sheets>
    <sheet name="Tabelle1" sheetId="1" r:id="rId1"/>
    <sheet name="Tabelle2" sheetId="2" r:id="rId2"/>
    <sheet name="Tabelle3" sheetId="3" r:id="rId3"/>
    <sheet name="Tabelle4" sheetId="4" r:id="rId4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4" l="1"/>
  <c r="E30" i="4"/>
  <c r="F29" i="4"/>
  <c r="E29" i="4"/>
  <c r="F28" i="4"/>
  <c r="E28" i="4"/>
  <c r="F27" i="4"/>
  <c r="E27" i="4"/>
  <c r="F26" i="4"/>
  <c r="E26" i="4"/>
  <c r="F25" i="4"/>
  <c r="E25" i="4"/>
  <c r="F24" i="4"/>
  <c r="E24" i="4"/>
  <c r="F23" i="4"/>
  <c r="E23" i="4"/>
  <c r="F22" i="4"/>
  <c r="E22" i="4"/>
  <c r="F21" i="4"/>
  <c r="E21" i="4"/>
  <c r="F19" i="4"/>
  <c r="E19" i="4"/>
  <c r="F17" i="4"/>
  <c r="E17" i="4"/>
  <c r="F16" i="4"/>
  <c r="E16" i="4"/>
  <c r="F15" i="4"/>
  <c r="E15" i="4"/>
  <c r="F14" i="4"/>
  <c r="E14" i="4"/>
  <c r="F13" i="4"/>
  <c r="E13" i="4"/>
  <c r="F12" i="4"/>
  <c r="E12" i="4"/>
  <c r="F11" i="4"/>
  <c r="E11" i="4"/>
  <c r="F10" i="4"/>
  <c r="E10" i="4"/>
  <c r="F9" i="4"/>
  <c r="E9" i="4"/>
  <c r="F7" i="4"/>
  <c r="E7" i="4"/>
  <c r="F32" i="3"/>
  <c r="E32" i="3"/>
  <c r="F31" i="3"/>
  <c r="E31" i="3"/>
  <c r="F30" i="3"/>
  <c r="E30" i="3"/>
  <c r="F29" i="3"/>
  <c r="E29" i="3"/>
  <c r="E24" i="3"/>
  <c r="F23" i="3"/>
  <c r="E23" i="3"/>
  <c r="F21" i="3"/>
  <c r="E21" i="3"/>
  <c r="E20" i="3"/>
  <c r="F19" i="3"/>
  <c r="E19" i="3"/>
  <c r="F18" i="3"/>
  <c r="E18" i="3"/>
  <c r="E17" i="3"/>
  <c r="F16" i="3"/>
  <c r="E16" i="3"/>
  <c r="F10" i="3"/>
  <c r="E10" i="3"/>
  <c r="F8" i="3"/>
  <c r="E8" i="3"/>
  <c r="F33" i="2"/>
  <c r="E33" i="2"/>
  <c r="F31" i="2"/>
  <c r="E31" i="2"/>
  <c r="F30" i="2"/>
  <c r="E30" i="2"/>
  <c r="F24" i="2"/>
  <c r="E24" i="2"/>
  <c r="F21" i="2"/>
  <c r="E21" i="2"/>
  <c r="F20" i="2"/>
  <c r="E20" i="2"/>
  <c r="F12" i="2"/>
  <c r="E12" i="2"/>
  <c r="F11" i="2"/>
  <c r="E11" i="2"/>
  <c r="F9" i="2"/>
  <c r="E9" i="2"/>
  <c r="F33" i="1"/>
  <c r="E33" i="1"/>
  <c r="F32" i="1"/>
  <c r="F31" i="1"/>
  <c r="E31" i="1"/>
  <c r="F29" i="1"/>
  <c r="E29" i="1"/>
  <c r="F28" i="1"/>
  <c r="E28" i="1"/>
  <c r="F26" i="1"/>
  <c r="E26" i="1"/>
  <c r="F24" i="1"/>
  <c r="E24" i="1"/>
  <c r="F23" i="1"/>
  <c r="E23" i="1"/>
  <c r="F22" i="1"/>
  <c r="E22" i="1"/>
  <c r="F18" i="1"/>
  <c r="E18" i="1"/>
  <c r="F14" i="1"/>
  <c r="E14" i="1"/>
</calcChain>
</file>

<file path=xl/sharedStrings.xml><?xml version="1.0" encoding="utf-8"?>
<sst xmlns="http://schemas.openxmlformats.org/spreadsheetml/2006/main" count="127" uniqueCount="48">
  <si>
    <t>N</t>
  </si>
  <si>
    <t>CL</t>
  </si>
  <si>
    <t>CW</t>
  </si>
  <si>
    <t>CH</t>
  </si>
  <si>
    <t>CH/CW</t>
  </si>
  <si>
    <t>CL/CW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</si>
  <si>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</si>
  <si>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</si>
  <si>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</si>
  <si>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</si>
  <si>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</si>
  <si>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</si>
  <si>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</si>
  <si>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</si>
  <si>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</si>
  <si>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</si>
  <si>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</si>
  <si>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</si>
  <si>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</si>
  <si>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L1</t>
  </si>
  <si>
    <t>L2</t>
  </si>
  <si>
    <t>L3</t>
  </si>
  <si>
    <t>L4</t>
  </si>
  <si>
    <t>L5</t>
  </si>
  <si>
    <t>L6</t>
  </si>
  <si>
    <t>L7</t>
  </si>
  <si>
    <t>Lterminal</t>
  </si>
  <si>
    <t>S1</t>
  </si>
  <si>
    <t>S2</t>
  </si>
  <si>
    <t>S3</t>
  </si>
  <si>
    <t>S4</t>
  </si>
  <si>
    <t>Pakicetus attocki</t>
  </si>
  <si>
    <t>H-GSP    (composite skeleton)</t>
  </si>
  <si>
    <t>Terminal</t>
  </si>
  <si>
    <t>Nalacetus ratimitus</t>
  </si>
  <si>
    <t>T1/T2</t>
  </si>
  <si>
    <t>posterior</t>
  </si>
  <si>
    <t>terminal</t>
  </si>
  <si>
    <t>L2/L3</t>
  </si>
  <si>
    <t>L terminal</t>
  </si>
  <si>
    <t>S?</t>
  </si>
  <si>
    <t>Ichthyolestes pinfoldi</t>
  </si>
  <si>
    <t>T14</t>
  </si>
  <si>
    <t>T15</t>
  </si>
  <si>
    <t>T16</t>
  </si>
  <si>
    <t>L8</t>
  </si>
  <si>
    <t>Ambulocetus natans</t>
  </si>
  <si>
    <t>H-GSP 18507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</si>
</sst>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i/>
      <sz val="11"/>
      <color theme="1"/>
      <name val="Calibri"/>
      <family val="2"/>
    </font>
    <font>
      <sz val="11"/>
      <color theme="4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5" fillId="0" borderId="0" xfId="0" applyNumberFormat="1" applyFont="1"/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2" xfId="0" applyBorder="1"/>
    <xf numFmtId="2" fontId="1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2" fontId="7" fillId="4" borderId="0" xfId="0" applyNumberFormat="1" applyFont="1" applyFill="1" applyAlignment="1">
      <alignment horizontal="center"/>
    </xf>
    <xf numFmtId="2" fontId="6" fillId="4" borderId="2" xfId="0" applyNumberFormat="1" applyFont="1" applyFill="1" applyBorder="1" applyAlignment="1">
      <alignment horizontal="center"/>
    </xf>
    <xf numFmtId="1" fontId="6" fillId="4" borderId="1" xfId="0" applyNumberFormat="1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4" fillId="5" borderId="2" xfId="0" applyNumberFormat="1" applyFont="1" applyFill="1" applyBorder="1" applyAlignment="1">
      <alignment horizontal="center"/>
    </xf>
    <xf numFmtId="164" fontId="4" fillId="6" borderId="1" xfId="0" applyNumberFormat="1" applyFont="1" applyFill="1" applyBorder="1" applyAlignment="1">
      <alignment horizontal="center"/>
    </xf>
    <xf numFmtId="0" fontId="4" fillId="6" borderId="0" xfId="0" applyFont="1" applyFill="1" applyAlignment="1">
      <alignment horizontal="center"/>
    </xf>
    <xf numFmtId="2" fontId="5" fillId="6" borderId="0" xfId="0" applyNumberFormat="1" applyFont="1" applyFill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2" fontId="3" fillId="7" borderId="2" xfId="0" applyNumberFormat="1" applyFont="1" applyFill="1" applyBorder="1" applyAlignment="1">
      <alignment horizontal="center"/>
    </xf>
    <xf numFmtId="0" fontId="8" fillId="8" borderId="3" xfId="0" applyFont="1" applyFill="1" applyBorder="1" applyAlignment="1">
      <alignment horizontal="left"/>
    </xf>
    <xf numFmtId="0" fontId="0" fillId="8" borderId="0" xfId="0" applyFill="1" applyAlignment="1">
      <alignment horizontal="left"/>
    </xf>
    <xf numFmtId="0" fontId="4" fillId="0" borderId="2" xfId="0" applyFont="1" applyBorder="1"/>
    <xf numFmtId="2" fontId="6" fillId="4" borderId="1" xfId="0" applyNumberFormat="1" applyFont="1" applyFill="1" applyBorder="1" applyAlignment="1">
      <alignment horizontal="center"/>
    </xf>
    <xf numFmtId="2" fontId="6" fillId="5" borderId="2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2" fontId="3" fillId="9" borderId="2" xfId="0" applyNumberFormat="1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2" xfId="0" applyFont="1" applyBorder="1"/>
    <xf numFmtId="0" fontId="0" fillId="0" borderId="1" xfId="0" applyBorder="1"/>
    <xf numFmtId="0" fontId="0" fillId="0" borderId="2" xfId="0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2" fontId="6" fillId="2" borderId="2" xfId="0" applyNumberFormat="1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10" fillId="8" borderId="3" xfId="0" applyFont="1" applyFill="1" applyBorder="1"/>
    <xf numFmtId="0" fontId="0" fillId="8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28" t="s">
        <v>31</v>
      </c>
      <c r="E2" s="6"/>
      <c r="F2" s="7"/>
    </row>
    <row r="3" spans="1:6" x14ac:dyDescent="0.25">
      <c r="A3" s="29" t="s">
        <v>32</v>
      </c>
      <c r="E3" s="6"/>
      <c r="F3" s="7"/>
    </row>
    <row r="4" spans="1:6" x14ac:dyDescent="0.25">
      <c r="A4" s="5"/>
      <c r="E4" s="6"/>
      <c r="F4" s="7"/>
    </row>
    <row r="5" spans="1:6" x14ac:dyDescent="0.25">
      <c r="A5" s="5"/>
      <c r="E5" s="6"/>
      <c r="F5" s="7"/>
    </row>
    <row r="6" spans="1:6" x14ac:dyDescent="0.25">
      <c r="A6" s="5"/>
      <c r="E6" s="6"/>
      <c r="F6" s="7"/>
    </row>
    <row r="7" spans="1:6" x14ac:dyDescent="0.25">
      <c r="A7" s="5"/>
      <c r="B7" s="2"/>
      <c r="C7" s="2"/>
      <c r="D7" s="2"/>
      <c r="E7" s="6"/>
      <c r="F7" s="8"/>
    </row>
    <row r="8" spans="1:6" x14ac:dyDescent="0.25">
      <c r="A8" s="5"/>
      <c r="B8" s="2"/>
      <c r="C8" s="2"/>
      <c r="D8" s="2"/>
      <c r="E8" s="2"/>
      <c r="F8" s="8"/>
    </row>
    <row r="9" spans="1:6" x14ac:dyDescent="0.25">
      <c r="A9" s="5" t="s">
        <v>6</v>
      </c>
      <c r="B9" s="2"/>
      <c r="C9" s="2"/>
      <c r="D9" s="2"/>
      <c r="E9" s="6"/>
      <c r="F9" s="8"/>
    </row>
    <row r="10" spans="1:6" x14ac:dyDescent="0.25">
      <c r="A10" s="5" t="s">
        <v>7</v>
      </c>
      <c r="B10" s="2"/>
      <c r="C10" s="2"/>
      <c r="D10" s="2"/>
      <c r="E10" s="6"/>
      <c r="F10" s="7"/>
    </row>
    <row r="11" spans="1:6" x14ac:dyDescent="0.25">
      <c r="A11" s="5" t="s">
        <v>8</v>
      </c>
      <c r="B11" s="2"/>
      <c r="C11" s="9"/>
      <c r="D11" s="9"/>
      <c r="E11" s="6"/>
      <c r="F11" s="8"/>
    </row>
    <row r="12" spans="1:6" x14ac:dyDescent="0.25">
      <c r="A12" s="5" t="s">
        <v>9</v>
      </c>
      <c r="B12" s="2"/>
      <c r="C12" s="9"/>
      <c r="D12" s="9"/>
      <c r="E12" s="6"/>
      <c r="F12" s="8"/>
    </row>
    <row r="13" spans="1:6" x14ac:dyDescent="0.25">
      <c r="A13" s="5" t="s">
        <v>10</v>
      </c>
      <c r="B13" s="2"/>
      <c r="C13" s="9"/>
      <c r="D13" s="9"/>
      <c r="E13" s="6"/>
      <c r="F13" s="7"/>
    </row>
    <row r="14" spans="1:6" x14ac:dyDescent="0.25">
      <c r="A14" s="5" t="s">
        <v>11</v>
      </c>
      <c r="B14" s="2">
        <v>21.5</v>
      </c>
      <c r="C14" s="9">
        <v>24.2</v>
      </c>
      <c r="D14" s="9">
        <v>15.9</v>
      </c>
      <c r="E14" s="6">
        <f t="shared" ref="E14" si="0">D14/C14</f>
        <v>0.65702479338842978</v>
      </c>
      <c r="F14" s="10">
        <f t="shared" ref="F14" si="1">B14/C14</f>
        <v>0.88842975206611574</v>
      </c>
    </row>
    <row r="15" spans="1:6" x14ac:dyDescent="0.25">
      <c r="A15" s="5" t="s">
        <v>12</v>
      </c>
      <c r="B15" s="2"/>
      <c r="C15" s="9"/>
      <c r="D15" s="9"/>
      <c r="E15" s="6"/>
      <c r="F15" s="11"/>
    </row>
    <row r="16" spans="1:6" x14ac:dyDescent="0.25">
      <c r="A16" s="5" t="s">
        <v>13</v>
      </c>
      <c r="B16" s="2"/>
      <c r="C16" s="9"/>
      <c r="D16" s="9"/>
      <c r="E16" s="6"/>
      <c r="F16" s="11"/>
    </row>
    <row r="17" spans="1:6" x14ac:dyDescent="0.25">
      <c r="A17" s="5" t="s">
        <v>14</v>
      </c>
      <c r="B17" s="2"/>
      <c r="C17" s="9"/>
      <c r="D17" s="9"/>
      <c r="E17" s="6"/>
      <c r="F17" s="11"/>
    </row>
    <row r="18" spans="1:6" x14ac:dyDescent="0.25">
      <c r="A18" s="5" t="s">
        <v>15</v>
      </c>
      <c r="B18" s="2">
        <v>24.9</v>
      </c>
      <c r="C18" s="9">
        <v>23.6</v>
      </c>
      <c r="D18" s="9">
        <v>18.100000000000001</v>
      </c>
      <c r="E18" s="6">
        <f t="shared" ref="E18" si="2">D18/C18</f>
        <v>0.76694915254237295</v>
      </c>
      <c r="F18" s="12">
        <f t="shared" ref="F18" si="3">B18/C18</f>
        <v>1.0550847457627117</v>
      </c>
    </row>
    <row r="19" spans="1:6" x14ac:dyDescent="0.25">
      <c r="A19" s="5" t="s">
        <v>16</v>
      </c>
      <c r="B19" s="2"/>
      <c r="C19" s="9"/>
      <c r="D19" s="9"/>
      <c r="E19" s="6"/>
      <c r="F19" s="11"/>
    </row>
    <row r="20" spans="1:6" x14ac:dyDescent="0.25">
      <c r="A20" s="5" t="s">
        <v>17</v>
      </c>
      <c r="B20" s="2"/>
      <c r="C20" s="9"/>
      <c r="D20" s="9"/>
      <c r="E20" s="6"/>
      <c r="F20" s="11"/>
    </row>
    <row r="21" spans="1:6" x14ac:dyDescent="0.25">
      <c r="A21" s="13" t="s">
        <v>18</v>
      </c>
      <c r="B21" s="14"/>
      <c r="C21" s="15"/>
      <c r="D21" s="15"/>
      <c r="E21" s="16"/>
      <c r="F21" s="17"/>
    </row>
    <row r="22" spans="1:6" x14ac:dyDescent="0.25">
      <c r="A22" s="18" t="s">
        <v>19</v>
      </c>
      <c r="B22" s="14">
        <v>29.7</v>
      </c>
      <c r="C22" s="15">
        <v>29.7</v>
      </c>
      <c r="D22" s="15">
        <v>21.4</v>
      </c>
      <c r="E22" s="16">
        <f t="shared" ref="E22:E24" si="4">D22/C22</f>
        <v>0.72053872053872048</v>
      </c>
      <c r="F22" s="19">
        <f t="shared" ref="F22:F24" si="5">B22/C22</f>
        <v>1</v>
      </c>
    </row>
    <row r="23" spans="1:6" x14ac:dyDescent="0.25">
      <c r="A23" s="20" t="s">
        <v>20</v>
      </c>
      <c r="B23" s="2">
        <v>32.799999999999997</v>
      </c>
      <c r="C23" s="9">
        <v>28</v>
      </c>
      <c r="D23" s="9">
        <v>21.1</v>
      </c>
      <c r="E23" s="6">
        <f t="shared" si="4"/>
        <v>0.75357142857142867</v>
      </c>
      <c r="F23" s="21">
        <f t="shared" si="5"/>
        <v>1.1714285714285713</v>
      </c>
    </row>
    <row r="24" spans="1:6" x14ac:dyDescent="0.25">
      <c r="A24" s="20" t="s">
        <v>21</v>
      </c>
      <c r="B24" s="2">
        <v>30.3</v>
      </c>
      <c r="C24" s="9">
        <v>30.1</v>
      </c>
      <c r="D24" s="9">
        <v>22.2</v>
      </c>
      <c r="E24" s="6">
        <f t="shared" si="4"/>
        <v>0.7375415282392026</v>
      </c>
      <c r="F24" s="12">
        <f t="shared" si="5"/>
        <v>1.0066445182724253</v>
      </c>
    </row>
    <row r="25" spans="1:6" x14ac:dyDescent="0.25">
      <c r="A25" s="20" t="s">
        <v>22</v>
      </c>
      <c r="B25" s="2"/>
      <c r="C25" s="9"/>
      <c r="D25" s="9"/>
      <c r="E25" s="6"/>
      <c r="F25" s="11"/>
    </row>
    <row r="26" spans="1:6" x14ac:dyDescent="0.25">
      <c r="A26" s="20" t="s">
        <v>23</v>
      </c>
      <c r="B26" s="2">
        <v>35.1</v>
      </c>
      <c r="C26" s="9">
        <v>28</v>
      </c>
      <c r="D26" s="9">
        <v>20.6</v>
      </c>
      <c r="E26" s="6">
        <f t="shared" ref="E26" si="6">D26/C26</f>
        <v>0.73571428571428577</v>
      </c>
      <c r="F26" s="11">
        <f t="shared" ref="F26" si="7">B26/C26</f>
        <v>1.2535714285714286</v>
      </c>
    </row>
    <row r="27" spans="1:6" x14ac:dyDescent="0.25">
      <c r="A27" s="20" t="s">
        <v>24</v>
      </c>
      <c r="B27" s="2"/>
      <c r="C27" s="9"/>
      <c r="D27" s="9"/>
      <c r="E27" s="6"/>
      <c r="F27" s="11"/>
    </row>
    <row r="28" spans="1:6" x14ac:dyDescent="0.25">
      <c r="A28" s="20" t="s">
        <v>25</v>
      </c>
      <c r="B28" s="9">
        <v>32.5</v>
      </c>
      <c r="C28" s="2">
        <v>32.5</v>
      </c>
      <c r="D28" s="2">
        <v>21</v>
      </c>
      <c r="E28" s="6">
        <f t="shared" ref="E28:E29" si="8">D28/C28</f>
        <v>0.64615384615384619</v>
      </c>
      <c r="F28" s="12">
        <f t="shared" ref="F28:F29" si="9">B28/C28</f>
        <v>1</v>
      </c>
    </row>
    <row r="29" spans="1:6" x14ac:dyDescent="0.25">
      <c r="A29" s="20" t="s">
        <v>26</v>
      </c>
      <c r="B29" s="9">
        <v>35.299999999999997</v>
      </c>
      <c r="C29" s="9">
        <v>34</v>
      </c>
      <c r="D29" s="9">
        <v>23.2</v>
      </c>
      <c r="E29" s="6">
        <f t="shared" si="8"/>
        <v>0.68235294117647061</v>
      </c>
      <c r="F29" s="12">
        <f t="shared" si="9"/>
        <v>1.0382352941176469</v>
      </c>
    </row>
    <row r="30" spans="1:6" x14ac:dyDescent="0.25">
      <c r="A30" s="22" t="s">
        <v>27</v>
      </c>
      <c r="B30" s="23"/>
      <c r="C30" s="23"/>
      <c r="D30" s="23"/>
      <c r="E30" s="24"/>
      <c r="F30" s="25"/>
    </row>
    <row r="31" spans="1:6" x14ac:dyDescent="0.25">
      <c r="A31" s="22" t="s">
        <v>28</v>
      </c>
      <c r="B31" s="26">
        <v>36.4</v>
      </c>
      <c r="C31" s="26">
        <v>22.5</v>
      </c>
      <c r="D31" s="26">
        <v>15.7</v>
      </c>
      <c r="E31" s="24">
        <f t="shared" ref="E31:E33" si="10">D31/C31</f>
        <v>0.69777777777777772</v>
      </c>
      <c r="F31" s="27">
        <f t="shared" ref="F31:F33" si="11">B31/C31</f>
        <v>1.6177777777777778</v>
      </c>
    </row>
    <row r="32" spans="1:6" x14ac:dyDescent="0.25">
      <c r="A32" s="22" t="s">
        <v>29</v>
      </c>
      <c r="B32" s="23">
        <v>32</v>
      </c>
      <c r="C32" s="23">
        <v>18.8</v>
      </c>
      <c r="D32" s="23"/>
      <c r="E32" s="24"/>
      <c r="F32" s="27">
        <f t="shared" si="11"/>
        <v>1.7021276595744681</v>
      </c>
    </row>
    <row r="33" spans="1:6" x14ac:dyDescent="0.25">
      <c r="A33" s="22" t="s">
        <v>30</v>
      </c>
      <c r="B33" s="23">
        <v>33.299999999999997</v>
      </c>
      <c r="C33" s="23">
        <v>26.4</v>
      </c>
      <c r="D33" s="23">
        <v>24.8</v>
      </c>
      <c r="E33" s="24">
        <f t="shared" si="10"/>
        <v>0.93939393939393945</v>
      </c>
      <c r="F33" s="21">
        <f t="shared" si="11"/>
        <v>1.2613636363636362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28" t="s">
        <v>34</v>
      </c>
      <c r="E2" s="6"/>
      <c r="F2" s="7"/>
    </row>
    <row r="3" spans="1:6" x14ac:dyDescent="0.25">
      <c r="A3" s="29" t="s">
        <v>32</v>
      </c>
      <c r="E3" s="6"/>
      <c r="F3" s="7"/>
    </row>
    <row r="4" spans="1:6" x14ac:dyDescent="0.25">
      <c r="A4" s="5"/>
      <c r="E4" s="6"/>
      <c r="F4" s="7"/>
    </row>
    <row r="5" spans="1:6" x14ac:dyDescent="0.25">
      <c r="A5" s="5"/>
      <c r="E5" s="6"/>
      <c r="F5" s="7"/>
    </row>
    <row r="6" spans="1:6" x14ac:dyDescent="0.25">
      <c r="A6" s="5"/>
      <c r="E6" s="6"/>
      <c r="F6" s="7"/>
    </row>
    <row r="7" spans="1:6" x14ac:dyDescent="0.25">
      <c r="A7" s="5"/>
      <c r="B7" s="2"/>
      <c r="C7" s="2"/>
      <c r="D7" s="2"/>
      <c r="E7" s="6"/>
      <c r="F7" s="8"/>
    </row>
    <row r="8" spans="1:6" x14ac:dyDescent="0.25">
      <c r="A8" s="5" t="s">
        <v>6</v>
      </c>
      <c r="B8" s="2"/>
      <c r="C8" s="2"/>
      <c r="D8" s="2"/>
      <c r="E8" s="6"/>
      <c r="F8" s="8"/>
    </row>
    <row r="9" spans="1:6" x14ac:dyDescent="0.25">
      <c r="A9" s="5" t="s">
        <v>7</v>
      </c>
      <c r="B9" s="2">
        <v>19</v>
      </c>
      <c r="C9" s="2">
        <v>26.8</v>
      </c>
      <c r="D9" s="2">
        <v>16.8</v>
      </c>
      <c r="E9" s="6">
        <f t="shared" ref="E9" si="0">D9/C9</f>
        <v>0.62686567164179108</v>
      </c>
      <c r="F9" s="10">
        <f t="shared" ref="F9" si="1">B9/C9</f>
        <v>0.70895522388059695</v>
      </c>
    </row>
    <row r="10" spans="1:6" x14ac:dyDescent="0.25">
      <c r="A10" s="5" t="s">
        <v>8</v>
      </c>
      <c r="B10" s="2">
        <v>19.5</v>
      </c>
      <c r="C10" s="9"/>
      <c r="D10" s="9"/>
      <c r="E10" s="6"/>
      <c r="F10" s="30"/>
    </row>
    <row r="11" spans="1:6" x14ac:dyDescent="0.25">
      <c r="A11" s="5" t="s">
        <v>9</v>
      </c>
      <c r="B11" s="2">
        <v>24.9</v>
      </c>
      <c r="C11" s="9">
        <v>24.1</v>
      </c>
      <c r="D11" s="9">
        <v>17</v>
      </c>
      <c r="E11" s="6">
        <f>D11/C11</f>
        <v>0.70539419087136923</v>
      </c>
      <c r="F11" s="12">
        <f>B11/C11</f>
        <v>1.0331950207468878</v>
      </c>
    </row>
    <row r="12" spans="1:6" x14ac:dyDescent="0.25">
      <c r="A12" s="5" t="s">
        <v>10</v>
      </c>
      <c r="B12" s="2">
        <v>24.1</v>
      </c>
      <c r="C12" s="9">
        <v>25</v>
      </c>
      <c r="D12" s="9">
        <v>17.899999999999999</v>
      </c>
      <c r="E12" s="6">
        <f>D12/C12</f>
        <v>0.71599999999999997</v>
      </c>
      <c r="F12" s="12">
        <f>B12/C12</f>
        <v>0.96400000000000008</v>
      </c>
    </row>
    <row r="13" spans="1:6" x14ac:dyDescent="0.25">
      <c r="A13" s="5" t="s">
        <v>11</v>
      </c>
      <c r="B13" s="2"/>
      <c r="C13" s="9"/>
      <c r="D13" s="9"/>
      <c r="E13" s="6"/>
      <c r="F13" s="30"/>
    </row>
    <row r="14" spans="1:6" x14ac:dyDescent="0.25">
      <c r="A14" s="5" t="s">
        <v>12</v>
      </c>
      <c r="B14" s="2"/>
      <c r="C14" s="9"/>
      <c r="D14" s="9"/>
      <c r="E14" s="6"/>
      <c r="F14" s="11"/>
    </row>
    <row r="15" spans="1:6" x14ac:dyDescent="0.25">
      <c r="A15" s="5" t="s">
        <v>13</v>
      </c>
      <c r="B15" s="2"/>
      <c r="C15" s="9"/>
      <c r="D15" s="9"/>
      <c r="E15" s="6"/>
      <c r="F15" s="11"/>
    </row>
    <row r="16" spans="1:6" x14ac:dyDescent="0.25">
      <c r="A16" s="5" t="s">
        <v>14</v>
      </c>
      <c r="B16" s="2"/>
      <c r="C16" s="9"/>
      <c r="D16" s="9"/>
      <c r="E16" s="6"/>
      <c r="F16" s="11"/>
    </row>
    <row r="17" spans="1:6" x14ac:dyDescent="0.25">
      <c r="A17" s="5" t="s">
        <v>15</v>
      </c>
      <c r="B17" s="2"/>
      <c r="C17" s="9"/>
      <c r="D17" s="9"/>
      <c r="E17" s="6"/>
      <c r="F17" s="11"/>
    </row>
    <row r="18" spans="1:6" x14ac:dyDescent="0.25">
      <c r="A18" s="5" t="s">
        <v>16</v>
      </c>
      <c r="B18" s="2"/>
      <c r="C18" s="9"/>
      <c r="D18" s="9"/>
      <c r="E18" s="6"/>
      <c r="F18" s="11"/>
    </row>
    <row r="19" spans="1:6" x14ac:dyDescent="0.25">
      <c r="A19" s="5" t="s">
        <v>17</v>
      </c>
      <c r="B19" s="2"/>
      <c r="C19" s="9"/>
      <c r="D19" s="9"/>
      <c r="E19" s="6"/>
      <c r="F19" s="11"/>
    </row>
    <row r="20" spans="1:6" x14ac:dyDescent="0.25">
      <c r="A20" s="5" t="s">
        <v>18</v>
      </c>
      <c r="B20" s="2">
        <v>26.8</v>
      </c>
      <c r="C20" s="9">
        <v>25.8</v>
      </c>
      <c r="D20" s="9">
        <v>18</v>
      </c>
      <c r="E20" s="6">
        <f>D20/C20</f>
        <v>0.69767441860465118</v>
      </c>
      <c r="F20" s="12">
        <f>B20/C20</f>
        <v>1.0387596899224807</v>
      </c>
    </row>
    <row r="21" spans="1:6" x14ac:dyDescent="0.25">
      <c r="A21" s="31" t="s">
        <v>33</v>
      </c>
      <c r="B21" s="14">
        <v>32.1</v>
      </c>
      <c r="C21" s="15">
        <v>28.6</v>
      </c>
      <c r="D21" s="15">
        <v>20</v>
      </c>
      <c r="E21" s="16">
        <f>D21/C21</f>
        <v>0.69930069930069927</v>
      </c>
      <c r="F21" s="32">
        <f>B21/C21</f>
        <v>1.1223776223776223</v>
      </c>
    </row>
    <row r="22" spans="1:6" x14ac:dyDescent="0.25">
      <c r="A22" s="18" t="s">
        <v>19</v>
      </c>
      <c r="B22" s="14"/>
      <c r="C22" s="15"/>
      <c r="D22" s="15"/>
      <c r="E22" s="16"/>
      <c r="F22" s="17"/>
    </row>
    <row r="23" spans="1:6" x14ac:dyDescent="0.25">
      <c r="A23" s="20" t="s">
        <v>20</v>
      </c>
      <c r="B23" s="2"/>
      <c r="C23" s="9"/>
      <c r="D23" s="9"/>
      <c r="E23" s="6"/>
      <c r="F23" s="11"/>
    </row>
    <row r="24" spans="1:6" x14ac:dyDescent="0.25">
      <c r="A24" s="20" t="s">
        <v>21</v>
      </c>
      <c r="B24" s="2">
        <v>38.200000000000003</v>
      </c>
      <c r="C24" s="9">
        <v>30.7</v>
      </c>
      <c r="D24" s="9">
        <v>25.6</v>
      </c>
      <c r="E24" s="6">
        <f>D24/C24</f>
        <v>0.83387622149837137</v>
      </c>
      <c r="F24" s="21">
        <f>B24/C24</f>
        <v>1.2442996742671011</v>
      </c>
    </row>
    <row r="25" spans="1:6" x14ac:dyDescent="0.25">
      <c r="A25" s="20"/>
      <c r="B25" s="2"/>
      <c r="C25" s="9"/>
      <c r="D25" s="9"/>
      <c r="E25" s="6"/>
      <c r="F25" s="11"/>
    </row>
    <row r="26" spans="1:6" x14ac:dyDescent="0.25">
      <c r="A26" s="20"/>
      <c r="B26" s="2"/>
      <c r="C26" s="9"/>
      <c r="D26" s="9"/>
      <c r="E26" s="6"/>
      <c r="F26" s="11"/>
    </row>
    <row r="27" spans="1:6" x14ac:dyDescent="0.25">
      <c r="A27" s="20"/>
      <c r="B27" s="33"/>
      <c r="C27" s="9"/>
      <c r="D27" s="9"/>
      <c r="E27" s="6"/>
      <c r="F27" s="11"/>
    </row>
    <row r="28" spans="1:6" x14ac:dyDescent="0.25">
      <c r="A28" s="20"/>
      <c r="B28" s="9"/>
      <c r="C28" s="9"/>
      <c r="D28" s="9"/>
      <c r="E28" s="6"/>
      <c r="F28" s="11"/>
    </row>
    <row r="29" spans="1:6" x14ac:dyDescent="0.25">
      <c r="A29" s="20"/>
      <c r="B29" s="9"/>
      <c r="C29" s="9"/>
      <c r="D29" s="9"/>
      <c r="E29" s="6"/>
      <c r="F29" s="11"/>
    </row>
    <row r="30" spans="1:6" x14ac:dyDescent="0.25">
      <c r="A30" s="22" t="s">
        <v>27</v>
      </c>
      <c r="B30" s="23">
        <v>34.700000000000003</v>
      </c>
      <c r="C30" s="23">
        <v>36.9</v>
      </c>
      <c r="D30" s="23">
        <v>19.3</v>
      </c>
      <c r="E30" s="24">
        <f>D30/C30</f>
        <v>0.52303523035230359</v>
      </c>
      <c r="F30" s="12">
        <f>B30/C30</f>
        <v>0.94037940379403806</v>
      </c>
    </row>
    <row r="31" spans="1:6" x14ac:dyDescent="0.25">
      <c r="A31" s="22" t="s">
        <v>28</v>
      </c>
      <c r="B31" s="26">
        <v>36.4</v>
      </c>
      <c r="C31" s="26">
        <v>26</v>
      </c>
      <c r="D31" s="26">
        <v>16</v>
      </c>
      <c r="E31" s="24">
        <f>D31/C31</f>
        <v>0.61538461538461542</v>
      </c>
      <c r="F31" s="34">
        <f>B31/C31</f>
        <v>1.4</v>
      </c>
    </row>
    <row r="32" spans="1:6" x14ac:dyDescent="0.25">
      <c r="A32" s="22" t="s">
        <v>29</v>
      </c>
      <c r="B32" s="23">
        <v>32.799999999999997</v>
      </c>
      <c r="C32" s="23"/>
      <c r="D32" s="23"/>
      <c r="E32" s="24"/>
      <c r="F32" s="25"/>
    </row>
    <row r="33" spans="1:6" x14ac:dyDescent="0.25">
      <c r="A33" s="22" t="s">
        <v>30</v>
      </c>
      <c r="B33" s="23">
        <v>36</v>
      </c>
      <c r="C33" s="23">
        <v>30.9</v>
      </c>
      <c r="D33" s="23">
        <v>20.3</v>
      </c>
      <c r="E33" s="24">
        <f>D33/C33</f>
        <v>0.65695792880258908</v>
      </c>
      <c r="F33" s="21">
        <f>B33/C33</f>
        <v>1.1650485436893205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28" t="s">
        <v>41</v>
      </c>
      <c r="E2" s="6"/>
      <c r="F2" s="7"/>
    </row>
    <row r="3" spans="1:6" x14ac:dyDescent="0.25">
      <c r="A3" s="29" t="s">
        <v>32</v>
      </c>
      <c r="E3" s="6"/>
      <c r="F3" s="7"/>
    </row>
    <row r="4" spans="1:6" x14ac:dyDescent="0.25">
      <c r="A4" s="5"/>
      <c r="E4" s="6"/>
      <c r="F4" s="7"/>
    </row>
    <row r="5" spans="1:6" x14ac:dyDescent="0.25">
      <c r="A5" s="5"/>
      <c r="E5" s="6"/>
      <c r="F5" s="7"/>
    </row>
    <row r="6" spans="1:6" x14ac:dyDescent="0.25">
      <c r="A6" s="5"/>
      <c r="E6" s="6"/>
      <c r="F6" s="7"/>
    </row>
    <row r="7" spans="1:6" x14ac:dyDescent="0.25">
      <c r="A7" s="5"/>
      <c r="B7" s="2"/>
      <c r="C7" s="2"/>
      <c r="D7" s="2"/>
      <c r="E7" s="6"/>
      <c r="F7" s="8"/>
    </row>
    <row r="8" spans="1:6" x14ac:dyDescent="0.25">
      <c r="A8" s="35" t="s">
        <v>35</v>
      </c>
      <c r="B8" s="2">
        <v>21.6</v>
      </c>
      <c r="C8" s="2">
        <v>16.399999999999999</v>
      </c>
      <c r="D8" s="2">
        <v>14.1</v>
      </c>
      <c r="E8" s="6">
        <f t="shared" ref="E8" si="0">D8/C8</f>
        <v>0.85975609756097571</v>
      </c>
      <c r="F8" s="34">
        <f t="shared" ref="F8" si="1">B8/C8</f>
        <v>1.3170731707317076</v>
      </c>
    </row>
    <row r="9" spans="1:6" x14ac:dyDescent="0.25">
      <c r="A9" s="5" t="s">
        <v>7</v>
      </c>
      <c r="B9" s="2"/>
      <c r="C9" s="2"/>
      <c r="D9" s="2"/>
      <c r="E9" s="2"/>
      <c r="F9" s="36"/>
    </row>
    <row r="10" spans="1:6" x14ac:dyDescent="0.25">
      <c r="A10" s="5" t="s">
        <v>8</v>
      </c>
      <c r="B10" s="2">
        <v>22</v>
      </c>
      <c r="C10" s="9">
        <v>18.5</v>
      </c>
      <c r="D10" s="9">
        <v>15.8</v>
      </c>
      <c r="E10" s="6">
        <f t="shared" ref="E10" si="2">D10/C10</f>
        <v>0.8540540540540541</v>
      </c>
      <c r="F10" s="21">
        <f t="shared" ref="F10" si="3">B10/C10</f>
        <v>1.1891891891891893</v>
      </c>
    </row>
    <row r="11" spans="1:6" x14ac:dyDescent="0.25">
      <c r="A11" s="5" t="s">
        <v>9</v>
      </c>
      <c r="B11" s="2"/>
      <c r="C11" s="9"/>
      <c r="D11" s="9"/>
      <c r="E11" s="6"/>
      <c r="F11" s="11"/>
    </row>
    <row r="12" spans="1:6" x14ac:dyDescent="0.25">
      <c r="A12" s="5" t="s">
        <v>10</v>
      </c>
      <c r="B12" s="2"/>
      <c r="C12" s="9"/>
      <c r="D12" s="9"/>
      <c r="E12" s="6"/>
      <c r="F12" s="11"/>
    </row>
    <row r="13" spans="1:6" x14ac:dyDescent="0.25">
      <c r="A13" s="5" t="s">
        <v>11</v>
      </c>
      <c r="B13" s="2"/>
      <c r="C13" s="9"/>
      <c r="D13" s="9"/>
      <c r="E13" s="6"/>
      <c r="F13" s="30"/>
    </row>
    <row r="14" spans="1:6" x14ac:dyDescent="0.25">
      <c r="A14" s="5" t="s">
        <v>12</v>
      </c>
      <c r="B14" s="2"/>
      <c r="C14" s="9"/>
      <c r="D14" s="9"/>
      <c r="E14" s="6"/>
      <c r="F14" s="11"/>
    </row>
    <row r="15" spans="1:6" x14ac:dyDescent="0.25">
      <c r="A15" s="5" t="s">
        <v>13</v>
      </c>
      <c r="B15" s="2"/>
      <c r="C15" s="9"/>
      <c r="D15" s="9"/>
      <c r="E15" s="6"/>
      <c r="F15" s="11"/>
    </row>
    <row r="16" spans="1:6" x14ac:dyDescent="0.25">
      <c r="A16" s="35" t="s">
        <v>36</v>
      </c>
      <c r="B16" s="2">
        <v>20.7</v>
      </c>
      <c r="C16" s="9">
        <v>18.600000000000001</v>
      </c>
      <c r="D16" s="9">
        <v>15.7</v>
      </c>
      <c r="E16" s="6">
        <f t="shared" ref="E16:E21" si="4">D16/C16</f>
        <v>0.84408602150537626</v>
      </c>
      <c r="F16" s="21">
        <f>B16/C16</f>
        <v>1.1129032258064515</v>
      </c>
    </row>
    <row r="17" spans="1:6" x14ac:dyDescent="0.25">
      <c r="A17" s="35" t="s">
        <v>36</v>
      </c>
      <c r="B17" s="2"/>
      <c r="C17" s="9">
        <v>19.899999999999999</v>
      </c>
      <c r="D17" s="9">
        <v>18.3</v>
      </c>
      <c r="E17" s="6">
        <f t="shared" si="4"/>
        <v>0.91959798994974884</v>
      </c>
      <c r="F17" s="11"/>
    </row>
    <row r="18" spans="1:6" x14ac:dyDescent="0.25">
      <c r="A18" s="35" t="s">
        <v>37</v>
      </c>
      <c r="B18" s="2">
        <v>20.8</v>
      </c>
      <c r="C18" s="9">
        <v>25.4</v>
      </c>
      <c r="D18" s="9">
        <v>18.100000000000001</v>
      </c>
      <c r="E18" s="6">
        <f t="shared" si="4"/>
        <v>0.71259842519685046</v>
      </c>
      <c r="F18" s="10">
        <f>B18/C18</f>
        <v>0.81889763779527569</v>
      </c>
    </row>
    <row r="19" spans="1:6" x14ac:dyDescent="0.25">
      <c r="A19" s="35" t="s">
        <v>37</v>
      </c>
      <c r="B19" s="2">
        <v>21.2</v>
      </c>
      <c r="C19" s="9">
        <v>24.1</v>
      </c>
      <c r="D19" s="9">
        <v>14.8</v>
      </c>
      <c r="E19" s="6">
        <f t="shared" si="4"/>
        <v>0.61410788381742742</v>
      </c>
      <c r="F19" s="10">
        <f>B19/C19</f>
        <v>0.87966804979253099</v>
      </c>
    </row>
    <row r="20" spans="1:6" x14ac:dyDescent="0.25">
      <c r="A20" s="5" t="s">
        <v>37</v>
      </c>
      <c r="B20" s="2"/>
      <c r="C20" s="9">
        <v>24.1</v>
      </c>
      <c r="D20" s="9">
        <v>16</v>
      </c>
      <c r="E20" s="6">
        <f t="shared" si="4"/>
        <v>0.66390041493775931</v>
      </c>
      <c r="F20" s="11"/>
    </row>
    <row r="21" spans="1:6" x14ac:dyDescent="0.25">
      <c r="A21" s="31" t="s">
        <v>33</v>
      </c>
      <c r="B21" s="14">
        <v>25.2</v>
      </c>
      <c r="C21" s="15">
        <v>25.1</v>
      </c>
      <c r="D21" s="15">
        <v>16.3</v>
      </c>
      <c r="E21" s="16">
        <f t="shared" si="4"/>
        <v>0.64940239043824699</v>
      </c>
      <c r="F21" s="19">
        <f>B21/C21</f>
        <v>1.0039840637450199</v>
      </c>
    </row>
    <row r="22" spans="1:6" x14ac:dyDescent="0.25">
      <c r="A22" s="18" t="s">
        <v>19</v>
      </c>
      <c r="B22" s="14"/>
      <c r="C22" s="15"/>
      <c r="D22" s="15"/>
      <c r="E22" s="16"/>
      <c r="F22" s="17"/>
    </row>
    <row r="23" spans="1:6" x14ac:dyDescent="0.25">
      <c r="A23" s="20" t="s">
        <v>38</v>
      </c>
      <c r="B23" s="2">
        <v>29.2</v>
      </c>
      <c r="C23" s="9">
        <v>25.5</v>
      </c>
      <c r="D23" s="9">
        <v>18.3</v>
      </c>
      <c r="E23" s="6">
        <f t="shared" ref="E23:E24" si="5">D23/C23</f>
        <v>0.71764705882352942</v>
      </c>
      <c r="F23" s="21">
        <f t="shared" ref="F23" si="6">B23/C23</f>
        <v>1.1450980392156862</v>
      </c>
    </row>
    <row r="24" spans="1:6" x14ac:dyDescent="0.25">
      <c r="A24" s="20" t="s">
        <v>38</v>
      </c>
      <c r="B24" s="2"/>
      <c r="C24" s="9">
        <v>27</v>
      </c>
      <c r="D24" s="9">
        <v>17.2</v>
      </c>
      <c r="E24" s="6">
        <f t="shared" si="5"/>
        <v>0.63703703703703696</v>
      </c>
      <c r="F24" s="11"/>
    </row>
    <row r="25" spans="1:6" x14ac:dyDescent="0.25">
      <c r="A25" s="20"/>
      <c r="B25" s="2"/>
      <c r="C25" s="9"/>
      <c r="D25" s="9"/>
      <c r="E25" s="6"/>
      <c r="F25" s="11"/>
    </row>
    <row r="26" spans="1:6" x14ac:dyDescent="0.25">
      <c r="A26" s="20"/>
      <c r="B26" s="2"/>
      <c r="C26" s="9"/>
      <c r="D26" s="9"/>
      <c r="E26" s="6"/>
      <c r="F26" s="11"/>
    </row>
    <row r="27" spans="1:6" x14ac:dyDescent="0.25">
      <c r="A27" s="20"/>
      <c r="B27" s="33"/>
      <c r="C27" s="9"/>
      <c r="D27" s="9"/>
      <c r="E27" s="6"/>
      <c r="F27" s="11"/>
    </row>
    <row r="28" spans="1:6" x14ac:dyDescent="0.25">
      <c r="A28" s="20"/>
      <c r="B28" s="9"/>
      <c r="C28" s="9"/>
      <c r="D28" s="9"/>
      <c r="E28" s="6"/>
      <c r="F28" s="11"/>
    </row>
    <row r="29" spans="1:6" x14ac:dyDescent="0.25">
      <c r="A29" s="20" t="s">
        <v>39</v>
      </c>
      <c r="B29" s="9">
        <v>31.2</v>
      </c>
      <c r="C29" s="9">
        <v>23.4</v>
      </c>
      <c r="D29" s="9">
        <v>15.9</v>
      </c>
      <c r="E29" s="6">
        <f t="shared" ref="E29:E32" si="7">D29/C29</f>
        <v>0.67948717948717952</v>
      </c>
      <c r="F29" s="21">
        <f t="shared" ref="F29:F32" si="8">B29/C29</f>
        <v>1.3333333333333335</v>
      </c>
    </row>
    <row r="30" spans="1:6" x14ac:dyDescent="0.25">
      <c r="A30" s="22" t="s">
        <v>27</v>
      </c>
      <c r="B30" s="23">
        <v>19.600000000000001</v>
      </c>
      <c r="C30" s="23">
        <v>26.9</v>
      </c>
      <c r="D30" s="23">
        <v>14.9</v>
      </c>
      <c r="E30" s="24">
        <f t="shared" si="7"/>
        <v>0.55390334572490707</v>
      </c>
      <c r="F30" s="10">
        <f t="shared" si="8"/>
        <v>0.72862453531598526</v>
      </c>
    </row>
    <row r="31" spans="1:6" x14ac:dyDescent="0.25">
      <c r="A31" s="22" t="s">
        <v>40</v>
      </c>
      <c r="B31" s="26">
        <v>24.7</v>
      </c>
      <c r="C31" s="26">
        <v>19</v>
      </c>
      <c r="D31" s="26">
        <v>12.2</v>
      </c>
      <c r="E31" s="24">
        <f t="shared" si="7"/>
        <v>0.64210526315789473</v>
      </c>
      <c r="F31" s="21">
        <f t="shared" si="8"/>
        <v>1.3</v>
      </c>
    </row>
    <row r="32" spans="1:6" x14ac:dyDescent="0.25">
      <c r="A32" s="22" t="s">
        <v>40</v>
      </c>
      <c r="B32" s="23">
        <v>25.4</v>
      </c>
      <c r="C32" s="23">
        <v>19.5</v>
      </c>
      <c r="D32" s="23">
        <v>13.1</v>
      </c>
      <c r="E32" s="24">
        <f t="shared" si="7"/>
        <v>0.67179487179487174</v>
      </c>
      <c r="F32" s="21">
        <f t="shared" si="8"/>
        <v>1.3025641025641026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A2" sqref="A2:A3"/>
    </sheetView>
  </sheetViews>
  <sheetFormatPr baseColWidth="10" defaultRowHeight="15" x14ac:dyDescent="0.25"/>
  <sheetData>
    <row r="1" spans="1:6" x14ac:dyDescent="0.25">
      <c r="A1" s="5" t="s">
        <v>0</v>
      </c>
      <c r="B1" t="s">
        <v>1</v>
      </c>
      <c r="C1" t="s">
        <v>2</v>
      </c>
      <c r="D1" t="s">
        <v>3</v>
      </c>
      <c r="E1" s="3" t="s">
        <v>4</v>
      </c>
      <c r="F1" s="37" t="s">
        <v>5</v>
      </c>
    </row>
    <row r="2" spans="1:6" x14ac:dyDescent="0.25">
      <c r="A2" s="43" t="s">
        <v>46</v>
      </c>
      <c r="B2" s="2"/>
      <c r="C2" s="2"/>
      <c r="D2" s="2"/>
      <c r="E2" s="6"/>
      <c r="F2" s="39"/>
    </row>
    <row r="3" spans="1:6" x14ac:dyDescent="0.25">
      <c r="A3" s="44" t="s">
        <v>47</v>
      </c>
      <c r="B3" s="2"/>
      <c r="C3" s="2"/>
      <c r="D3" s="2"/>
      <c r="E3" s="6"/>
      <c r="F3" s="39"/>
    </row>
    <row r="4" spans="1:6" x14ac:dyDescent="0.25">
      <c r="A4" s="38"/>
      <c r="B4" s="2"/>
      <c r="C4" s="2"/>
      <c r="D4" s="2"/>
      <c r="E4" s="6"/>
      <c r="F4" s="39"/>
    </row>
    <row r="5" spans="1:6" x14ac:dyDescent="0.25">
      <c r="A5" s="38"/>
      <c r="B5" s="2"/>
      <c r="C5" s="2"/>
      <c r="D5" s="2"/>
      <c r="E5" s="6"/>
      <c r="F5" s="39"/>
    </row>
    <row r="6" spans="1:6" x14ac:dyDescent="0.25">
      <c r="A6" s="5" t="s">
        <v>6</v>
      </c>
      <c r="B6" s="2">
        <v>49</v>
      </c>
      <c r="C6" s="2"/>
      <c r="D6" s="2"/>
      <c r="E6" s="6"/>
      <c r="F6" s="39"/>
    </row>
    <row r="7" spans="1:6" x14ac:dyDescent="0.25">
      <c r="A7" s="5" t="s">
        <v>7</v>
      </c>
      <c r="B7" s="2">
        <v>46.7</v>
      </c>
      <c r="C7" s="2">
        <v>50.3</v>
      </c>
      <c r="D7" s="2">
        <v>39</v>
      </c>
      <c r="E7" s="6">
        <f>D7/C7</f>
        <v>0.77534791252485091</v>
      </c>
      <c r="F7" s="12">
        <f>B7/C7</f>
        <v>0.92842942345924462</v>
      </c>
    </row>
    <row r="8" spans="1:6" x14ac:dyDescent="0.25">
      <c r="A8" s="5" t="s">
        <v>8</v>
      </c>
      <c r="B8" s="2">
        <v>49.1</v>
      </c>
      <c r="C8" s="2"/>
      <c r="D8" s="2">
        <v>38</v>
      </c>
      <c r="E8" s="6"/>
      <c r="F8" s="10"/>
    </row>
    <row r="9" spans="1:6" x14ac:dyDescent="0.25">
      <c r="A9" s="5" t="s">
        <v>9</v>
      </c>
      <c r="B9" s="2">
        <v>46.9</v>
      </c>
      <c r="C9" s="2">
        <v>56.1</v>
      </c>
      <c r="D9" s="2">
        <v>39.9</v>
      </c>
      <c r="E9" s="6">
        <f t="shared" ref="E9:E17" si="0">D9/C9</f>
        <v>0.71122994652406413</v>
      </c>
      <c r="F9" s="10">
        <f t="shared" ref="F9:F17" si="1">B9/C9</f>
        <v>0.83600713012477712</v>
      </c>
    </row>
    <row r="10" spans="1:6" x14ac:dyDescent="0.25">
      <c r="A10" s="5" t="s">
        <v>10</v>
      </c>
      <c r="B10" s="2">
        <v>49.6</v>
      </c>
      <c r="C10" s="2">
        <v>56.4</v>
      </c>
      <c r="D10" s="2">
        <v>42.4</v>
      </c>
      <c r="E10" s="6">
        <f t="shared" si="0"/>
        <v>0.75177304964539005</v>
      </c>
      <c r="F10" s="10">
        <f t="shared" si="1"/>
        <v>0.87943262411347523</v>
      </c>
    </row>
    <row r="11" spans="1:6" x14ac:dyDescent="0.25">
      <c r="A11" s="5" t="s">
        <v>11</v>
      </c>
      <c r="B11" s="2">
        <v>50.8</v>
      </c>
      <c r="C11" s="2">
        <v>55.6</v>
      </c>
      <c r="D11" s="2">
        <v>44.3</v>
      </c>
      <c r="E11" s="6">
        <f t="shared" si="0"/>
        <v>0.79676258992805749</v>
      </c>
      <c r="F11" s="12">
        <f t="shared" si="1"/>
        <v>0.91366906474820131</v>
      </c>
    </row>
    <row r="12" spans="1:6" x14ac:dyDescent="0.25">
      <c r="A12" s="5" t="s">
        <v>12</v>
      </c>
      <c r="B12" s="2">
        <v>49.3</v>
      </c>
      <c r="C12" s="2">
        <v>60.3</v>
      </c>
      <c r="D12" s="2">
        <v>35.9</v>
      </c>
      <c r="E12" s="6">
        <f t="shared" si="0"/>
        <v>0.59535655058043113</v>
      </c>
      <c r="F12" s="10">
        <f t="shared" si="1"/>
        <v>0.81757877280265334</v>
      </c>
    </row>
    <row r="13" spans="1:6" x14ac:dyDescent="0.25">
      <c r="A13" s="5" t="s">
        <v>13</v>
      </c>
      <c r="B13" s="2">
        <v>49</v>
      </c>
      <c r="C13" s="2">
        <v>56.5</v>
      </c>
      <c r="D13" s="2">
        <v>43</v>
      </c>
      <c r="E13" s="6">
        <f t="shared" si="0"/>
        <v>0.76106194690265483</v>
      </c>
      <c r="F13" s="10">
        <f t="shared" si="1"/>
        <v>0.86725663716814161</v>
      </c>
    </row>
    <row r="14" spans="1:6" x14ac:dyDescent="0.25">
      <c r="A14" s="5" t="s">
        <v>14</v>
      </c>
      <c r="B14" s="2">
        <v>49.5</v>
      </c>
      <c r="C14" s="2">
        <v>58.3</v>
      </c>
      <c r="D14" s="2">
        <v>43</v>
      </c>
      <c r="E14" s="6">
        <f t="shared" si="0"/>
        <v>0.73756432246998294</v>
      </c>
      <c r="F14" s="10">
        <f t="shared" si="1"/>
        <v>0.84905660377358494</v>
      </c>
    </row>
    <row r="15" spans="1:6" x14ac:dyDescent="0.25">
      <c r="A15" s="5" t="s">
        <v>15</v>
      </c>
      <c r="B15" s="2">
        <v>50.3</v>
      </c>
      <c r="C15" s="2">
        <v>60.3</v>
      </c>
      <c r="D15" s="2">
        <v>41</v>
      </c>
      <c r="E15" s="6">
        <f t="shared" si="0"/>
        <v>0.67993366500829189</v>
      </c>
      <c r="F15" s="10">
        <f t="shared" si="1"/>
        <v>0.83416252072968489</v>
      </c>
    </row>
    <row r="16" spans="1:6" x14ac:dyDescent="0.25">
      <c r="A16" s="5" t="s">
        <v>16</v>
      </c>
      <c r="B16" s="2">
        <v>51.3</v>
      </c>
      <c r="C16" s="2">
        <v>61.2</v>
      </c>
      <c r="D16" s="2">
        <v>41.7</v>
      </c>
      <c r="E16" s="6">
        <f t="shared" si="0"/>
        <v>0.68137254901960786</v>
      </c>
      <c r="F16" s="10">
        <f t="shared" si="1"/>
        <v>0.83823529411764697</v>
      </c>
    </row>
    <row r="17" spans="1:6" x14ac:dyDescent="0.25">
      <c r="A17" s="5" t="s">
        <v>17</v>
      </c>
      <c r="B17" s="2">
        <v>56.5</v>
      </c>
      <c r="C17" s="2">
        <v>68.599999999999994</v>
      </c>
      <c r="D17" s="2">
        <v>40.9</v>
      </c>
      <c r="E17" s="6">
        <f t="shared" si="0"/>
        <v>0.59620991253644318</v>
      </c>
      <c r="F17" s="10">
        <f t="shared" si="1"/>
        <v>0.82361516034985427</v>
      </c>
    </row>
    <row r="18" spans="1:6" x14ac:dyDescent="0.25">
      <c r="A18" s="5" t="s">
        <v>18</v>
      </c>
      <c r="B18" s="2"/>
      <c r="C18" s="2"/>
      <c r="D18" s="2"/>
      <c r="E18" s="6"/>
      <c r="F18" s="10"/>
    </row>
    <row r="19" spans="1:6" x14ac:dyDescent="0.25">
      <c r="A19" s="5" t="s">
        <v>42</v>
      </c>
      <c r="B19" s="2">
        <v>51.1</v>
      </c>
      <c r="C19" s="2">
        <v>63.5</v>
      </c>
      <c r="D19" s="2">
        <v>41.4</v>
      </c>
      <c r="E19" s="6">
        <f>D19/C19</f>
        <v>0.65196850393700789</v>
      </c>
      <c r="F19" s="10">
        <f>B19/C19</f>
        <v>0.80472440944881896</v>
      </c>
    </row>
    <row r="20" spans="1:6" x14ac:dyDescent="0.25">
      <c r="A20" s="5" t="s">
        <v>43</v>
      </c>
      <c r="B20" s="2">
        <v>51.1</v>
      </c>
      <c r="C20" s="2"/>
      <c r="D20" s="2"/>
      <c r="E20" s="6"/>
      <c r="F20" s="40"/>
    </row>
    <row r="21" spans="1:6" x14ac:dyDescent="0.25">
      <c r="A21" s="13" t="s">
        <v>44</v>
      </c>
      <c r="B21" s="14">
        <v>54.1</v>
      </c>
      <c r="C21" s="14">
        <v>70.599999999999994</v>
      </c>
      <c r="D21" s="14">
        <v>45.2</v>
      </c>
      <c r="E21" s="16">
        <f t="shared" ref="E21:E30" si="2">D21/C21</f>
        <v>0.64022662889518422</v>
      </c>
      <c r="F21" s="41">
        <f t="shared" ref="F21:F30" si="3">B21/C21</f>
        <v>0.76628895184135981</v>
      </c>
    </row>
    <row r="22" spans="1:6" x14ac:dyDescent="0.25">
      <c r="A22" s="18" t="s">
        <v>19</v>
      </c>
      <c r="B22" s="14">
        <v>56.9</v>
      </c>
      <c r="C22" s="14">
        <v>57.4</v>
      </c>
      <c r="D22" s="14">
        <v>40.1</v>
      </c>
      <c r="E22" s="16">
        <f t="shared" si="2"/>
        <v>0.69860627177700352</v>
      </c>
      <c r="F22" s="19">
        <f t="shared" si="3"/>
        <v>0.99128919860627174</v>
      </c>
    </row>
    <row r="23" spans="1:6" x14ac:dyDescent="0.25">
      <c r="A23" s="20" t="s">
        <v>20</v>
      </c>
      <c r="B23" s="2">
        <v>57.3</v>
      </c>
      <c r="C23" s="2">
        <v>65.400000000000006</v>
      </c>
      <c r="D23" s="2">
        <v>40.6</v>
      </c>
      <c r="E23" s="6">
        <f t="shared" si="2"/>
        <v>0.62079510703363916</v>
      </c>
      <c r="F23" s="10">
        <f t="shared" si="3"/>
        <v>0.87614678899082554</v>
      </c>
    </row>
    <row r="24" spans="1:6" x14ac:dyDescent="0.25">
      <c r="A24" s="20" t="s">
        <v>21</v>
      </c>
      <c r="B24" s="2">
        <v>58</v>
      </c>
      <c r="C24" s="2">
        <v>70.2</v>
      </c>
      <c r="D24" s="2">
        <v>44.2</v>
      </c>
      <c r="E24" s="6">
        <f t="shared" si="2"/>
        <v>0.62962962962962965</v>
      </c>
      <c r="F24" s="10">
        <f t="shared" si="3"/>
        <v>0.8262108262108262</v>
      </c>
    </row>
    <row r="25" spans="1:6" x14ac:dyDescent="0.25">
      <c r="A25" s="20" t="s">
        <v>22</v>
      </c>
      <c r="B25" s="2">
        <v>56.4</v>
      </c>
      <c r="C25" s="2">
        <v>64.900000000000006</v>
      </c>
      <c r="D25" s="2">
        <v>40.799999999999997</v>
      </c>
      <c r="E25" s="6">
        <f t="shared" si="2"/>
        <v>0.62865947611710316</v>
      </c>
      <c r="F25" s="10">
        <f t="shared" si="3"/>
        <v>0.86902927580893674</v>
      </c>
    </row>
    <row r="26" spans="1:6" x14ac:dyDescent="0.25">
      <c r="A26" s="20" t="s">
        <v>23</v>
      </c>
      <c r="B26" s="2">
        <v>61.8</v>
      </c>
      <c r="C26" s="2">
        <v>64.7</v>
      </c>
      <c r="D26" s="2">
        <v>42</v>
      </c>
      <c r="E26" s="6">
        <f t="shared" si="2"/>
        <v>0.6491499227202473</v>
      </c>
      <c r="F26" s="12">
        <f t="shared" si="3"/>
        <v>0.95517774343122097</v>
      </c>
    </row>
    <row r="27" spans="1:6" x14ac:dyDescent="0.25">
      <c r="A27" s="20" t="s">
        <v>24</v>
      </c>
      <c r="B27" s="9">
        <v>62</v>
      </c>
      <c r="C27" s="9">
        <v>66.900000000000006</v>
      </c>
      <c r="D27" s="9">
        <v>43</v>
      </c>
      <c r="E27" s="6">
        <f t="shared" si="2"/>
        <v>0.64275037369207766</v>
      </c>
      <c r="F27" s="12">
        <f t="shared" si="3"/>
        <v>0.92675635276532131</v>
      </c>
    </row>
    <row r="28" spans="1:6" x14ac:dyDescent="0.25">
      <c r="A28" s="20" t="s">
        <v>25</v>
      </c>
      <c r="B28" s="2">
        <v>64.099999999999994</v>
      </c>
      <c r="C28" s="2">
        <v>67.8</v>
      </c>
      <c r="D28" s="2">
        <v>42.3</v>
      </c>
      <c r="E28" s="6">
        <f t="shared" si="2"/>
        <v>0.62389380530973448</v>
      </c>
      <c r="F28" s="12">
        <f t="shared" si="3"/>
        <v>0.94542772861356927</v>
      </c>
    </row>
    <row r="29" spans="1:6" x14ac:dyDescent="0.25">
      <c r="A29" s="5" t="s">
        <v>45</v>
      </c>
      <c r="B29" s="2">
        <v>62</v>
      </c>
      <c r="C29" s="2">
        <v>71.900000000000006</v>
      </c>
      <c r="D29" s="2">
        <v>42.3</v>
      </c>
      <c r="E29" s="6">
        <f t="shared" si="2"/>
        <v>0.58831710709318485</v>
      </c>
      <c r="F29" s="10">
        <f t="shared" si="3"/>
        <v>0.86230876216968</v>
      </c>
    </row>
    <row r="30" spans="1:6" x14ac:dyDescent="0.25">
      <c r="A30" s="22" t="s">
        <v>27</v>
      </c>
      <c r="B30" s="26">
        <v>47</v>
      </c>
      <c r="C30" s="26">
        <v>69.8</v>
      </c>
      <c r="D30" s="26">
        <v>36</v>
      </c>
      <c r="E30" s="26">
        <f t="shared" si="2"/>
        <v>0.51575931232091687</v>
      </c>
      <c r="F30" s="42">
        <f t="shared" si="3"/>
        <v>0.67335243553008595</v>
      </c>
    </row>
    <row r="31" spans="1:6" x14ac:dyDescent="0.25">
      <c r="A31" s="22" t="s">
        <v>28</v>
      </c>
      <c r="B31" s="26">
        <v>49</v>
      </c>
      <c r="C31" s="26"/>
      <c r="D31" s="26"/>
      <c r="E31" s="26"/>
      <c r="F31" s="42"/>
    </row>
    <row r="32" spans="1:6" x14ac:dyDescent="0.25">
      <c r="A32" s="22" t="s">
        <v>29</v>
      </c>
      <c r="B32" s="26">
        <v>49</v>
      </c>
      <c r="C32" s="26"/>
      <c r="D32" s="26"/>
      <c r="E32" s="26"/>
      <c r="F32" s="42"/>
    </row>
    <row r="33" spans="1:6" x14ac:dyDescent="0.25">
      <c r="A33" s="22" t="s">
        <v>30</v>
      </c>
      <c r="B33" s="26">
        <v>54</v>
      </c>
      <c r="C33" s="26"/>
      <c r="D33" s="26">
        <v>40.799999999999997</v>
      </c>
      <c r="E33" s="26"/>
      <c r="F33" s="4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Tabelle1</vt:lpstr>
      <vt:lpstr>Tabelle2</vt:lpstr>
      <vt:lpstr>Tabelle3</vt:lpstr>
      <vt:lpstr>Tabelle4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 Amson</dc:creator>
  <cp:lastModifiedBy>Eli Amson</cp:lastModifiedBy>
  <dcterms:created xsi:type="dcterms:W3CDTF">2022-08-16T12:27:39Z</dcterms:created>
  <dcterms:modified xsi:type="dcterms:W3CDTF">2022-08-16T12:29:11Z</dcterms:modified>
</cp:coreProperties>
</file>