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eine Ablage\Monster\Vertebral_shape-Extinct\"/>
    </mc:Choice>
  </mc:AlternateContent>
  <bookViews>
    <workbookView xWindow="0" yWindow="0" windowWidth="28800" windowHeight="11235" activeTab="4"/>
  </bookViews>
  <sheets>
    <sheet name="Tabelle2 (2)" sheetId="8" r:id="rId1"/>
    <sheet name="Tabelle2 (3)" sheetId="9" r:id="rId2"/>
    <sheet name="Tabelle2" sheetId="1" r:id="rId3"/>
    <sheet name="Tabelle3" sheetId="2" r:id="rId4"/>
    <sheet name="Tabelle5 (2)" sheetId="10" r:id="rId5"/>
    <sheet name="Tabelle5" sheetId="3" r:id="rId6"/>
    <sheet name="Tabelle6" sheetId="4" r:id="rId7"/>
    <sheet name="Tabelle7" sheetId="5" r:id="rId8"/>
    <sheet name="Tabelle9" sheetId="6" r:id="rId9"/>
    <sheet name="Tabelle10" sheetId="7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0" l="1"/>
  <c r="E22" i="10"/>
  <c r="F21" i="10"/>
  <c r="E21" i="10"/>
  <c r="F20" i="10"/>
  <c r="E20" i="10"/>
  <c r="F19" i="10"/>
  <c r="E19" i="10"/>
  <c r="F18" i="10"/>
  <c r="E18" i="10"/>
  <c r="F17" i="10"/>
  <c r="E17" i="10"/>
  <c r="F16" i="10"/>
  <c r="E16" i="10"/>
  <c r="F15" i="10"/>
  <c r="E15" i="10"/>
  <c r="F14" i="10"/>
  <c r="E14" i="10"/>
  <c r="F13" i="10"/>
  <c r="E13" i="10"/>
  <c r="F12" i="10"/>
  <c r="E12" i="10"/>
  <c r="F11" i="10"/>
  <c r="E11" i="10"/>
  <c r="F10" i="10"/>
  <c r="E10" i="10"/>
  <c r="F9" i="10"/>
  <c r="E9" i="10"/>
  <c r="F15" i="9"/>
  <c r="E15" i="9"/>
  <c r="F26" i="8"/>
  <c r="E26" i="8"/>
  <c r="E25" i="7"/>
  <c r="F25" i="7"/>
  <c r="E17" i="6"/>
  <c r="F17" i="6"/>
  <c r="E22" i="5"/>
  <c r="F22" i="5"/>
  <c r="E23" i="5"/>
  <c r="F23" i="5"/>
  <c r="E24" i="5"/>
  <c r="F24" i="5"/>
  <c r="E20" i="4"/>
  <c r="F20" i="4"/>
  <c r="E12" i="3"/>
  <c r="F12" i="3"/>
  <c r="E13" i="3"/>
  <c r="F13" i="3"/>
  <c r="E14" i="3"/>
  <c r="F14" i="3"/>
  <c r="E15" i="3"/>
  <c r="F15" i="3"/>
  <c r="E25" i="2"/>
  <c r="F25" i="2"/>
  <c r="E15" i="1" l="1"/>
  <c r="F15" i="1"/>
  <c r="E16" i="1"/>
  <c r="F16" i="1"/>
  <c r="E17" i="1"/>
  <c r="F17" i="1"/>
</calcChain>
</file>

<file path=xl/sharedStrings.xml><?xml version="1.0" encoding="utf-8"?>
<sst xmlns="http://schemas.openxmlformats.org/spreadsheetml/2006/main" count="351" uniqueCount="53">
  <si>
    <t>L15</t>
  </si>
  <si>
    <t>L14</t>
  </si>
  <si>
    <t>L13</t>
  </si>
  <si>
    <t>L12</t>
  </si>
  <si>
    <t>L11</t>
  </si>
  <si>
    <t>L10</t>
  </si>
  <si>
    <t>L9</t>
  </si>
  <si>
    <t>L8</t>
  </si>
  <si>
    <t>L7</t>
  </si>
  <si>
    <t>L6</t>
  </si>
  <si>
    <t>L5</t>
  </si>
  <si>
    <t>L4</t>
  </si>
  <si>
    <t>L3</t>
  </si>
  <si>
    <t>L2</t>
  </si>
  <si>
    <t>L1</t>
  </si>
  <si>
    <t>T13</t>
  </si>
  <si>
    <t>T12</t>
  </si>
  <si>
    <t>T11</t>
  </si>
  <si>
    <t>T10</t>
  </si>
  <si>
    <t>T9</t>
  </si>
  <si>
    <t>T8</t>
  </si>
  <si>
    <t>T7</t>
  </si>
  <si>
    <t>T6</t>
  </si>
  <si>
    <t>T5</t>
  </si>
  <si>
    <t>T4</t>
  </si>
  <si>
    <t>T3</t>
  </si>
  <si>
    <t>T2</t>
  </si>
  <si>
    <t>T1</t>
  </si>
  <si>
    <t>NMNH-P OF-2096</t>
  </si>
  <si>
    <t>CL/CW</t>
  </si>
  <si>
    <t>CH/CW</t>
  </si>
  <si>
    <t>CW</t>
  </si>
  <si>
    <t>CH</t>
  </si>
  <si>
    <t>CL</t>
  </si>
  <si>
    <t>N</t>
  </si>
  <si>
    <t>Pachycetus paulsonii</t>
  </si>
  <si>
    <t>(= Basilotritus uheni)</t>
  </si>
  <si>
    <t>KOM 44693 P 195</t>
  </si>
  <si>
    <t xml:space="preserve"> (= Basilotritus sp.)</t>
  </si>
  <si>
    <t>FSAC Bouj-6 (holotype)</t>
  </si>
  <si>
    <t>Antaeacetus aithai</t>
  </si>
  <si>
    <t>FSAC Bouj-7</t>
  </si>
  <si>
    <t>FSAC Bouj-11</t>
  </si>
  <si>
    <t>USNM 449548</t>
  </si>
  <si>
    <t>Pachycetus wardii</t>
  </si>
  <si>
    <t>USNM 449549</t>
  </si>
  <si>
    <r>
      <t xml:space="preserve">Pachycetus paulsonii </t>
    </r>
    <r>
      <rPr>
        <sz val="11"/>
        <color theme="1"/>
        <rFont val="Calibri"/>
        <family val="2"/>
      </rPr>
      <t>(=</t>
    </r>
    <r>
      <rPr>
        <i/>
        <sz val="11"/>
        <color theme="1"/>
        <rFont val="Calibri"/>
        <family val="2"/>
      </rPr>
      <t xml:space="preserve"> Zeuglodon paulsoni</t>
    </r>
    <r>
      <rPr>
        <sz val="11"/>
        <color theme="1"/>
        <rFont val="Calibri"/>
        <family val="2"/>
      </rPr>
      <t>)</t>
    </r>
  </si>
  <si>
    <t>lost</t>
  </si>
  <si>
    <t>Gingerich et al., 2022</t>
  </si>
  <si>
    <r>
      <t xml:space="preserve">Pachycetus paulsonii </t>
    </r>
    <r>
      <rPr>
        <sz val="11"/>
        <color theme="1"/>
        <rFont val="Calibri"/>
        <family val="2"/>
      </rPr>
      <t>(=</t>
    </r>
    <r>
      <rPr>
        <i/>
        <sz val="11"/>
        <color theme="1"/>
        <rFont val="Calibri"/>
        <family val="2"/>
      </rPr>
      <t xml:space="preserve"> Pachycetus robustus</t>
    </r>
    <r>
      <rPr>
        <sz val="11"/>
        <color theme="1"/>
        <rFont val="Calibri"/>
        <family val="2"/>
      </rPr>
      <t>)</t>
    </r>
  </si>
  <si>
    <t>MMGD NsT-90</t>
  </si>
  <si>
    <t>NCSM11284</t>
  </si>
  <si>
    <t>Uhen, 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</si>
</sst>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1" fontId="0" fillId="0" borderId="1" xfId="0" applyNumberFormat="1" applyBorder="1"/>
    <xf numFmtId="0" fontId="2" fillId="0" borderId="2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5" borderId="1" xfId="0" applyFont="1" applyFill="1" applyBorder="1" applyAlignment="1">
      <alignment horizontal="left"/>
    </xf>
    <xf numFmtId="0" fontId="8" fillId="5" borderId="3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2" fontId="9" fillId="2" borderId="2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2" fontId="6" fillId="6" borderId="2" xfId="0" applyNumberFormat="1" applyFont="1" applyFill="1" applyBorder="1" applyAlignment="1">
      <alignment horizontal="center"/>
    </xf>
    <xf numFmtId="2" fontId="6" fillId="7" borderId="2" xfId="0" applyNumberFormat="1" applyFont="1" applyFill="1" applyBorder="1" applyAlignment="1">
      <alignment horizontal="center"/>
    </xf>
    <xf numFmtId="0" fontId="0" fillId="5" borderId="1" xfId="0" applyFill="1" applyBorder="1"/>
    <xf numFmtId="0" fontId="10" fillId="5" borderId="3" xfId="0" applyFont="1" applyFill="1" applyBorder="1"/>
    <xf numFmtId="2" fontId="1" fillId="4" borderId="2" xfId="0" applyNumberFormat="1" applyFont="1" applyFill="1" applyBorder="1" applyAlignment="1">
      <alignment horizontal="center"/>
    </xf>
    <xf numFmtId="2" fontId="11" fillId="2" borderId="0" xfId="0" applyNumberFormat="1" applyFont="1" applyFill="1" applyAlignment="1">
      <alignment horizontal="center"/>
    </xf>
    <xf numFmtId="0" fontId="0" fillId="0" borderId="2" xfId="0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2" fontId="6" fillId="8" borderId="2" xfId="0" applyNumberFormat="1" applyFont="1" applyFill="1" applyBorder="1" applyAlignment="1">
      <alignment horizontal="center"/>
    </xf>
    <xf numFmtId="0" fontId="10" fillId="5" borderId="4" xfId="0" applyFont="1" applyFill="1" applyBorder="1"/>
    <xf numFmtId="0" fontId="8" fillId="5" borderId="4" xfId="0" applyFont="1" applyFill="1" applyBorder="1" applyAlignment="1">
      <alignment horizontal="left"/>
    </xf>
    <xf numFmtId="0" fontId="7" fillId="5" borderId="0" xfId="0" applyFont="1" applyFill="1" applyAlignment="1">
      <alignment horizontal="left"/>
    </xf>
    <xf numFmtId="0" fontId="0" fillId="0" borderId="0" xfId="0" applyFill="1"/>
    <xf numFmtId="2" fontId="5" fillId="0" borderId="0" xfId="0" applyNumberFormat="1" applyFont="1" applyFill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5" borderId="0" xfId="0" applyFill="1"/>
    <xf numFmtId="2" fontId="12" fillId="8" borderId="2" xfId="0" applyNumberFormat="1" applyFont="1" applyFill="1" applyBorder="1" applyAlignment="1">
      <alignment horizontal="center"/>
    </xf>
    <xf numFmtId="2" fontId="12" fillId="4" borderId="2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E16" sqref="E16"/>
    </sheetView>
  </sheetViews>
  <sheetFormatPr baseColWidth="10" defaultRowHeight="15" x14ac:dyDescent="0.25"/>
  <cols>
    <col min="1" max="1" width="34" bestFit="1" customWidth="1"/>
  </cols>
  <sheetData>
    <row r="1" spans="1:7" x14ac:dyDescent="0.25">
      <c r="A1" t="s">
        <v>34</v>
      </c>
      <c r="B1" s="1" t="s">
        <v>33</v>
      </c>
      <c r="C1" s="5" t="s">
        <v>32</v>
      </c>
      <c r="D1" s="5" t="s">
        <v>31</v>
      </c>
      <c r="E1" s="13" t="s">
        <v>30</v>
      </c>
      <c r="F1" s="9" t="s">
        <v>29</v>
      </c>
    </row>
    <row r="2" spans="1:7" x14ac:dyDescent="0.25">
      <c r="A2" s="27" t="s">
        <v>46</v>
      </c>
      <c r="B2" s="1"/>
      <c r="C2" s="5"/>
      <c r="D2" s="5"/>
      <c r="E2" s="5"/>
      <c r="F2" s="9"/>
    </row>
    <row r="3" spans="1:7" x14ac:dyDescent="0.25">
      <c r="A3" s="28" t="s">
        <v>47</v>
      </c>
      <c r="B3" s="1"/>
      <c r="C3" s="5"/>
      <c r="D3" s="5"/>
      <c r="E3" s="5"/>
      <c r="F3" s="9"/>
    </row>
    <row r="4" spans="1:7" x14ac:dyDescent="0.25">
      <c r="A4" s="28" t="s">
        <v>48</v>
      </c>
      <c r="B4" s="1"/>
      <c r="C4" s="5"/>
      <c r="D4" s="5"/>
      <c r="E4" s="5"/>
      <c r="F4" s="9"/>
    </row>
    <row r="5" spans="1:7" x14ac:dyDescent="0.25">
      <c r="A5" s="10"/>
      <c r="B5" s="1"/>
      <c r="C5" s="5"/>
      <c r="D5" s="5"/>
      <c r="E5" s="5"/>
      <c r="F5" s="9"/>
    </row>
    <row r="6" spans="1:7" x14ac:dyDescent="0.25">
      <c r="A6" s="10"/>
      <c r="B6" s="1"/>
      <c r="C6" s="5"/>
      <c r="D6" s="5"/>
      <c r="E6" s="5"/>
      <c r="F6" s="9"/>
    </row>
    <row r="7" spans="1:7" x14ac:dyDescent="0.25">
      <c r="A7" s="8"/>
      <c r="B7" s="1"/>
      <c r="C7" s="5"/>
      <c r="D7" s="5"/>
      <c r="E7" s="5"/>
      <c r="F7" s="9"/>
    </row>
    <row r="8" spans="1:7" x14ac:dyDescent="0.25">
      <c r="A8" s="8"/>
      <c r="B8" s="1"/>
      <c r="C8" s="5"/>
      <c r="D8" s="5"/>
      <c r="E8" s="5"/>
      <c r="F8" s="7"/>
    </row>
    <row r="9" spans="1:7" x14ac:dyDescent="0.25">
      <c r="A9" s="1" t="s">
        <v>27</v>
      </c>
      <c r="B9" s="1"/>
      <c r="C9" s="5"/>
      <c r="D9" s="5"/>
      <c r="E9" s="5"/>
      <c r="F9" s="7"/>
    </row>
    <row r="10" spans="1:7" x14ac:dyDescent="0.25">
      <c r="A10" s="1" t="s">
        <v>26</v>
      </c>
      <c r="B10" s="1"/>
      <c r="C10" s="5"/>
      <c r="D10" s="5"/>
      <c r="E10" s="5"/>
      <c r="F10" s="7"/>
    </row>
    <row r="11" spans="1:7" x14ac:dyDescent="0.25">
      <c r="A11" s="1" t="s">
        <v>25</v>
      </c>
      <c r="B11" s="1"/>
      <c r="C11" s="5"/>
      <c r="D11" s="5"/>
      <c r="E11" s="5"/>
      <c r="F11" s="7"/>
    </row>
    <row r="12" spans="1:7" x14ac:dyDescent="0.25">
      <c r="A12" s="1" t="s">
        <v>24</v>
      </c>
      <c r="B12" s="5"/>
      <c r="C12" s="5"/>
      <c r="D12" s="5"/>
      <c r="E12" s="5"/>
      <c r="F12" s="5"/>
    </row>
    <row r="13" spans="1:7" x14ac:dyDescent="0.25">
      <c r="A13" s="1" t="s">
        <v>23</v>
      </c>
    </row>
    <row r="14" spans="1:7" x14ac:dyDescent="0.25">
      <c r="A14" s="1" t="s">
        <v>22</v>
      </c>
      <c r="E14" s="29"/>
      <c r="F14" s="29"/>
      <c r="G14" s="29"/>
    </row>
    <row r="15" spans="1:7" x14ac:dyDescent="0.25">
      <c r="A15" s="1" t="s">
        <v>21</v>
      </c>
      <c r="B15" s="1"/>
      <c r="C15" s="5"/>
      <c r="D15" s="5"/>
      <c r="E15" s="30"/>
      <c r="F15" s="31"/>
      <c r="G15" s="29"/>
    </row>
    <row r="16" spans="1:7" x14ac:dyDescent="0.25">
      <c r="A16" s="1" t="s">
        <v>20</v>
      </c>
      <c r="B16" s="1"/>
      <c r="C16" s="5"/>
      <c r="D16" s="5"/>
      <c r="E16" s="30"/>
      <c r="F16" s="31"/>
      <c r="G16" s="29"/>
    </row>
    <row r="17" spans="1:7" x14ac:dyDescent="0.25">
      <c r="A17" s="1" t="s">
        <v>19</v>
      </c>
      <c r="B17" s="1"/>
      <c r="C17" s="5"/>
      <c r="D17" s="5"/>
      <c r="E17" s="30"/>
      <c r="F17" s="31"/>
      <c r="G17" s="29"/>
    </row>
    <row r="18" spans="1:7" x14ac:dyDescent="0.25">
      <c r="A18" s="1" t="s">
        <v>18</v>
      </c>
      <c r="E18" s="29"/>
      <c r="F18" s="29"/>
      <c r="G18" s="29"/>
    </row>
    <row r="19" spans="1:7" x14ac:dyDescent="0.25">
      <c r="A19" s="1" t="s">
        <v>17</v>
      </c>
      <c r="E19" s="29"/>
      <c r="F19" s="29"/>
      <c r="G19" s="29"/>
    </row>
    <row r="20" spans="1:7" x14ac:dyDescent="0.25">
      <c r="A20" s="1" t="s">
        <v>16</v>
      </c>
      <c r="E20" s="29"/>
      <c r="F20" s="29"/>
      <c r="G20" s="29"/>
    </row>
    <row r="21" spans="1:7" x14ac:dyDescent="0.25">
      <c r="A21" s="2" t="s">
        <v>15</v>
      </c>
      <c r="E21" s="29"/>
      <c r="F21" s="29"/>
      <c r="G21" s="29"/>
    </row>
    <row r="22" spans="1:7" x14ac:dyDescent="0.25">
      <c r="A22" s="2" t="s">
        <v>14</v>
      </c>
    </row>
    <row r="23" spans="1:7" x14ac:dyDescent="0.25">
      <c r="A23" s="1" t="s">
        <v>13</v>
      </c>
    </row>
    <row r="24" spans="1:7" x14ac:dyDescent="0.25">
      <c r="A24" s="1" t="s">
        <v>12</v>
      </c>
    </row>
    <row r="25" spans="1:7" x14ac:dyDescent="0.25">
      <c r="A25" s="1" t="s">
        <v>11</v>
      </c>
    </row>
    <row r="26" spans="1:7" x14ac:dyDescent="0.25">
      <c r="A26" s="1" t="s">
        <v>10</v>
      </c>
      <c r="B26" s="5">
        <v>260</v>
      </c>
      <c r="C26" s="5">
        <v>140</v>
      </c>
      <c r="D26" s="5">
        <v>155</v>
      </c>
      <c r="E26" s="4">
        <f t="shared" ref="E26" si="0">D26/C26</f>
        <v>1.1071428571428572</v>
      </c>
      <c r="F26" s="3">
        <f>B26/D26</f>
        <v>1.6774193548387097</v>
      </c>
    </row>
    <row r="27" spans="1:7" x14ac:dyDescent="0.25">
      <c r="A27" s="1" t="s">
        <v>9</v>
      </c>
    </row>
    <row r="28" spans="1:7" x14ac:dyDescent="0.25">
      <c r="A28" s="1" t="s">
        <v>8</v>
      </c>
    </row>
    <row r="29" spans="1:7" x14ac:dyDescent="0.25">
      <c r="A29" s="1" t="s">
        <v>7</v>
      </c>
    </row>
    <row r="30" spans="1:7" x14ac:dyDescent="0.25">
      <c r="A30" s="1" t="s">
        <v>6</v>
      </c>
    </row>
    <row r="31" spans="1:7" x14ac:dyDescent="0.25">
      <c r="A31" s="1" t="s">
        <v>5</v>
      </c>
    </row>
    <row r="32" spans="1:7" x14ac:dyDescent="0.25">
      <c r="A32" s="1" t="s">
        <v>4</v>
      </c>
    </row>
    <row r="33" spans="1:1" x14ac:dyDescent="0.25">
      <c r="A33" s="1" t="s">
        <v>3</v>
      </c>
    </row>
    <row r="34" spans="1:1" x14ac:dyDescent="0.25">
      <c r="A34" s="1" t="s">
        <v>2</v>
      </c>
    </row>
    <row r="35" spans="1:1" x14ac:dyDescent="0.25">
      <c r="A35" s="1" t="s">
        <v>1</v>
      </c>
    </row>
    <row r="36" spans="1:1" x14ac:dyDescent="0.25">
      <c r="A36" s="1" t="s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B15" sqref="B15:F15"/>
    </sheetView>
  </sheetViews>
  <sheetFormatPr baseColWidth="10" defaultRowHeight="15" x14ac:dyDescent="0.25"/>
  <cols>
    <col min="1" max="1" width="34" bestFit="1" customWidth="1"/>
  </cols>
  <sheetData>
    <row r="1" spans="1:7" x14ac:dyDescent="0.25">
      <c r="A1" t="s">
        <v>34</v>
      </c>
      <c r="B1" s="1" t="s">
        <v>33</v>
      </c>
      <c r="C1" s="5" t="s">
        <v>32</v>
      </c>
      <c r="D1" s="5" t="s">
        <v>31</v>
      </c>
      <c r="E1" s="13" t="s">
        <v>30</v>
      </c>
      <c r="F1" s="9" t="s">
        <v>29</v>
      </c>
    </row>
    <row r="2" spans="1:7" x14ac:dyDescent="0.25">
      <c r="A2" s="27" t="s">
        <v>49</v>
      </c>
      <c r="B2" s="1"/>
      <c r="C2" s="5"/>
      <c r="D2" s="5"/>
      <c r="E2" s="5"/>
      <c r="F2" s="9"/>
    </row>
    <row r="3" spans="1:7" x14ac:dyDescent="0.25">
      <c r="A3" s="28" t="s">
        <v>50</v>
      </c>
      <c r="B3" s="1"/>
      <c r="C3" s="5"/>
      <c r="D3" s="5"/>
      <c r="E3" s="5"/>
      <c r="F3" s="9"/>
    </row>
    <row r="4" spans="1:7" x14ac:dyDescent="0.25">
      <c r="A4" s="28" t="s">
        <v>48</v>
      </c>
      <c r="B4" s="1"/>
      <c r="C4" s="5"/>
      <c r="D4" s="5"/>
      <c r="E4" s="5"/>
      <c r="F4" s="9"/>
    </row>
    <row r="5" spans="1:7" x14ac:dyDescent="0.25">
      <c r="A5" s="10"/>
      <c r="B5" s="1"/>
      <c r="C5" s="5"/>
      <c r="D5" s="5"/>
      <c r="E5" s="5"/>
      <c r="F5" s="9"/>
    </row>
    <row r="6" spans="1:7" x14ac:dyDescent="0.25">
      <c r="A6" s="10"/>
      <c r="B6" s="1"/>
      <c r="C6" s="5"/>
      <c r="D6" s="5"/>
      <c r="E6" s="5"/>
      <c r="F6" s="9"/>
    </row>
    <row r="7" spans="1:7" x14ac:dyDescent="0.25">
      <c r="A7" s="8"/>
      <c r="B7" s="1"/>
      <c r="C7" s="5"/>
      <c r="D7" s="5"/>
      <c r="E7" s="5"/>
      <c r="F7" s="9"/>
    </row>
    <row r="8" spans="1:7" x14ac:dyDescent="0.25">
      <c r="A8" s="8"/>
      <c r="B8" s="1"/>
      <c r="C8" s="5"/>
      <c r="D8" s="5"/>
      <c r="E8" s="5"/>
      <c r="F8" s="7"/>
    </row>
    <row r="9" spans="1:7" x14ac:dyDescent="0.25">
      <c r="A9" s="1" t="s">
        <v>27</v>
      </c>
      <c r="B9" s="1"/>
      <c r="C9" s="5"/>
      <c r="D9" s="5"/>
      <c r="E9" s="5"/>
      <c r="F9" s="7"/>
    </row>
    <row r="10" spans="1:7" x14ac:dyDescent="0.25">
      <c r="A10" s="1" t="s">
        <v>26</v>
      </c>
      <c r="B10" s="1"/>
      <c r="C10" s="5"/>
      <c r="D10" s="5"/>
      <c r="E10" s="5"/>
      <c r="F10" s="7"/>
    </row>
    <row r="11" spans="1:7" x14ac:dyDescent="0.25">
      <c r="A11" s="1" t="s">
        <v>25</v>
      </c>
      <c r="B11" s="1"/>
      <c r="C11" s="5"/>
      <c r="D11" s="5"/>
      <c r="E11" s="5"/>
      <c r="F11" s="7"/>
    </row>
    <row r="12" spans="1:7" x14ac:dyDescent="0.25">
      <c r="A12" s="1" t="s">
        <v>24</v>
      </c>
      <c r="B12" s="5"/>
      <c r="C12" s="5"/>
      <c r="D12" s="5"/>
      <c r="E12" s="5"/>
      <c r="F12" s="5"/>
    </row>
    <row r="13" spans="1:7" x14ac:dyDescent="0.25">
      <c r="A13" s="1" t="s">
        <v>23</v>
      </c>
    </row>
    <row r="14" spans="1:7" x14ac:dyDescent="0.25">
      <c r="A14" s="1" t="s">
        <v>22</v>
      </c>
      <c r="D14" s="29"/>
      <c r="E14" s="29"/>
      <c r="F14" s="29"/>
      <c r="G14" s="29"/>
    </row>
    <row r="15" spans="1:7" x14ac:dyDescent="0.25">
      <c r="A15" s="1" t="s">
        <v>21</v>
      </c>
      <c r="B15" s="5">
        <v>160</v>
      </c>
      <c r="C15" s="5">
        <v>120</v>
      </c>
      <c r="D15" s="5">
        <v>120</v>
      </c>
      <c r="E15" s="4">
        <f t="shared" ref="E15" si="0">D15/C15</f>
        <v>1</v>
      </c>
      <c r="F15" s="6">
        <f>B15/D15</f>
        <v>1.3333333333333333</v>
      </c>
      <c r="G15" s="29"/>
    </row>
    <row r="16" spans="1:7" x14ac:dyDescent="0.25">
      <c r="A16" s="1" t="s">
        <v>20</v>
      </c>
      <c r="B16" s="1"/>
      <c r="C16" s="5"/>
      <c r="D16" s="32"/>
      <c r="E16" s="30"/>
      <c r="F16" s="31"/>
      <c r="G16" s="29"/>
    </row>
    <row r="17" spans="1:7" x14ac:dyDescent="0.25">
      <c r="A17" s="1" t="s">
        <v>19</v>
      </c>
      <c r="B17" s="1"/>
      <c r="C17" s="5"/>
      <c r="D17" s="32"/>
      <c r="E17" s="30"/>
      <c r="F17" s="31"/>
      <c r="G17" s="29"/>
    </row>
    <row r="18" spans="1:7" x14ac:dyDescent="0.25">
      <c r="A18" s="1" t="s">
        <v>18</v>
      </c>
      <c r="D18" s="29"/>
      <c r="E18" s="29"/>
      <c r="F18" s="29"/>
      <c r="G18" s="29"/>
    </row>
    <row r="19" spans="1:7" x14ac:dyDescent="0.25">
      <c r="A19" s="1" t="s">
        <v>17</v>
      </c>
      <c r="D19" s="29"/>
      <c r="E19" s="29"/>
      <c r="F19" s="29"/>
      <c r="G19" s="29"/>
    </row>
    <row r="20" spans="1:7" x14ac:dyDescent="0.25">
      <c r="A20" s="1" t="s">
        <v>16</v>
      </c>
      <c r="D20" s="29"/>
      <c r="E20" s="29"/>
      <c r="F20" s="29"/>
      <c r="G20" s="29"/>
    </row>
    <row r="21" spans="1:7" x14ac:dyDescent="0.25">
      <c r="A21" s="2" t="s">
        <v>15</v>
      </c>
      <c r="D21" s="29"/>
      <c r="E21" s="29"/>
      <c r="F21" s="29"/>
      <c r="G21" s="29"/>
    </row>
    <row r="22" spans="1:7" x14ac:dyDescent="0.25">
      <c r="A22" s="2" t="s">
        <v>14</v>
      </c>
      <c r="D22" s="29"/>
      <c r="E22" s="29"/>
      <c r="F22" s="29"/>
      <c r="G22" s="29"/>
    </row>
    <row r="23" spans="1:7" x14ac:dyDescent="0.25">
      <c r="A23" s="1" t="s">
        <v>13</v>
      </c>
    </row>
    <row r="24" spans="1:7" x14ac:dyDescent="0.25">
      <c r="A24" s="1" t="s">
        <v>12</v>
      </c>
    </row>
    <row r="25" spans="1:7" x14ac:dyDescent="0.25">
      <c r="A25" s="1" t="s">
        <v>11</v>
      </c>
    </row>
    <row r="26" spans="1:7" x14ac:dyDescent="0.25">
      <c r="A26" s="1" t="s">
        <v>10</v>
      </c>
    </row>
    <row r="27" spans="1:7" x14ac:dyDescent="0.25">
      <c r="A27" s="1" t="s">
        <v>9</v>
      </c>
    </row>
    <row r="28" spans="1:7" x14ac:dyDescent="0.25">
      <c r="A28" s="1" t="s">
        <v>8</v>
      </c>
    </row>
    <row r="29" spans="1:7" x14ac:dyDescent="0.25">
      <c r="A29" s="1" t="s">
        <v>7</v>
      </c>
    </row>
    <row r="30" spans="1:7" x14ac:dyDescent="0.25">
      <c r="A30" s="1" t="s">
        <v>6</v>
      </c>
    </row>
    <row r="31" spans="1:7" x14ac:dyDescent="0.25">
      <c r="A31" s="1" t="s">
        <v>5</v>
      </c>
    </row>
    <row r="32" spans="1:7" x14ac:dyDescent="0.25">
      <c r="A32" s="1" t="s">
        <v>4</v>
      </c>
    </row>
    <row r="33" spans="1:1" x14ac:dyDescent="0.25">
      <c r="A33" s="1" t="s">
        <v>3</v>
      </c>
    </row>
    <row r="34" spans="1:1" x14ac:dyDescent="0.25">
      <c r="A34" s="1" t="s">
        <v>2</v>
      </c>
    </row>
    <row r="35" spans="1:1" x14ac:dyDescent="0.25">
      <c r="A35" s="1" t="s">
        <v>1</v>
      </c>
    </row>
    <row r="36" spans="1:1" x14ac:dyDescent="0.25">
      <c r="A36" s="1" t="s">
        <v>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B15" sqref="B15:F17"/>
    </sheetView>
  </sheetViews>
  <sheetFormatPr baseColWidth="10" defaultRowHeight="15" x14ac:dyDescent="0.25"/>
  <cols>
    <col min="1" max="1" width="34" bestFit="1" customWidth="1"/>
  </cols>
  <sheetData>
    <row r="1" spans="1:6" x14ac:dyDescent="0.25">
      <c r="A1" t="s">
        <v>34</v>
      </c>
      <c r="B1" s="1" t="s">
        <v>33</v>
      </c>
      <c r="C1" s="5" t="s">
        <v>32</v>
      </c>
      <c r="D1" s="5" t="s">
        <v>31</v>
      </c>
      <c r="E1" s="13" t="s">
        <v>30</v>
      </c>
      <c r="F1" s="9" t="s">
        <v>29</v>
      </c>
    </row>
    <row r="2" spans="1:6" x14ac:dyDescent="0.25">
      <c r="A2" s="12" t="s">
        <v>35</v>
      </c>
      <c r="B2" s="1"/>
      <c r="C2" s="5"/>
      <c r="D2" s="5"/>
      <c r="E2" s="5"/>
      <c r="F2" s="9"/>
    </row>
    <row r="3" spans="1:6" x14ac:dyDescent="0.25">
      <c r="A3" s="11" t="s">
        <v>28</v>
      </c>
      <c r="B3" s="1"/>
      <c r="C3" s="5"/>
      <c r="D3" s="5"/>
      <c r="E3" s="5"/>
      <c r="F3" s="9"/>
    </row>
    <row r="4" spans="1:6" x14ac:dyDescent="0.25">
      <c r="A4" s="10" t="s">
        <v>36</v>
      </c>
      <c r="B4" s="1"/>
      <c r="C4" s="5"/>
      <c r="D4" s="5"/>
      <c r="E4" s="5"/>
      <c r="F4" s="9"/>
    </row>
    <row r="5" spans="1:6" x14ac:dyDescent="0.25">
      <c r="A5" s="10"/>
      <c r="B5" s="1"/>
      <c r="C5" s="5"/>
      <c r="D5" s="5"/>
      <c r="E5" s="5"/>
      <c r="F5" s="9"/>
    </row>
    <row r="6" spans="1:6" x14ac:dyDescent="0.25">
      <c r="A6" s="10"/>
      <c r="B6" s="1"/>
      <c r="C6" s="5"/>
      <c r="D6" s="5"/>
      <c r="E6" s="5"/>
      <c r="F6" s="9"/>
    </row>
    <row r="7" spans="1:6" x14ac:dyDescent="0.25">
      <c r="A7" s="8"/>
      <c r="B7" s="1"/>
      <c r="C7" s="5"/>
      <c r="D7" s="5"/>
      <c r="E7" s="5"/>
      <c r="F7" s="9"/>
    </row>
    <row r="8" spans="1:6" x14ac:dyDescent="0.25">
      <c r="A8" s="8"/>
      <c r="B8" s="1"/>
      <c r="C8" s="5"/>
      <c r="D8" s="5"/>
      <c r="E8" s="5"/>
      <c r="F8" s="7"/>
    </row>
    <row r="9" spans="1:6" x14ac:dyDescent="0.25">
      <c r="A9" s="1" t="s">
        <v>27</v>
      </c>
      <c r="B9" s="1"/>
      <c r="C9" s="5"/>
      <c r="D9" s="5"/>
      <c r="E9" s="5"/>
      <c r="F9" s="7"/>
    </row>
    <row r="10" spans="1:6" x14ac:dyDescent="0.25">
      <c r="A10" s="1" t="s">
        <v>26</v>
      </c>
      <c r="B10" s="1"/>
      <c r="C10" s="5"/>
      <c r="D10" s="5"/>
      <c r="E10" s="5"/>
      <c r="F10" s="7"/>
    </row>
    <row r="11" spans="1:6" x14ac:dyDescent="0.25">
      <c r="A11" s="1" t="s">
        <v>25</v>
      </c>
      <c r="B11" s="1"/>
      <c r="C11" s="5"/>
      <c r="D11" s="5"/>
      <c r="E11" s="5"/>
      <c r="F11" s="7"/>
    </row>
    <row r="12" spans="1:6" x14ac:dyDescent="0.25">
      <c r="A12" s="1" t="s">
        <v>24</v>
      </c>
      <c r="B12" s="5"/>
      <c r="C12" s="5"/>
      <c r="D12" s="5"/>
      <c r="E12" s="5"/>
      <c r="F12" s="5"/>
    </row>
    <row r="13" spans="1:6" x14ac:dyDescent="0.25">
      <c r="A13" s="1" t="s">
        <v>23</v>
      </c>
    </row>
    <row r="14" spans="1:6" x14ac:dyDescent="0.25">
      <c r="A14" s="1" t="s">
        <v>22</v>
      </c>
    </row>
    <row r="15" spans="1:6" x14ac:dyDescent="0.25">
      <c r="A15" s="1" t="s">
        <v>21</v>
      </c>
      <c r="B15" s="1">
        <v>119</v>
      </c>
      <c r="C15" s="5">
        <v>120</v>
      </c>
      <c r="D15" s="5">
        <v>79</v>
      </c>
      <c r="E15" s="4">
        <f>D15/C15</f>
        <v>0.65833333333333333</v>
      </c>
      <c r="F15" s="3">
        <f>B15/D15</f>
        <v>1.5063291139240507</v>
      </c>
    </row>
    <row r="16" spans="1:6" x14ac:dyDescent="0.25">
      <c r="A16" s="1" t="s">
        <v>20</v>
      </c>
      <c r="B16" s="1">
        <v>120</v>
      </c>
      <c r="C16" s="5">
        <v>89</v>
      </c>
      <c r="D16" s="5">
        <v>89</v>
      </c>
      <c r="E16" s="4">
        <f>D16/C16</f>
        <v>1</v>
      </c>
      <c r="F16" s="6">
        <f>B16/D16</f>
        <v>1.348314606741573</v>
      </c>
    </row>
    <row r="17" spans="1:6" x14ac:dyDescent="0.25">
      <c r="A17" s="1" t="s">
        <v>19</v>
      </c>
      <c r="B17" s="1">
        <v>159</v>
      </c>
      <c r="C17" s="5">
        <v>98</v>
      </c>
      <c r="D17" s="5">
        <v>98</v>
      </c>
      <c r="E17" s="4">
        <f>D17/C17</f>
        <v>1</v>
      </c>
      <c r="F17" s="3">
        <f>B17/D17</f>
        <v>1.6224489795918366</v>
      </c>
    </row>
    <row r="18" spans="1:6" x14ac:dyDescent="0.25">
      <c r="A18" s="1" t="s">
        <v>18</v>
      </c>
    </row>
    <row r="19" spans="1:6" x14ac:dyDescent="0.25">
      <c r="A19" s="1" t="s">
        <v>17</v>
      </c>
    </row>
    <row r="20" spans="1:6" x14ac:dyDescent="0.25">
      <c r="A20" s="1" t="s">
        <v>16</v>
      </c>
    </row>
    <row r="21" spans="1:6" x14ac:dyDescent="0.25">
      <c r="A21" s="2" t="s">
        <v>15</v>
      </c>
    </row>
    <row r="22" spans="1:6" x14ac:dyDescent="0.25">
      <c r="A22" s="2" t="s">
        <v>14</v>
      </c>
    </row>
    <row r="23" spans="1:6" x14ac:dyDescent="0.25">
      <c r="A23" s="1" t="s">
        <v>13</v>
      </c>
    </row>
    <row r="24" spans="1:6" x14ac:dyDescent="0.25">
      <c r="A24" s="1" t="s">
        <v>12</v>
      </c>
    </row>
    <row r="25" spans="1:6" x14ac:dyDescent="0.25">
      <c r="A25" s="1" t="s">
        <v>11</v>
      </c>
    </row>
    <row r="26" spans="1:6" x14ac:dyDescent="0.25">
      <c r="A26" s="1" t="s">
        <v>10</v>
      </c>
    </row>
    <row r="27" spans="1:6" x14ac:dyDescent="0.25">
      <c r="A27" s="1" t="s">
        <v>9</v>
      </c>
    </row>
    <row r="28" spans="1:6" x14ac:dyDescent="0.25">
      <c r="A28" s="1" t="s">
        <v>8</v>
      </c>
    </row>
    <row r="29" spans="1:6" x14ac:dyDescent="0.25">
      <c r="A29" s="1" t="s">
        <v>7</v>
      </c>
    </row>
    <row r="30" spans="1:6" x14ac:dyDescent="0.25">
      <c r="A30" s="1" t="s">
        <v>6</v>
      </c>
    </row>
    <row r="31" spans="1:6" x14ac:dyDescent="0.25">
      <c r="A31" s="1" t="s">
        <v>5</v>
      </c>
    </row>
    <row r="32" spans="1:6" x14ac:dyDescent="0.25">
      <c r="A32" s="1" t="s">
        <v>4</v>
      </c>
    </row>
    <row r="33" spans="1:1" x14ac:dyDescent="0.25">
      <c r="A33" s="1" t="s">
        <v>3</v>
      </c>
    </row>
    <row r="34" spans="1:1" x14ac:dyDescent="0.25">
      <c r="A34" s="1" t="s">
        <v>2</v>
      </c>
    </row>
    <row r="35" spans="1:1" x14ac:dyDescent="0.25">
      <c r="A35" s="1" t="s">
        <v>1</v>
      </c>
    </row>
    <row r="36" spans="1:1" x14ac:dyDescent="0.25">
      <c r="A36" s="1" t="s">
        <v>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A5" sqref="A5"/>
    </sheetView>
  </sheetViews>
  <sheetFormatPr baseColWidth="10" defaultRowHeight="15" x14ac:dyDescent="0.25"/>
  <sheetData>
    <row r="1" spans="1:6" x14ac:dyDescent="0.25">
      <c r="A1" s="10" t="s">
        <v>34</v>
      </c>
      <c r="B1" s="1" t="s">
        <v>33</v>
      </c>
      <c r="C1" s="5" t="s">
        <v>31</v>
      </c>
      <c r="D1" s="5" t="s">
        <v>32</v>
      </c>
      <c r="E1" s="13" t="s">
        <v>30</v>
      </c>
      <c r="F1" s="9" t="s">
        <v>29</v>
      </c>
    </row>
    <row r="2" spans="1:6" x14ac:dyDescent="0.25">
      <c r="A2" s="12" t="s">
        <v>35</v>
      </c>
      <c r="B2" s="1"/>
      <c r="C2" s="5"/>
      <c r="D2" s="5"/>
      <c r="E2" s="5"/>
      <c r="F2" s="9"/>
    </row>
    <row r="3" spans="1:6" x14ac:dyDescent="0.25">
      <c r="A3" s="11" t="s">
        <v>37</v>
      </c>
      <c r="B3" s="1"/>
      <c r="C3" s="5"/>
      <c r="D3" s="5"/>
      <c r="E3" s="5"/>
      <c r="F3" s="9"/>
    </row>
    <row r="4" spans="1:6" x14ac:dyDescent="0.25">
      <c r="A4" s="10" t="s">
        <v>38</v>
      </c>
      <c r="B4" s="1"/>
      <c r="C4" s="5"/>
      <c r="D4" s="5"/>
      <c r="E4" s="5"/>
      <c r="F4" s="9"/>
    </row>
    <row r="5" spans="1:6" x14ac:dyDescent="0.25">
      <c r="A5" s="10"/>
      <c r="B5" s="1"/>
      <c r="C5" s="5"/>
      <c r="D5" s="5"/>
      <c r="E5" s="5"/>
      <c r="F5" s="9"/>
    </row>
    <row r="6" spans="1:6" x14ac:dyDescent="0.25">
      <c r="A6" s="10"/>
      <c r="B6" s="1"/>
      <c r="C6" s="5"/>
      <c r="D6" s="5"/>
      <c r="E6" s="5"/>
      <c r="F6" s="9"/>
    </row>
    <row r="7" spans="1:6" x14ac:dyDescent="0.25">
      <c r="A7" s="8"/>
      <c r="B7" s="1"/>
      <c r="C7" s="5"/>
      <c r="D7" s="5"/>
      <c r="E7" s="5"/>
      <c r="F7" s="9"/>
    </row>
    <row r="8" spans="1:6" x14ac:dyDescent="0.25">
      <c r="A8" s="8"/>
      <c r="B8" s="1"/>
      <c r="C8" s="5"/>
      <c r="D8" s="5"/>
      <c r="E8" s="5"/>
      <c r="F8" s="7"/>
    </row>
    <row r="9" spans="1:6" x14ac:dyDescent="0.25">
      <c r="A9" s="1" t="s">
        <v>27</v>
      </c>
      <c r="B9" s="1"/>
      <c r="C9" s="5"/>
      <c r="D9" s="5"/>
      <c r="E9" s="5"/>
      <c r="F9" s="7"/>
    </row>
    <row r="10" spans="1:6" x14ac:dyDescent="0.25">
      <c r="A10" s="1" t="s">
        <v>26</v>
      </c>
      <c r="B10" s="1"/>
      <c r="C10" s="5"/>
      <c r="D10" s="5"/>
      <c r="E10" s="5"/>
      <c r="F10" s="7"/>
    </row>
    <row r="11" spans="1:6" x14ac:dyDescent="0.25">
      <c r="A11" s="1" t="s">
        <v>25</v>
      </c>
      <c r="B11" s="1"/>
      <c r="C11" s="5"/>
      <c r="D11" s="5"/>
      <c r="E11" s="5"/>
      <c r="F11" s="7"/>
    </row>
    <row r="12" spans="1:6" x14ac:dyDescent="0.25">
      <c r="A12" s="1" t="s">
        <v>24</v>
      </c>
      <c r="B12" s="1"/>
      <c r="C12" s="5"/>
      <c r="D12" s="5"/>
      <c r="E12" s="5"/>
      <c r="F12" s="7"/>
    </row>
    <row r="13" spans="1:6" x14ac:dyDescent="0.25">
      <c r="A13" s="1" t="s">
        <v>23</v>
      </c>
      <c r="B13" s="1"/>
      <c r="C13" s="5"/>
      <c r="D13" s="5"/>
      <c r="E13" s="5"/>
      <c r="F13" s="7"/>
    </row>
    <row r="14" spans="1:6" x14ac:dyDescent="0.25">
      <c r="A14" s="1" t="s">
        <v>22</v>
      </c>
      <c r="B14" s="1"/>
      <c r="C14" s="5"/>
      <c r="D14" s="5"/>
      <c r="E14" s="5"/>
      <c r="F14" s="7"/>
    </row>
    <row r="15" spans="1:6" x14ac:dyDescent="0.25">
      <c r="A15" s="1" t="s">
        <v>21</v>
      </c>
      <c r="B15" s="5"/>
      <c r="C15" s="5"/>
      <c r="D15" s="5"/>
      <c r="E15" s="5"/>
      <c r="F15" s="7"/>
    </row>
    <row r="16" spans="1:6" x14ac:dyDescent="0.25">
      <c r="A16" s="1" t="s">
        <v>20</v>
      </c>
      <c r="B16" s="1"/>
      <c r="C16" s="5"/>
      <c r="D16" s="5"/>
      <c r="E16" s="5"/>
      <c r="F16" s="7"/>
    </row>
    <row r="17" spans="1:6" x14ac:dyDescent="0.25">
      <c r="A17" s="1" t="s">
        <v>19</v>
      </c>
      <c r="B17" s="1"/>
      <c r="C17" s="5"/>
      <c r="D17" s="5"/>
      <c r="E17" s="5"/>
      <c r="F17" s="7"/>
    </row>
    <row r="18" spans="1:6" x14ac:dyDescent="0.25">
      <c r="A18" s="1" t="s">
        <v>18</v>
      </c>
      <c r="B18" s="1"/>
      <c r="C18" s="5"/>
      <c r="D18" s="5"/>
      <c r="E18" s="5"/>
      <c r="F18" s="7"/>
    </row>
    <row r="19" spans="1:6" x14ac:dyDescent="0.25">
      <c r="A19" s="1" t="s">
        <v>17</v>
      </c>
      <c r="B19" s="1"/>
      <c r="C19" s="5"/>
      <c r="D19" s="5"/>
      <c r="E19" s="5"/>
      <c r="F19" s="7"/>
    </row>
    <row r="20" spans="1:6" x14ac:dyDescent="0.25">
      <c r="A20" s="1" t="s">
        <v>16</v>
      </c>
      <c r="B20" s="1"/>
      <c r="C20" s="5"/>
      <c r="D20" s="5"/>
      <c r="E20" s="5"/>
      <c r="F20" s="7"/>
    </row>
    <row r="21" spans="1:6" x14ac:dyDescent="0.25">
      <c r="A21" s="2" t="s">
        <v>15</v>
      </c>
      <c r="B21" s="15"/>
      <c r="C21" s="15"/>
      <c r="D21" s="15"/>
      <c r="E21" s="15"/>
      <c r="F21" s="14"/>
    </row>
    <row r="22" spans="1:6" x14ac:dyDescent="0.25">
      <c r="A22" s="2" t="s">
        <v>14</v>
      </c>
      <c r="B22" s="2"/>
      <c r="C22" s="15"/>
      <c r="D22" s="15"/>
      <c r="E22" s="15"/>
      <c r="F22" s="14"/>
    </row>
    <row r="23" spans="1:6" x14ac:dyDescent="0.25">
      <c r="A23" s="1" t="s">
        <v>13</v>
      </c>
      <c r="B23" s="1"/>
      <c r="C23" s="5"/>
      <c r="D23" s="5"/>
      <c r="E23" s="5"/>
      <c r="F23" s="7"/>
    </row>
    <row r="24" spans="1:6" x14ac:dyDescent="0.25">
      <c r="A24" s="1" t="s">
        <v>12</v>
      </c>
      <c r="B24" s="1"/>
      <c r="C24" s="5"/>
      <c r="D24" s="5"/>
      <c r="E24" s="5"/>
      <c r="F24" s="7"/>
    </row>
    <row r="25" spans="1:6" x14ac:dyDescent="0.25">
      <c r="A25" s="1" t="s">
        <v>11</v>
      </c>
      <c r="B25" s="5">
        <v>202</v>
      </c>
      <c r="C25" s="5">
        <v>136</v>
      </c>
      <c r="D25" s="5">
        <v>126</v>
      </c>
      <c r="E25" s="4">
        <f>D25/C25</f>
        <v>0.92647058823529416</v>
      </c>
      <c r="F25" s="6">
        <f>B25/C25</f>
        <v>1.4852941176470589</v>
      </c>
    </row>
    <row r="26" spans="1:6" x14ac:dyDescent="0.25">
      <c r="A26" s="1" t="s">
        <v>10</v>
      </c>
    </row>
    <row r="27" spans="1:6" x14ac:dyDescent="0.25">
      <c r="A27" s="1" t="s">
        <v>9</v>
      </c>
    </row>
    <row r="28" spans="1:6" x14ac:dyDescent="0.25">
      <c r="A28" s="1" t="s">
        <v>8</v>
      </c>
    </row>
    <row r="29" spans="1:6" x14ac:dyDescent="0.25">
      <c r="A29" s="1" t="s">
        <v>7</v>
      </c>
    </row>
    <row r="30" spans="1:6" x14ac:dyDescent="0.25">
      <c r="A30" s="1" t="s">
        <v>6</v>
      </c>
    </row>
    <row r="31" spans="1:6" x14ac:dyDescent="0.25">
      <c r="A31" s="1" t="s">
        <v>5</v>
      </c>
    </row>
    <row r="32" spans="1:6" x14ac:dyDescent="0.25">
      <c r="A32" s="1" t="s">
        <v>4</v>
      </c>
    </row>
    <row r="33" spans="1:1" x14ac:dyDescent="0.25">
      <c r="A33" s="1" t="s">
        <v>3</v>
      </c>
    </row>
    <row r="34" spans="1:1" x14ac:dyDescent="0.25">
      <c r="A34" s="1" t="s">
        <v>2</v>
      </c>
    </row>
    <row r="35" spans="1:1" x14ac:dyDescent="0.25">
      <c r="A35" s="1" t="s">
        <v>1</v>
      </c>
    </row>
    <row r="36" spans="1:1" x14ac:dyDescent="0.25">
      <c r="A36" s="1" t="s">
        <v>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A23" sqref="A23:A36"/>
    </sheetView>
  </sheetViews>
  <sheetFormatPr baseColWidth="10" defaultRowHeight="15" x14ac:dyDescent="0.25"/>
  <sheetData>
    <row r="1" spans="1:6" x14ac:dyDescent="0.25">
      <c r="A1" s="10" t="s">
        <v>34</v>
      </c>
      <c r="B1" s="1" t="s">
        <v>33</v>
      </c>
      <c r="C1" s="5" t="s">
        <v>31</v>
      </c>
      <c r="D1" s="5" t="s">
        <v>32</v>
      </c>
      <c r="E1" s="13" t="s">
        <v>30</v>
      </c>
      <c r="F1" s="9" t="s">
        <v>29</v>
      </c>
    </row>
    <row r="2" spans="1:6" x14ac:dyDescent="0.25">
      <c r="A2" s="26" t="s">
        <v>44</v>
      </c>
      <c r="B2" s="1"/>
      <c r="C2" s="5"/>
      <c r="D2" s="5"/>
      <c r="E2" s="5"/>
      <c r="F2" s="9"/>
    </row>
    <row r="3" spans="1:6" x14ac:dyDescent="0.25">
      <c r="A3" s="33" t="s">
        <v>51</v>
      </c>
      <c r="B3" s="1"/>
      <c r="C3" s="5"/>
      <c r="D3" s="5"/>
      <c r="E3" s="5"/>
      <c r="F3" s="9"/>
    </row>
    <row r="4" spans="1:6" x14ac:dyDescent="0.25">
      <c r="A4" s="33" t="s">
        <v>52</v>
      </c>
      <c r="B4" s="1"/>
      <c r="C4" s="5"/>
      <c r="D4" s="5"/>
      <c r="E4" s="5"/>
      <c r="F4" s="9"/>
    </row>
    <row r="5" spans="1:6" x14ac:dyDescent="0.25">
      <c r="A5" s="10"/>
      <c r="B5" s="1"/>
      <c r="C5" s="5"/>
      <c r="D5" s="5"/>
      <c r="E5" s="5"/>
      <c r="F5" s="9"/>
    </row>
    <row r="6" spans="1:6" x14ac:dyDescent="0.25">
      <c r="A6" s="10"/>
      <c r="B6" s="1"/>
      <c r="C6" s="5"/>
      <c r="D6" s="5"/>
      <c r="E6" s="5"/>
      <c r="F6" s="9"/>
    </row>
    <row r="7" spans="1:6" x14ac:dyDescent="0.25">
      <c r="A7" s="8"/>
      <c r="B7" s="1"/>
      <c r="C7" s="5"/>
      <c r="D7" s="5"/>
      <c r="E7" s="5"/>
      <c r="F7" s="7"/>
    </row>
    <row r="8" spans="1:6" x14ac:dyDescent="0.25">
      <c r="A8" s="8"/>
      <c r="B8" s="1"/>
      <c r="C8" s="5"/>
      <c r="D8" s="5"/>
      <c r="E8" s="5"/>
      <c r="F8" s="7"/>
    </row>
    <row r="9" spans="1:6" x14ac:dyDescent="0.25">
      <c r="A9" s="1" t="s">
        <v>27</v>
      </c>
      <c r="B9" s="5">
        <v>51</v>
      </c>
      <c r="C9" s="5">
        <v>62.3</v>
      </c>
      <c r="D9" s="5">
        <v>41.5</v>
      </c>
      <c r="E9" s="4">
        <f t="shared" ref="E9:E22" si="0">D9/C9</f>
        <v>0.666131621187801</v>
      </c>
      <c r="F9" s="17">
        <f>B9/C9</f>
        <v>0.8186195826645265</v>
      </c>
    </row>
    <row r="10" spans="1:6" x14ac:dyDescent="0.25">
      <c r="A10" s="1" t="s">
        <v>26</v>
      </c>
      <c r="B10" s="5">
        <v>63.3</v>
      </c>
      <c r="C10" s="5">
        <v>59.4</v>
      </c>
      <c r="D10" s="5">
        <v>45.2</v>
      </c>
      <c r="E10" s="4">
        <f t="shared" si="0"/>
        <v>0.76094276094276103</v>
      </c>
      <c r="F10" s="16">
        <f t="shared" ref="F10:F22" si="1">B10/C10</f>
        <v>1.0656565656565655</v>
      </c>
    </row>
    <row r="11" spans="1:6" x14ac:dyDescent="0.25">
      <c r="A11" s="1" t="s">
        <v>25</v>
      </c>
      <c r="B11" s="5">
        <v>63.7</v>
      </c>
      <c r="C11" s="5">
        <v>67.099999999999994</v>
      </c>
      <c r="D11" s="5">
        <v>52</v>
      </c>
      <c r="E11" s="4">
        <f t="shared" si="0"/>
        <v>0.77496274217585703</v>
      </c>
      <c r="F11" s="16">
        <f t="shared" si="1"/>
        <v>0.94932935916542482</v>
      </c>
    </row>
    <row r="12" spans="1:6" x14ac:dyDescent="0.25">
      <c r="A12" s="1" t="s">
        <v>24</v>
      </c>
      <c r="B12" s="5">
        <v>60.3</v>
      </c>
      <c r="C12" s="5">
        <v>64.2</v>
      </c>
      <c r="D12" s="5">
        <v>48</v>
      </c>
      <c r="E12" s="4">
        <f t="shared" si="0"/>
        <v>0.74766355140186913</v>
      </c>
      <c r="F12" s="16">
        <f t="shared" si="1"/>
        <v>0.93925233644859807</v>
      </c>
    </row>
    <row r="13" spans="1:6" x14ac:dyDescent="0.25">
      <c r="A13" s="1" t="s">
        <v>23</v>
      </c>
      <c r="B13" s="5">
        <v>58.4</v>
      </c>
      <c r="C13" s="5">
        <v>68</v>
      </c>
      <c r="D13" s="5">
        <v>50.5</v>
      </c>
      <c r="E13" s="4">
        <f t="shared" si="0"/>
        <v>0.74264705882352944</v>
      </c>
      <c r="F13" s="17">
        <f t="shared" si="1"/>
        <v>0.85882352941176465</v>
      </c>
    </row>
    <row r="14" spans="1:6" x14ac:dyDescent="0.25">
      <c r="A14" s="1" t="s">
        <v>22</v>
      </c>
      <c r="B14" s="5">
        <v>74.3</v>
      </c>
      <c r="C14" s="5">
        <v>66.8</v>
      </c>
      <c r="D14" s="5">
        <v>56</v>
      </c>
      <c r="E14" s="4">
        <f t="shared" si="0"/>
        <v>0.83832335329341323</v>
      </c>
      <c r="F14" s="25">
        <f t="shared" si="1"/>
        <v>1.1122754491017963</v>
      </c>
    </row>
    <row r="15" spans="1:6" x14ac:dyDescent="0.25">
      <c r="A15" s="1" t="s">
        <v>21</v>
      </c>
      <c r="B15" s="5">
        <v>74</v>
      </c>
      <c r="C15" s="5">
        <v>72.2</v>
      </c>
      <c r="D15" s="5">
        <v>56.7</v>
      </c>
      <c r="E15" s="4">
        <f t="shared" si="0"/>
        <v>0.78531855955678675</v>
      </c>
      <c r="F15" s="16">
        <f t="shared" si="1"/>
        <v>1.0249307479224377</v>
      </c>
    </row>
    <row r="16" spans="1:6" x14ac:dyDescent="0.25">
      <c r="A16" s="1" t="s">
        <v>20</v>
      </c>
      <c r="B16" s="5">
        <v>78.2</v>
      </c>
      <c r="C16" s="5">
        <v>73</v>
      </c>
      <c r="D16" s="5">
        <v>60.6</v>
      </c>
      <c r="E16" s="4">
        <f t="shared" si="0"/>
        <v>0.83013698630136989</v>
      </c>
      <c r="F16" s="16">
        <f t="shared" si="1"/>
        <v>1.0712328767123287</v>
      </c>
    </row>
    <row r="17" spans="1:6" x14ac:dyDescent="0.25">
      <c r="A17" s="1" t="s">
        <v>19</v>
      </c>
      <c r="B17" s="5">
        <v>80.5</v>
      </c>
      <c r="C17" s="5">
        <v>84.2</v>
      </c>
      <c r="D17" s="5">
        <v>60.2</v>
      </c>
      <c r="E17" s="4">
        <f t="shared" si="0"/>
        <v>0.71496437054631834</v>
      </c>
      <c r="F17" s="16">
        <f t="shared" si="1"/>
        <v>0.9560570071258907</v>
      </c>
    </row>
    <row r="18" spans="1:6" x14ac:dyDescent="0.25">
      <c r="A18" s="1" t="s">
        <v>18</v>
      </c>
      <c r="B18" s="5">
        <v>89.5</v>
      </c>
      <c r="C18" s="5">
        <v>93</v>
      </c>
      <c r="D18" s="5">
        <v>67.900000000000006</v>
      </c>
      <c r="E18" s="4">
        <f t="shared" si="0"/>
        <v>0.73010752688172054</v>
      </c>
      <c r="F18" s="16">
        <f t="shared" si="1"/>
        <v>0.9623655913978495</v>
      </c>
    </row>
    <row r="19" spans="1:6" x14ac:dyDescent="0.25">
      <c r="A19" s="1" t="s">
        <v>17</v>
      </c>
      <c r="B19" s="5">
        <v>111</v>
      </c>
      <c r="C19" s="5">
        <v>85.9</v>
      </c>
      <c r="D19" s="5">
        <v>72.5</v>
      </c>
      <c r="E19" s="4">
        <f t="shared" si="0"/>
        <v>0.84400465657741552</v>
      </c>
      <c r="F19" s="25">
        <f t="shared" si="1"/>
        <v>1.2922002328288706</v>
      </c>
    </row>
    <row r="20" spans="1:6" x14ac:dyDescent="0.25">
      <c r="A20" s="2" t="s">
        <v>16</v>
      </c>
      <c r="B20" s="15">
        <v>118.1</v>
      </c>
      <c r="C20" s="15">
        <v>97</v>
      </c>
      <c r="D20" s="15">
        <v>81.8</v>
      </c>
      <c r="E20" s="21">
        <f t="shared" si="0"/>
        <v>0.84329896907216495</v>
      </c>
      <c r="F20" s="34">
        <f t="shared" si="1"/>
        <v>1.2175257731958762</v>
      </c>
    </row>
    <row r="21" spans="1:6" x14ac:dyDescent="0.25">
      <c r="A21" s="2" t="s">
        <v>14</v>
      </c>
      <c r="B21" s="15">
        <v>134</v>
      </c>
      <c r="C21" s="15">
        <v>95.9</v>
      </c>
      <c r="D21" s="15">
        <v>84.1</v>
      </c>
      <c r="E21" s="21">
        <f t="shared" si="0"/>
        <v>0.8769551616266944</v>
      </c>
      <c r="F21" s="35">
        <f t="shared" si="1"/>
        <v>1.3972888425443168</v>
      </c>
    </row>
    <row r="22" spans="1:6" x14ac:dyDescent="0.25">
      <c r="A22" s="1" t="s">
        <v>13</v>
      </c>
      <c r="B22" s="5">
        <v>135.1</v>
      </c>
      <c r="C22" s="5">
        <v>104.1</v>
      </c>
      <c r="D22" s="5">
        <v>86.7</v>
      </c>
      <c r="E22" s="4">
        <f t="shared" si="0"/>
        <v>0.83285302593659949</v>
      </c>
      <c r="F22" s="25">
        <f t="shared" si="1"/>
        <v>1.2977905859750241</v>
      </c>
    </row>
    <row r="23" spans="1:6" x14ac:dyDescent="0.25">
      <c r="A23" s="1"/>
    </row>
    <row r="24" spans="1:6" x14ac:dyDescent="0.25">
      <c r="A24" s="1"/>
    </row>
    <row r="25" spans="1:6" x14ac:dyDescent="0.25">
      <c r="A25" s="1"/>
    </row>
    <row r="26" spans="1:6" x14ac:dyDescent="0.25">
      <c r="A26" s="1"/>
    </row>
    <row r="27" spans="1:6" x14ac:dyDescent="0.25">
      <c r="A27" s="1"/>
    </row>
    <row r="28" spans="1:6" x14ac:dyDescent="0.25">
      <c r="A28" s="1"/>
    </row>
    <row r="29" spans="1:6" x14ac:dyDescent="0.25">
      <c r="A29" s="1"/>
    </row>
    <row r="30" spans="1:6" x14ac:dyDescent="0.25">
      <c r="A30" s="1"/>
    </row>
    <row r="31" spans="1:6" x14ac:dyDescent="0.25">
      <c r="A31" s="1"/>
    </row>
    <row r="32" spans="1:6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A2" sqref="A2"/>
    </sheetView>
  </sheetViews>
  <sheetFormatPr baseColWidth="10" defaultRowHeight="15" x14ac:dyDescent="0.25"/>
  <sheetData>
    <row r="1" spans="1:6" x14ac:dyDescent="0.25">
      <c r="A1" s="10" t="s">
        <v>34</v>
      </c>
      <c r="B1" s="1" t="s">
        <v>33</v>
      </c>
      <c r="C1" s="5" t="s">
        <v>31</v>
      </c>
      <c r="D1" s="5" t="s">
        <v>32</v>
      </c>
      <c r="E1" s="13" t="s">
        <v>30</v>
      </c>
      <c r="F1" s="9" t="s">
        <v>29</v>
      </c>
    </row>
    <row r="2" spans="1:6" x14ac:dyDescent="0.25">
      <c r="A2" s="19" t="s">
        <v>40</v>
      </c>
      <c r="B2" s="1"/>
      <c r="C2" s="5"/>
      <c r="D2" s="5"/>
      <c r="E2" s="5"/>
      <c r="F2" s="9"/>
    </row>
    <row r="3" spans="1:6" x14ac:dyDescent="0.25">
      <c r="A3" s="18" t="s">
        <v>39</v>
      </c>
      <c r="B3" s="1"/>
      <c r="C3" s="5"/>
      <c r="D3" s="5"/>
      <c r="E3" s="5"/>
      <c r="F3" s="9"/>
    </row>
    <row r="4" spans="1:6" x14ac:dyDescent="0.25">
      <c r="A4" s="10"/>
      <c r="B4" s="1"/>
      <c r="C4" s="5"/>
      <c r="D4" s="5"/>
      <c r="E4" s="5"/>
      <c r="F4" s="9"/>
    </row>
    <row r="5" spans="1:6" x14ac:dyDescent="0.25">
      <c r="A5" s="10"/>
      <c r="B5" s="1"/>
      <c r="C5" s="5"/>
      <c r="D5" s="5"/>
      <c r="E5" s="5"/>
      <c r="F5" s="9"/>
    </row>
    <row r="6" spans="1:6" x14ac:dyDescent="0.25">
      <c r="A6" s="10"/>
      <c r="B6" s="1"/>
      <c r="C6" s="5"/>
      <c r="D6" s="5"/>
      <c r="E6" s="5"/>
      <c r="F6" s="9"/>
    </row>
    <row r="7" spans="1:6" x14ac:dyDescent="0.25">
      <c r="A7" s="8"/>
      <c r="B7" s="1"/>
      <c r="C7" s="5"/>
      <c r="D7" s="5"/>
      <c r="E7" s="5"/>
      <c r="F7" s="7"/>
    </row>
    <row r="8" spans="1:6" x14ac:dyDescent="0.25">
      <c r="A8" s="8"/>
      <c r="B8" s="1"/>
      <c r="C8" s="5"/>
      <c r="D8" s="5"/>
      <c r="E8" s="5"/>
      <c r="F8" s="7"/>
    </row>
    <row r="9" spans="1:6" x14ac:dyDescent="0.25">
      <c r="A9" s="1" t="s">
        <v>27</v>
      </c>
      <c r="B9" s="1"/>
      <c r="C9" s="5"/>
      <c r="D9" s="5"/>
      <c r="E9" s="5"/>
      <c r="F9" s="7"/>
    </row>
    <row r="10" spans="1:6" x14ac:dyDescent="0.25">
      <c r="A10" s="1" t="s">
        <v>26</v>
      </c>
    </row>
    <row r="11" spans="1:6" x14ac:dyDescent="0.25">
      <c r="A11" s="1" t="s">
        <v>25</v>
      </c>
    </row>
    <row r="12" spans="1:6" x14ac:dyDescent="0.25">
      <c r="A12" s="1" t="s">
        <v>24</v>
      </c>
      <c r="B12" s="1">
        <v>50</v>
      </c>
      <c r="C12" s="5">
        <v>54</v>
      </c>
      <c r="D12" s="5">
        <v>49</v>
      </c>
      <c r="E12" s="4">
        <f>D12/C12</f>
        <v>0.90740740740740744</v>
      </c>
      <c r="F12" s="16">
        <f>B12/C12</f>
        <v>0.92592592592592593</v>
      </c>
    </row>
    <row r="13" spans="1:6" x14ac:dyDescent="0.25">
      <c r="A13" s="1" t="s">
        <v>23</v>
      </c>
      <c r="B13" s="1">
        <v>57</v>
      </c>
      <c r="C13" s="5">
        <v>66</v>
      </c>
      <c r="D13" s="5">
        <v>51</v>
      </c>
      <c r="E13" s="4">
        <f>D13/C13</f>
        <v>0.77272727272727271</v>
      </c>
      <c r="F13" s="17">
        <f>B13/C13</f>
        <v>0.86363636363636365</v>
      </c>
    </row>
    <row r="14" spans="1:6" x14ac:dyDescent="0.25">
      <c r="A14" s="1" t="s">
        <v>22</v>
      </c>
      <c r="B14" s="1">
        <v>67</v>
      </c>
      <c r="C14" s="5">
        <v>67</v>
      </c>
      <c r="D14" s="5">
        <v>56</v>
      </c>
      <c r="E14" s="4">
        <f>D14/C14</f>
        <v>0.83582089552238803</v>
      </c>
      <c r="F14" s="16">
        <f>B14/C14</f>
        <v>1</v>
      </c>
    </row>
    <row r="15" spans="1:6" x14ac:dyDescent="0.25">
      <c r="A15" s="1" t="s">
        <v>21</v>
      </c>
      <c r="B15" s="1">
        <v>84</v>
      </c>
      <c r="C15" s="5">
        <v>86</v>
      </c>
      <c r="D15" s="5">
        <v>67</v>
      </c>
      <c r="E15" s="4">
        <f>D15/C15</f>
        <v>0.77906976744186052</v>
      </c>
      <c r="F15" s="16">
        <f>B15/C15</f>
        <v>0.97674418604651159</v>
      </c>
    </row>
    <row r="16" spans="1:6" x14ac:dyDescent="0.25">
      <c r="A16" s="1" t="s">
        <v>20</v>
      </c>
    </row>
    <row r="17" spans="1:1" x14ac:dyDescent="0.25">
      <c r="A17" s="1" t="s">
        <v>19</v>
      </c>
    </row>
    <row r="18" spans="1:1" x14ac:dyDescent="0.25">
      <c r="A18" s="1" t="s">
        <v>18</v>
      </c>
    </row>
    <row r="19" spans="1:1" x14ac:dyDescent="0.25">
      <c r="A19" s="1" t="s">
        <v>17</v>
      </c>
    </row>
    <row r="20" spans="1:1" x14ac:dyDescent="0.25">
      <c r="A20" s="1" t="s">
        <v>16</v>
      </c>
    </row>
    <row r="21" spans="1:1" x14ac:dyDescent="0.25">
      <c r="A21" s="2" t="s">
        <v>15</v>
      </c>
    </row>
    <row r="22" spans="1:1" x14ac:dyDescent="0.25">
      <c r="A22" s="2" t="s">
        <v>14</v>
      </c>
    </row>
    <row r="23" spans="1:1" x14ac:dyDescent="0.25">
      <c r="A23" s="1" t="s">
        <v>13</v>
      </c>
    </row>
    <row r="24" spans="1:1" x14ac:dyDescent="0.25">
      <c r="A24" s="1" t="s">
        <v>12</v>
      </c>
    </row>
    <row r="25" spans="1:1" x14ac:dyDescent="0.25">
      <c r="A25" s="1" t="s">
        <v>11</v>
      </c>
    </row>
    <row r="26" spans="1:1" x14ac:dyDescent="0.25">
      <c r="A26" s="1" t="s">
        <v>10</v>
      </c>
    </row>
    <row r="27" spans="1:1" x14ac:dyDescent="0.25">
      <c r="A27" s="1" t="s">
        <v>9</v>
      </c>
    </row>
    <row r="28" spans="1:1" x14ac:dyDescent="0.25">
      <c r="A28" s="1" t="s">
        <v>8</v>
      </c>
    </row>
    <row r="29" spans="1:1" x14ac:dyDescent="0.25">
      <c r="A29" s="1" t="s">
        <v>7</v>
      </c>
    </row>
    <row r="30" spans="1:1" x14ac:dyDescent="0.25">
      <c r="A30" s="1" t="s">
        <v>6</v>
      </c>
    </row>
    <row r="31" spans="1:1" x14ac:dyDescent="0.25">
      <c r="A31" s="1" t="s">
        <v>5</v>
      </c>
    </row>
    <row r="32" spans="1:1" x14ac:dyDescent="0.25">
      <c r="A32" s="1" t="s">
        <v>4</v>
      </c>
    </row>
    <row r="33" spans="1:1" x14ac:dyDescent="0.25">
      <c r="A33" s="1" t="s">
        <v>3</v>
      </c>
    </row>
    <row r="34" spans="1:1" x14ac:dyDescent="0.25">
      <c r="A34" s="1" t="s">
        <v>2</v>
      </c>
    </row>
    <row r="35" spans="1:1" x14ac:dyDescent="0.25">
      <c r="A35" s="1" t="s">
        <v>1</v>
      </c>
    </row>
    <row r="36" spans="1:1" x14ac:dyDescent="0.25">
      <c r="A36" s="1" t="s">
        <v>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A2" sqref="A2"/>
    </sheetView>
  </sheetViews>
  <sheetFormatPr baseColWidth="10" defaultRowHeight="15" x14ac:dyDescent="0.25"/>
  <sheetData>
    <row r="1" spans="1:6" x14ac:dyDescent="0.25">
      <c r="A1" s="10" t="s">
        <v>34</v>
      </c>
      <c r="B1" s="1" t="s">
        <v>33</v>
      </c>
      <c r="C1" s="5" t="s">
        <v>31</v>
      </c>
      <c r="D1" s="5" t="s">
        <v>32</v>
      </c>
      <c r="E1" s="13" t="s">
        <v>30</v>
      </c>
      <c r="F1" s="9" t="s">
        <v>29</v>
      </c>
    </row>
    <row r="2" spans="1:6" x14ac:dyDescent="0.25">
      <c r="A2" s="19" t="s">
        <v>40</v>
      </c>
      <c r="B2" s="1"/>
      <c r="C2" s="5"/>
      <c r="D2" s="5"/>
      <c r="E2" s="5"/>
      <c r="F2" s="22"/>
    </row>
    <row r="3" spans="1:6" x14ac:dyDescent="0.25">
      <c r="A3" s="18" t="s">
        <v>41</v>
      </c>
      <c r="B3" s="1"/>
      <c r="C3" s="5"/>
      <c r="D3" s="5"/>
      <c r="E3" s="5"/>
      <c r="F3" s="22"/>
    </row>
    <row r="4" spans="1:6" x14ac:dyDescent="0.25">
      <c r="A4" s="10"/>
      <c r="B4" s="1"/>
      <c r="C4" s="5"/>
      <c r="D4" s="5"/>
      <c r="E4" s="5"/>
      <c r="F4" s="22"/>
    </row>
    <row r="5" spans="1:6" x14ac:dyDescent="0.25">
      <c r="A5" s="10"/>
      <c r="B5" s="1"/>
      <c r="C5" s="5"/>
      <c r="D5" s="5"/>
      <c r="E5" s="5"/>
      <c r="F5" s="22"/>
    </row>
    <row r="6" spans="1:6" x14ac:dyDescent="0.25">
      <c r="A6" s="10"/>
      <c r="B6" s="1"/>
      <c r="C6" s="5"/>
      <c r="D6" s="5"/>
      <c r="E6" s="5"/>
      <c r="F6" s="22"/>
    </row>
    <row r="7" spans="1:6" x14ac:dyDescent="0.25">
      <c r="A7" s="8"/>
      <c r="B7" s="1"/>
      <c r="C7" s="5"/>
      <c r="D7" s="5"/>
      <c r="E7" s="5"/>
      <c r="F7" s="7"/>
    </row>
    <row r="8" spans="1:6" x14ac:dyDescent="0.25">
      <c r="A8" s="8"/>
      <c r="B8" s="1"/>
      <c r="C8" s="5"/>
      <c r="D8" s="5"/>
      <c r="E8" s="5"/>
      <c r="F8" s="7"/>
    </row>
    <row r="9" spans="1:6" x14ac:dyDescent="0.25">
      <c r="A9" s="1" t="s">
        <v>27</v>
      </c>
      <c r="B9" s="1"/>
      <c r="C9" s="5"/>
      <c r="D9" s="5"/>
      <c r="E9" s="5"/>
      <c r="F9" s="7"/>
    </row>
    <row r="10" spans="1:6" x14ac:dyDescent="0.25">
      <c r="A10" s="1" t="s">
        <v>26</v>
      </c>
      <c r="B10" s="1"/>
      <c r="C10" s="5"/>
      <c r="D10" s="5"/>
      <c r="E10" s="5"/>
      <c r="F10" s="22"/>
    </row>
    <row r="11" spans="1:6" x14ac:dyDescent="0.25">
      <c r="A11" s="1" t="s">
        <v>25</v>
      </c>
      <c r="B11" s="1"/>
      <c r="C11" s="5"/>
      <c r="D11" s="5"/>
      <c r="E11" s="5"/>
      <c r="F11" s="22"/>
    </row>
    <row r="12" spans="1:6" x14ac:dyDescent="0.25">
      <c r="A12" s="1" t="s">
        <v>24</v>
      </c>
      <c r="B12" s="1"/>
      <c r="C12" s="5"/>
      <c r="D12" s="5"/>
      <c r="E12" s="5"/>
      <c r="F12" s="22"/>
    </row>
    <row r="13" spans="1:6" x14ac:dyDescent="0.25">
      <c r="A13" s="1" t="s">
        <v>23</v>
      </c>
      <c r="B13" s="1"/>
      <c r="C13" s="5"/>
      <c r="D13" s="5"/>
      <c r="E13" s="5"/>
      <c r="F13" s="22"/>
    </row>
    <row r="14" spans="1:6" x14ac:dyDescent="0.25">
      <c r="A14" s="1" t="s">
        <v>22</v>
      </c>
      <c r="B14" s="1"/>
      <c r="C14" s="5"/>
      <c r="D14" s="5"/>
      <c r="E14" s="5"/>
      <c r="F14" s="22"/>
    </row>
    <row r="15" spans="1:6" x14ac:dyDescent="0.25">
      <c r="A15" s="1" t="s">
        <v>21</v>
      </c>
      <c r="B15" s="1"/>
      <c r="C15" s="5"/>
      <c r="D15" s="5"/>
      <c r="E15" s="5"/>
      <c r="F15" s="22"/>
    </row>
    <row r="16" spans="1:6" x14ac:dyDescent="0.25">
      <c r="A16" s="1" t="s">
        <v>20</v>
      </c>
      <c r="B16" s="1"/>
      <c r="C16" s="5"/>
      <c r="D16" s="5"/>
      <c r="E16" s="5"/>
      <c r="F16" s="22"/>
    </row>
    <row r="17" spans="1:6" x14ac:dyDescent="0.25">
      <c r="A17" s="1" t="s">
        <v>19</v>
      </c>
      <c r="B17" s="1"/>
      <c r="C17" s="5"/>
      <c r="D17" s="5"/>
      <c r="E17" s="5"/>
      <c r="F17" s="7"/>
    </row>
    <row r="18" spans="1:6" x14ac:dyDescent="0.25">
      <c r="A18" s="1" t="s">
        <v>18</v>
      </c>
      <c r="B18" s="1"/>
      <c r="C18" s="5"/>
      <c r="D18" s="5"/>
      <c r="E18" s="5"/>
      <c r="F18" s="7"/>
    </row>
    <row r="19" spans="1:6" x14ac:dyDescent="0.25">
      <c r="A19" s="1" t="s">
        <v>17</v>
      </c>
      <c r="B19" s="1"/>
      <c r="C19" s="5"/>
      <c r="D19" s="5"/>
      <c r="E19" s="5"/>
      <c r="F19" s="7"/>
    </row>
    <row r="20" spans="1:6" x14ac:dyDescent="0.25">
      <c r="A20" s="1" t="s">
        <v>16</v>
      </c>
      <c r="B20" s="2">
        <v>128</v>
      </c>
      <c r="C20" s="15">
        <v>97</v>
      </c>
      <c r="D20" s="15">
        <v>82</v>
      </c>
      <c r="E20" s="21">
        <f>D20/C20</f>
        <v>0.84536082474226804</v>
      </c>
      <c r="F20" s="20">
        <f>B20/C20</f>
        <v>1.3195876288659794</v>
      </c>
    </row>
    <row r="21" spans="1:6" x14ac:dyDescent="0.25">
      <c r="A21" s="2" t="s">
        <v>15</v>
      </c>
    </row>
    <row r="22" spans="1:6" x14ac:dyDescent="0.25">
      <c r="A22" s="2" t="s">
        <v>14</v>
      </c>
    </row>
    <row r="23" spans="1:6" x14ac:dyDescent="0.25">
      <c r="A23" s="1" t="s">
        <v>13</v>
      </c>
    </row>
    <row r="24" spans="1:6" x14ac:dyDescent="0.25">
      <c r="A24" s="1" t="s">
        <v>12</v>
      </c>
    </row>
    <row r="25" spans="1:6" x14ac:dyDescent="0.25">
      <c r="A25" s="1" t="s">
        <v>11</v>
      </c>
    </row>
    <row r="26" spans="1:6" x14ac:dyDescent="0.25">
      <c r="A26" s="1" t="s">
        <v>10</v>
      </c>
    </row>
    <row r="27" spans="1:6" x14ac:dyDescent="0.25">
      <c r="A27" s="1" t="s">
        <v>9</v>
      </c>
    </row>
    <row r="28" spans="1:6" x14ac:dyDescent="0.25">
      <c r="A28" s="1" t="s">
        <v>8</v>
      </c>
    </row>
    <row r="29" spans="1:6" x14ac:dyDescent="0.25">
      <c r="A29" s="1" t="s">
        <v>7</v>
      </c>
    </row>
    <row r="30" spans="1:6" x14ac:dyDescent="0.25">
      <c r="A30" s="1" t="s">
        <v>6</v>
      </c>
    </row>
    <row r="31" spans="1:6" x14ac:dyDescent="0.25">
      <c r="A31" s="1" t="s">
        <v>5</v>
      </c>
    </row>
    <row r="32" spans="1:6" x14ac:dyDescent="0.25">
      <c r="A32" s="1" t="s">
        <v>4</v>
      </c>
    </row>
    <row r="33" spans="1:1" x14ac:dyDescent="0.25">
      <c r="A33" s="1" t="s">
        <v>3</v>
      </c>
    </row>
    <row r="34" spans="1:1" x14ac:dyDescent="0.25">
      <c r="A34" s="1" t="s">
        <v>2</v>
      </c>
    </row>
    <row r="35" spans="1:1" x14ac:dyDescent="0.25">
      <c r="A35" s="1" t="s">
        <v>1</v>
      </c>
    </row>
    <row r="36" spans="1:1" x14ac:dyDescent="0.25">
      <c r="A36" s="1" t="s">
        <v>0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A3" sqref="A3"/>
    </sheetView>
  </sheetViews>
  <sheetFormatPr baseColWidth="10" defaultRowHeight="15" x14ac:dyDescent="0.25"/>
  <sheetData>
    <row r="1" spans="1:6" x14ac:dyDescent="0.25">
      <c r="A1" s="10" t="s">
        <v>34</v>
      </c>
      <c r="B1" s="1" t="s">
        <v>33</v>
      </c>
      <c r="C1" s="5" t="s">
        <v>31</v>
      </c>
      <c r="D1" s="5" t="s">
        <v>32</v>
      </c>
      <c r="E1" s="13" t="s">
        <v>30</v>
      </c>
      <c r="F1" s="9" t="s">
        <v>29</v>
      </c>
    </row>
    <row r="2" spans="1:6" x14ac:dyDescent="0.25">
      <c r="A2" s="19" t="s">
        <v>40</v>
      </c>
      <c r="B2" s="1"/>
      <c r="C2" s="5"/>
      <c r="D2" s="5"/>
      <c r="E2" s="5"/>
      <c r="F2" s="22"/>
    </row>
    <row r="3" spans="1:6" x14ac:dyDescent="0.25">
      <c r="A3" s="18" t="s">
        <v>42</v>
      </c>
      <c r="B3" s="1"/>
      <c r="C3" s="5"/>
      <c r="D3" s="5"/>
      <c r="E3" s="5"/>
      <c r="F3" s="22"/>
    </row>
    <row r="4" spans="1:6" x14ac:dyDescent="0.25">
      <c r="A4" s="10"/>
      <c r="B4" s="1"/>
      <c r="C4" s="5"/>
      <c r="D4" s="5"/>
      <c r="E4" s="5"/>
      <c r="F4" s="22"/>
    </row>
    <row r="5" spans="1:6" x14ac:dyDescent="0.25">
      <c r="A5" s="10"/>
      <c r="B5" s="1"/>
      <c r="C5" s="5"/>
      <c r="D5" s="5"/>
      <c r="E5" s="5"/>
      <c r="F5" s="22"/>
    </row>
    <row r="6" spans="1:6" x14ac:dyDescent="0.25">
      <c r="A6" s="10"/>
      <c r="B6" s="1"/>
      <c r="C6" s="5"/>
      <c r="D6" s="5"/>
      <c r="E6" s="5"/>
      <c r="F6" s="22"/>
    </row>
    <row r="7" spans="1:6" x14ac:dyDescent="0.25">
      <c r="A7" s="8"/>
      <c r="B7" s="1"/>
      <c r="C7" s="5"/>
      <c r="D7" s="5"/>
      <c r="E7" s="5"/>
      <c r="F7" s="7"/>
    </row>
    <row r="8" spans="1:6" x14ac:dyDescent="0.25">
      <c r="A8" s="8"/>
      <c r="B8" s="1"/>
      <c r="C8" s="5"/>
      <c r="D8" s="5"/>
      <c r="E8" s="5"/>
      <c r="F8" s="7"/>
    </row>
    <row r="9" spans="1:6" x14ac:dyDescent="0.25">
      <c r="A9" s="1" t="s">
        <v>27</v>
      </c>
      <c r="B9" s="1"/>
      <c r="C9" s="5"/>
      <c r="D9" s="5"/>
      <c r="E9" s="5"/>
      <c r="F9" s="7"/>
    </row>
    <row r="10" spans="1:6" x14ac:dyDescent="0.25">
      <c r="A10" s="1" t="s">
        <v>26</v>
      </c>
      <c r="B10" s="1"/>
      <c r="C10" s="5"/>
      <c r="D10" s="5"/>
      <c r="E10" s="5"/>
      <c r="F10" s="7"/>
    </row>
    <row r="11" spans="1:6" x14ac:dyDescent="0.25">
      <c r="A11" s="1" t="s">
        <v>25</v>
      </c>
      <c r="B11" s="1"/>
      <c r="C11" s="5"/>
      <c r="D11" s="5"/>
      <c r="E11" s="5"/>
      <c r="F11" s="7"/>
    </row>
    <row r="12" spans="1:6" x14ac:dyDescent="0.25">
      <c r="A12" s="1" t="s">
        <v>24</v>
      </c>
      <c r="B12" s="1"/>
      <c r="C12" s="5"/>
      <c r="D12" s="5"/>
      <c r="E12" s="5"/>
      <c r="F12" s="7"/>
    </row>
    <row r="13" spans="1:6" x14ac:dyDescent="0.25">
      <c r="A13" s="1" t="s">
        <v>23</v>
      </c>
      <c r="B13" s="1"/>
      <c r="C13" s="5"/>
      <c r="D13" s="5"/>
      <c r="E13" s="5"/>
      <c r="F13" s="7"/>
    </row>
    <row r="14" spans="1:6" x14ac:dyDescent="0.25">
      <c r="A14" s="1" t="s">
        <v>22</v>
      </c>
      <c r="B14" s="1"/>
      <c r="C14" s="5"/>
      <c r="D14" s="5"/>
      <c r="E14" s="5"/>
      <c r="F14" s="22"/>
    </row>
    <row r="15" spans="1:6" x14ac:dyDescent="0.25">
      <c r="A15" s="1" t="s">
        <v>21</v>
      </c>
      <c r="B15" s="1"/>
      <c r="C15" s="5"/>
      <c r="D15" s="5"/>
      <c r="E15" s="5"/>
      <c r="F15" s="22"/>
    </row>
    <row r="16" spans="1:6" x14ac:dyDescent="0.25">
      <c r="A16" s="1" t="s">
        <v>20</v>
      </c>
      <c r="B16" s="1"/>
      <c r="C16" s="5"/>
      <c r="D16" s="5"/>
      <c r="E16" s="5"/>
      <c r="F16" s="22"/>
    </row>
    <row r="17" spans="1:6" x14ac:dyDescent="0.25">
      <c r="A17" s="1" t="s">
        <v>19</v>
      </c>
      <c r="B17" s="1"/>
      <c r="C17" s="5"/>
      <c r="D17" s="5"/>
      <c r="E17" s="5"/>
      <c r="F17" s="22"/>
    </row>
    <row r="18" spans="1:6" x14ac:dyDescent="0.25">
      <c r="A18" s="1" t="s">
        <v>18</v>
      </c>
      <c r="B18" s="1"/>
      <c r="C18" s="5"/>
      <c r="D18" s="5"/>
      <c r="E18" s="5"/>
      <c r="F18" s="22"/>
    </row>
    <row r="19" spans="1:6" x14ac:dyDescent="0.25">
      <c r="A19" s="1" t="s">
        <v>17</v>
      </c>
      <c r="B19" s="1"/>
      <c r="C19" s="5"/>
      <c r="D19" s="5"/>
      <c r="E19" s="5"/>
      <c r="F19" s="22"/>
    </row>
    <row r="20" spans="1:6" x14ac:dyDescent="0.25">
      <c r="A20" s="1" t="s">
        <v>16</v>
      </c>
      <c r="B20" s="1"/>
      <c r="C20" s="5"/>
      <c r="D20" s="5"/>
      <c r="E20" s="5"/>
      <c r="F20" s="22"/>
    </row>
    <row r="21" spans="1:6" x14ac:dyDescent="0.25">
      <c r="A21" s="2" t="s">
        <v>15</v>
      </c>
      <c r="B21" s="15"/>
      <c r="C21" s="15"/>
      <c r="D21" s="15"/>
      <c r="E21" s="15"/>
      <c r="F21" s="24"/>
    </row>
    <row r="22" spans="1:6" x14ac:dyDescent="0.25">
      <c r="A22" s="2" t="s">
        <v>14</v>
      </c>
      <c r="B22" s="2">
        <v>151</v>
      </c>
      <c r="C22" s="15">
        <v>100</v>
      </c>
      <c r="D22" s="15">
        <v>88</v>
      </c>
      <c r="E22" s="21">
        <f>D22/C22</f>
        <v>0.88</v>
      </c>
      <c r="F22" s="23">
        <f>B22/C22</f>
        <v>1.51</v>
      </c>
    </row>
    <row r="23" spans="1:6" x14ac:dyDescent="0.25">
      <c r="A23" s="1" t="s">
        <v>13</v>
      </c>
      <c r="B23" s="1">
        <v>158</v>
      </c>
      <c r="C23" s="5">
        <v>104</v>
      </c>
      <c r="D23" s="5">
        <v>87</v>
      </c>
      <c r="E23" s="4">
        <f>D23/C23</f>
        <v>0.83653846153846156</v>
      </c>
      <c r="F23" s="3">
        <f>B23/C23</f>
        <v>1.5192307692307692</v>
      </c>
    </row>
    <row r="24" spans="1:6" x14ac:dyDescent="0.25">
      <c r="A24" s="1" t="s">
        <v>12</v>
      </c>
      <c r="B24" s="1">
        <v>175</v>
      </c>
      <c r="C24" s="5">
        <v>111</v>
      </c>
      <c r="D24" s="5">
        <v>101</v>
      </c>
      <c r="E24" s="4">
        <f>D24/C24</f>
        <v>0.90990990990990994</v>
      </c>
      <c r="F24" s="3">
        <f>B24/C24</f>
        <v>1.5765765765765767</v>
      </c>
    </row>
    <row r="25" spans="1:6" x14ac:dyDescent="0.25">
      <c r="A25" s="1" t="s">
        <v>11</v>
      </c>
    </row>
    <row r="26" spans="1:6" x14ac:dyDescent="0.25">
      <c r="A26" s="1" t="s">
        <v>10</v>
      </c>
    </row>
    <row r="27" spans="1:6" x14ac:dyDescent="0.25">
      <c r="A27" s="1" t="s">
        <v>9</v>
      </c>
    </row>
    <row r="28" spans="1:6" x14ac:dyDescent="0.25">
      <c r="A28" s="1" t="s">
        <v>8</v>
      </c>
    </row>
    <row r="29" spans="1:6" x14ac:dyDescent="0.25">
      <c r="A29" s="1" t="s">
        <v>7</v>
      </c>
    </row>
    <row r="30" spans="1:6" x14ac:dyDescent="0.25">
      <c r="A30" s="1" t="s">
        <v>6</v>
      </c>
    </row>
    <row r="31" spans="1:6" x14ac:dyDescent="0.25">
      <c r="A31" s="1" t="s">
        <v>5</v>
      </c>
    </row>
    <row r="32" spans="1:6" x14ac:dyDescent="0.25">
      <c r="A32" s="1" t="s">
        <v>4</v>
      </c>
    </row>
    <row r="33" spans="1:1" x14ac:dyDescent="0.25">
      <c r="A33" s="1" t="s">
        <v>3</v>
      </c>
    </row>
    <row r="34" spans="1:1" x14ac:dyDescent="0.25">
      <c r="A34" s="1" t="s">
        <v>2</v>
      </c>
    </row>
    <row r="35" spans="1:1" x14ac:dyDescent="0.25">
      <c r="A35" s="1" t="s">
        <v>1</v>
      </c>
    </row>
    <row r="36" spans="1:1" x14ac:dyDescent="0.25">
      <c r="A36" s="1" t="s">
        <v>0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A2" sqref="A2"/>
    </sheetView>
  </sheetViews>
  <sheetFormatPr baseColWidth="10" defaultRowHeight="15" x14ac:dyDescent="0.25"/>
  <sheetData>
    <row r="1" spans="1:6" x14ac:dyDescent="0.25">
      <c r="A1" s="10" t="s">
        <v>34</v>
      </c>
      <c r="B1" s="1" t="s">
        <v>33</v>
      </c>
      <c r="C1" s="5" t="s">
        <v>31</v>
      </c>
      <c r="D1" s="5" t="s">
        <v>32</v>
      </c>
      <c r="E1" s="13" t="s">
        <v>30</v>
      </c>
      <c r="F1" s="9" t="s">
        <v>29</v>
      </c>
    </row>
    <row r="2" spans="1:6" x14ac:dyDescent="0.25">
      <c r="A2" s="26" t="s">
        <v>44</v>
      </c>
      <c r="B2" s="1"/>
      <c r="C2" s="5"/>
      <c r="D2" s="5"/>
      <c r="E2" s="5"/>
      <c r="F2" s="22"/>
    </row>
    <row r="3" spans="1:6" x14ac:dyDescent="0.25">
      <c r="A3" s="18" t="s">
        <v>43</v>
      </c>
      <c r="B3" s="1"/>
      <c r="C3" s="5"/>
      <c r="D3" s="5"/>
      <c r="E3" s="5"/>
      <c r="F3" s="22"/>
    </row>
    <row r="4" spans="1:6" x14ac:dyDescent="0.25">
      <c r="A4" s="10"/>
      <c r="B4" s="1"/>
      <c r="C4" s="5"/>
      <c r="D4" s="5"/>
      <c r="E4" s="5"/>
      <c r="F4" s="22"/>
    </row>
    <row r="5" spans="1:6" x14ac:dyDescent="0.25">
      <c r="A5" s="10"/>
      <c r="B5" s="1"/>
      <c r="C5" s="5"/>
      <c r="D5" s="5"/>
      <c r="E5" s="5"/>
      <c r="F5" s="22"/>
    </row>
    <row r="6" spans="1:6" x14ac:dyDescent="0.25">
      <c r="A6" s="10"/>
      <c r="B6" s="1"/>
      <c r="C6" s="5"/>
      <c r="D6" s="5"/>
      <c r="E6" s="5"/>
      <c r="F6" s="22"/>
    </row>
    <row r="7" spans="1:6" x14ac:dyDescent="0.25">
      <c r="A7" s="8"/>
      <c r="B7" s="1"/>
      <c r="C7" s="5"/>
      <c r="D7" s="5"/>
      <c r="E7" s="5"/>
      <c r="F7" s="22"/>
    </row>
    <row r="8" spans="1:6" x14ac:dyDescent="0.25">
      <c r="A8" s="8"/>
      <c r="B8" s="1"/>
      <c r="C8" s="5"/>
      <c r="D8" s="5"/>
      <c r="E8" s="5"/>
      <c r="F8" s="22"/>
    </row>
    <row r="9" spans="1:6" x14ac:dyDescent="0.25">
      <c r="A9" s="1" t="s">
        <v>27</v>
      </c>
      <c r="B9" s="1"/>
      <c r="C9" s="5"/>
      <c r="D9" s="5"/>
      <c r="E9" s="5"/>
      <c r="F9" s="22"/>
    </row>
    <row r="10" spans="1:6" x14ac:dyDescent="0.25">
      <c r="A10" s="1" t="s">
        <v>26</v>
      </c>
      <c r="B10" s="1"/>
      <c r="C10" s="5"/>
      <c r="D10" s="5"/>
      <c r="E10" s="5"/>
      <c r="F10" s="22"/>
    </row>
    <row r="11" spans="1:6" x14ac:dyDescent="0.25">
      <c r="A11" s="1" t="s">
        <v>25</v>
      </c>
      <c r="B11" s="1"/>
      <c r="C11" s="5"/>
      <c r="D11" s="5"/>
      <c r="E11" s="5"/>
      <c r="F11" s="22"/>
    </row>
    <row r="12" spans="1:6" x14ac:dyDescent="0.25">
      <c r="A12" s="1" t="s">
        <v>24</v>
      </c>
      <c r="B12" s="1"/>
      <c r="C12" s="5"/>
      <c r="D12" s="5"/>
      <c r="E12" s="5"/>
      <c r="F12" s="22"/>
    </row>
    <row r="13" spans="1:6" x14ac:dyDescent="0.25">
      <c r="A13" s="1" t="s">
        <v>23</v>
      </c>
      <c r="B13" s="1"/>
      <c r="C13" s="5"/>
      <c r="D13" s="5"/>
      <c r="E13" s="5"/>
      <c r="F13" s="22"/>
    </row>
    <row r="14" spans="1:6" x14ac:dyDescent="0.25">
      <c r="A14" s="1" t="s">
        <v>22</v>
      </c>
      <c r="B14" s="1"/>
      <c r="C14" s="5"/>
      <c r="D14" s="5"/>
      <c r="E14" s="5"/>
      <c r="F14" s="22"/>
    </row>
    <row r="15" spans="1:6" x14ac:dyDescent="0.25">
      <c r="A15" s="1" t="s">
        <v>21</v>
      </c>
      <c r="B15" s="1"/>
      <c r="C15" s="5"/>
      <c r="D15" s="5"/>
      <c r="E15" s="5"/>
      <c r="F15" s="22"/>
    </row>
    <row r="16" spans="1:6" x14ac:dyDescent="0.25">
      <c r="A16" s="1" t="s">
        <v>20</v>
      </c>
      <c r="B16" s="1"/>
      <c r="C16" s="5"/>
      <c r="D16" s="5"/>
      <c r="E16" s="5"/>
      <c r="F16" s="22"/>
    </row>
    <row r="17" spans="1:6" x14ac:dyDescent="0.25">
      <c r="A17" s="1" t="s">
        <v>19</v>
      </c>
      <c r="B17" s="1">
        <v>89.2</v>
      </c>
      <c r="C17" s="5">
        <v>76.599999999999994</v>
      </c>
      <c r="D17" s="5">
        <v>65</v>
      </c>
      <c r="E17" s="4">
        <f>D17/C17</f>
        <v>0.84856396866840733</v>
      </c>
      <c r="F17" s="25">
        <f>B17/C17</f>
        <v>1.164490861618799</v>
      </c>
    </row>
    <row r="18" spans="1:6" x14ac:dyDescent="0.25">
      <c r="A18" s="1" t="s">
        <v>18</v>
      </c>
    </row>
    <row r="19" spans="1:6" x14ac:dyDescent="0.25">
      <c r="A19" s="1" t="s">
        <v>17</v>
      </c>
    </row>
    <row r="20" spans="1:6" x14ac:dyDescent="0.25">
      <c r="A20" s="1" t="s">
        <v>16</v>
      </c>
    </row>
    <row r="21" spans="1:6" x14ac:dyDescent="0.25">
      <c r="A21" s="2" t="s">
        <v>15</v>
      </c>
    </row>
    <row r="22" spans="1:6" x14ac:dyDescent="0.25">
      <c r="A22" s="2" t="s">
        <v>14</v>
      </c>
    </row>
    <row r="23" spans="1:6" x14ac:dyDescent="0.25">
      <c r="A23" s="1" t="s">
        <v>13</v>
      </c>
    </row>
    <row r="24" spans="1:6" x14ac:dyDescent="0.25">
      <c r="A24" s="1" t="s">
        <v>12</v>
      </c>
    </row>
    <row r="25" spans="1:6" x14ac:dyDescent="0.25">
      <c r="A25" s="1" t="s">
        <v>11</v>
      </c>
    </row>
    <row r="26" spans="1:6" x14ac:dyDescent="0.25">
      <c r="A26" s="1" t="s">
        <v>10</v>
      </c>
    </row>
    <row r="27" spans="1:6" x14ac:dyDescent="0.25">
      <c r="A27" s="1" t="s">
        <v>9</v>
      </c>
    </row>
    <row r="28" spans="1:6" x14ac:dyDescent="0.25">
      <c r="A28" s="1" t="s">
        <v>8</v>
      </c>
    </row>
    <row r="29" spans="1:6" x14ac:dyDescent="0.25">
      <c r="A29" s="1" t="s">
        <v>7</v>
      </c>
    </row>
    <row r="30" spans="1:6" x14ac:dyDescent="0.25">
      <c r="A30" s="1" t="s">
        <v>6</v>
      </c>
    </row>
    <row r="31" spans="1:6" x14ac:dyDescent="0.25">
      <c r="A31" s="1" t="s">
        <v>5</v>
      </c>
    </row>
    <row r="32" spans="1:6" x14ac:dyDescent="0.25">
      <c r="A32" s="1" t="s">
        <v>4</v>
      </c>
    </row>
    <row r="33" spans="1:1" x14ac:dyDescent="0.25">
      <c r="A33" s="1" t="s">
        <v>3</v>
      </c>
    </row>
    <row r="34" spans="1:1" x14ac:dyDescent="0.25">
      <c r="A34" s="1" t="s">
        <v>2</v>
      </c>
    </row>
    <row r="35" spans="1:1" x14ac:dyDescent="0.25">
      <c r="A35" s="1" t="s">
        <v>1</v>
      </c>
    </row>
    <row r="36" spans="1:1" x14ac:dyDescent="0.25">
      <c r="A36" s="1" t="s">
        <v>0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A2" sqref="A2"/>
    </sheetView>
  </sheetViews>
  <sheetFormatPr baseColWidth="10" defaultRowHeight="15" x14ac:dyDescent="0.25"/>
  <sheetData>
    <row r="1" spans="1:6" x14ac:dyDescent="0.25">
      <c r="A1" s="10" t="s">
        <v>34</v>
      </c>
      <c r="B1" s="1" t="s">
        <v>33</v>
      </c>
      <c r="C1" s="5" t="s">
        <v>31</v>
      </c>
      <c r="D1" s="5" t="s">
        <v>32</v>
      </c>
      <c r="E1" s="13" t="s">
        <v>30</v>
      </c>
      <c r="F1" s="9" t="s">
        <v>29</v>
      </c>
    </row>
    <row r="2" spans="1:6" x14ac:dyDescent="0.25">
      <c r="A2" s="26" t="s">
        <v>44</v>
      </c>
      <c r="B2" s="1"/>
      <c r="C2" s="5"/>
      <c r="D2" s="5"/>
      <c r="E2" s="5"/>
      <c r="F2" s="22"/>
    </row>
    <row r="3" spans="1:6" x14ac:dyDescent="0.25">
      <c r="A3" s="18" t="s">
        <v>45</v>
      </c>
      <c r="B3" s="1"/>
      <c r="C3" s="5"/>
      <c r="D3" s="5"/>
      <c r="E3" s="5"/>
      <c r="F3" s="22"/>
    </row>
    <row r="4" spans="1:6" x14ac:dyDescent="0.25">
      <c r="A4" s="10"/>
      <c r="B4" s="1"/>
      <c r="C4" s="5"/>
      <c r="D4" s="5"/>
      <c r="E4" s="5"/>
      <c r="F4" s="22"/>
    </row>
    <row r="5" spans="1:6" x14ac:dyDescent="0.25">
      <c r="A5" s="10"/>
      <c r="B5" s="1"/>
      <c r="C5" s="5"/>
      <c r="D5" s="5"/>
      <c r="E5" s="5"/>
      <c r="F5" s="22"/>
    </row>
    <row r="6" spans="1:6" x14ac:dyDescent="0.25">
      <c r="A6" s="10"/>
      <c r="B6" s="1"/>
      <c r="C6" s="5"/>
      <c r="D6" s="5"/>
      <c r="E6" s="5"/>
      <c r="F6" s="22"/>
    </row>
    <row r="7" spans="1:6" x14ac:dyDescent="0.25">
      <c r="A7" s="8"/>
      <c r="B7" s="1"/>
      <c r="C7" s="5"/>
      <c r="D7" s="5"/>
      <c r="E7" s="5"/>
      <c r="F7" s="22"/>
    </row>
    <row r="8" spans="1:6" x14ac:dyDescent="0.25">
      <c r="A8" s="8"/>
      <c r="B8" s="1"/>
      <c r="C8" s="5"/>
      <c r="D8" s="5"/>
      <c r="E8" s="5"/>
      <c r="F8" s="22"/>
    </row>
    <row r="9" spans="1:6" x14ac:dyDescent="0.25">
      <c r="A9" s="1" t="s">
        <v>27</v>
      </c>
      <c r="B9" s="1"/>
      <c r="C9" s="5"/>
      <c r="D9" s="5"/>
      <c r="F9" s="22"/>
    </row>
    <row r="10" spans="1:6" x14ac:dyDescent="0.25">
      <c r="A10" s="1" t="s">
        <v>26</v>
      </c>
      <c r="B10" s="1"/>
      <c r="C10" s="5"/>
      <c r="D10" s="5"/>
      <c r="F10" s="22"/>
    </row>
    <row r="11" spans="1:6" x14ac:dyDescent="0.25">
      <c r="A11" s="1" t="s">
        <v>25</v>
      </c>
      <c r="B11" s="1"/>
      <c r="C11" s="5"/>
      <c r="D11" s="5"/>
      <c r="F11" s="22"/>
    </row>
    <row r="12" spans="1:6" x14ac:dyDescent="0.25">
      <c r="A12" s="1" t="s">
        <v>24</v>
      </c>
      <c r="B12" s="1"/>
      <c r="C12" s="5"/>
      <c r="D12" s="5"/>
      <c r="F12" s="22"/>
    </row>
    <row r="13" spans="1:6" x14ac:dyDescent="0.25">
      <c r="A13" s="1" t="s">
        <v>23</v>
      </c>
      <c r="B13" s="1"/>
      <c r="C13" s="5"/>
      <c r="D13" s="5"/>
      <c r="F13" s="22"/>
    </row>
    <row r="14" spans="1:6" x14ac:dyDescent="0.25">
      <c r="A14" s="1" t="s">
        <v>22</v>
      </c>
      <c r="B14" s="1"/>
      <c r="C14" s="5"/>
      <c r="D14" s="5"/>
      <c r="F14" s="22"/>
    </row>
    <row r="15" spans="1:6" x14ac:dyDescent="0.25">
      <c r="A15" s="1" t="s">
        <v>21</v>
      </c>
      <c r="B15" s="1"/>
      <c r="C15" s="5"/>
      <c r="D15" s="5"/>
      <c r="E15" s="5"/>
      <c r="F15" s="22"/>
    </row>
    <row r="16" spans="1:6" x14ac:dyDescent="0.25">
      <c r="A16" s="1" t="s">
        <v>20</v>
      </c>
      <c r="B16" s="1"/>
      <c r="C16" s="5"/>
      <c r="D16" s="5"/>
      <c r="E16" s="5"/>
      <c r="F16" s="22"/>
    </row>
    <row r="17" spans="1:6" x14ac:dyDescent="0.25">
      <c r="A17" s="1" t="s">
        <v>19</v>
      </c>
      <c r="B17" s="1"/>
      <c r="C17" s="5"/>
      <c r="D17" s="5"/>
      <c r="E17" s="5"/>
      <c r="F17" s="22"/>
    </row>
    <row r="18" spans="1:6" x14ac:dyDescent="0.25">
      <c r="A18" s="1" t="s">
        <v>18</v>
      </c>
      <c r="B18" s="1"/>
      <c r="C18" s="5"/>
      <c r="D18" s="5"/>
      <c r="E18" s="5"/>
      <c r="F18" s="7"/>
    </row>
    <row r="19" spans="1:6" x14ac:dyDescent="0.25">
      <c r="A19" s="1" t="s">
        <v>17</v>
      </c>
      <c r="B19" s="1"/>
      <c r="C19" s="5"/>
      <c r="D19" s="5"/>
      <c r="E19" s="5"/>
      <c r="F19" s="22"/>
    </row>
    <row r="20" spans="1:6" x14ac:dyDescent="0.25">
      <c r="A20" s="1" t="s">
        <v>16</v>
      </c>
      <c r="B20" s="1"/>
      <c r="C20" s="5"/>
      <c r="D20" s="5"/>
      <c r="E20" s="5"/>
      <c r="F20" s="22"/>
    </row>
    <row r="21" spans="1:6" x14ac:dyDescent="0.25">
      <c r="A21" s="2" t="s">
        <v>15</v>
      </c>
      <c r="B21" s="2"/>
      <c r="C21" s="15"/>
      <c r="D21" s="15"/>
      <c r="E21" s="15"/>
      <c r="F21" s="24"/>
    </row>
    <row r="22" spans="1:6" x14ac:dyDescent="0.25">
      <c r="A22" s="2" t="s">
        <v>14</v>
      </c>
      <c r="B22" s="2"/>
      <c r="C22" s="15"/>
      <c r="D22" s="15"/>
      <c r="E22" s="15"/>
      <c r="F22" s="24"/>
    </row>
    <row r="23" spans="1:6" x14ac:dyDescent="0.25">
      <c r="A23" s="1" t="s">
        <v>13</v>
      </c>
      <c r="B23" s="1"/>
      <c r="C23" s="5"/>
      <c r="D23" s="5"/>
      <c r="E23" s="5"/>
      <c r="F23" s="7"/>
    </row>
    <row r="24" spans="1:6" x14ac:dyDescent="0.25">
      <c r="A24" s="1" t="s">
        <v>12</v>
      </c>
      <c r="B24" s="1"/>
      <c r="C24" s="5"/>
      <c r="D24" s="5"/>
      <c r="E24" s="5"/>
      <c r="F24" s="7"/>
    </row>
    <row r="25" spans="1:6" x14ac:dyDescent="0.25">
      <c r="A25" s="1" t="s">
        <v>11</v>
      </c>
      <c r="B25" s="1">
        <v>163</v>
      </c>
      <c r="C25" s="5">
        <v>119</v>
      </c>
      <c r="D25" s="5">
        <v>109</v>
      </c>
      <c r="E25" s="4">
        <f>D25/C25</f>
        <v>0.91596638655462181</v>
      </c>
      <c r="F25" s="6">
        <f>B25/C25</f>
        <v>1.3697478991596639</v>
      </c>
    </row>
    <row r="26" spans="1:6" x14ac:dyDescent="0.25">
      <c r="A26" s="1" t="s">
        <v>10</v>
      </c>
    </row>
    <row r="27" spans="1:6" x14ac:dyDescent="0.25">
      <c r="A27" s="1" t="s">
        <v>9</v>
      </c>
    </row>
    <row r="28" spans="1:6" x14ac:dyDescent="0.25">
      <c r="A28" s="1" t="s">
        <v>8</v>
      </c>
    </row>
    <row r="29" spans="1:6" x14ac:dyDescent="0.25">
      <c r="A29" s="1" t="s">
        <v>7</v>
      </c>
    </row>
    <row r="30" spans="1:6" x14ac:dyDescent="0.25">
      <c r="A30" s="1" t="s">
        <v>6</v>
      </c>
    </row>
    <row r="31" spans="1:6" x14ac:dyDescent="0.25">
      <c r="A31" s="1" t="s">
        <v>5</v>
      </c>
    </row>
    <row r="32" spans="1:6" x14ac:dyDescent="0.25">
      <c r="A32" s="1" t="s">
        <v>4</v>
      </c>
    </row>
    <row r="33" spans="1:1" x14ac:dyDescent="0.25">
      <c r="A33" s="1" t="s">
        <v>3</v>
      </c>
    </row>
    <row r="34" spans="1:1" x14ac:dyDescent="0.25">
      <c r="A34" s="1" t="s">
        <v>2</v>
      </c>
    </row>
    <row r="35" spans="1:1" x14ac:dyDescent="0.25">
      <c r="A35" s="1" t="s">
        <v>1</v>
      </c>
    </row>
    <row r="36" spans="1:1" x14ac:dyDescent="0.25">
      <c r="A36" s="1" t="s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Tabelle2 (2)</vt:lpstr>
      <vt:lpstr>Tabelle2 (3)</vt:lpstr>
      <vt:lpstr>Tabelle2</vt:lpstr>
      <vt:lpstr>Tabelle3</vt:lpstr>
      <vt:lpstr>Tabelle5 (2)</vt:lpstr>
      <vt:lpstr>Tabelle5</vt:lpstr>
      <vt:lpstr>Tabelle6</vt:lpstr>
      <vt:lpstr>Tabelle7</vt:lpstr>
      <vt:lpstr>Tabelle9</vt:lpstr>
      <vt:lpstr>Tabelle10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 Amson</dc:creator>
  <cp:lastModifiedBy>Eli Amson</cp:lastModifiedBy>
  <dcterms:created xsi:type="dcterms:W3CDTF">2022-12-14T17:05:55Z</dcterms:created>
  <dcterms:modified xsi:type="dcterms:W3CDTF">2022-12-14T17:20:19Z</dcterms:modified>
</cp:coreProperties>
</file>