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365" windowHeight="11160" firstSheet="1" activeTab="11"/>
  </bookViews>
  <sheets>
    <sheet name="Tabelle1" sheetId="1" r:id="rId1"/>
    <sheet name="Tabelle2" sheetId="2" r:id="rId2"/>
    <sheet name="Tabelle3" sheetId="3" r:id="rId3"/>
    <sheet name="Tabelle4" sheetId="4" r:id="rId4"/>
    <sheet name="Tabelle5" sheetId="5" r:id="rId5"/>
    <sheet name="Tabelle6" sheetId="6" r:id="rId6"/>
    <sheet name="Tabelle7" sheetId="7" r:id="rId7"/>
    <sheet name="Tabelle8" sheetId="8" r:id="rId8"/>
    <sheet name="Tabelle9" sheetId="9" r:id="rId9"/>
    <sheet name="Tabelle10" sheetId="10" r:id="rId10"/>
    <sheet name="Tabelle11" sheetId="11" r:id="rId11"/>
    <sheet name="Tabelle12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2" l="1"/>
  <c r="E27" i="12"/>
  <c r="E25" i="12"/>
  <c r="E24" i="12"/>
  <c r="F23" i="12"/>
  <c r="E23" i="12"/>
  <c r="F18" i="12"/>
  <c r="E18" i="12"/>
  <c r="F16" i="12"/>
  <c r="E16" i="12"/>
  <c r="F13" i="12"/>
  <c r="E13" i="12"/>
  <c r="F14" i="11"/>
  <c r="E14" i="11"/>
  <c r="F15" i="10"/>
  <c r="E15" i="10"/>
  <c r="F14" i="10"/>
  <c r="E14" i="10"/>
  <c r="F13" i="10"/>
  <c r="E13" i="10"/>
  <c r="F12" i="10"/>
  <c r="E12" i="10"/>
  <c r="F10" i="10"/>
  <c r="E10" i="10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31" i="8"/>
  <c r="E31" i="8"/>
  <c r="F30" i="8"/>
  <c r="E30" i="8"/>
  <c r="F29" i="8"/>
  <c r="E29" i="8"/>
  <c r="F28" i="8"/>
  <c r="E28" i="8"/>
  <c r="F27" i="8"/>
  <c r="E27" i="8"/>
  <c r="F26" i="8"/>
  <c r="E26" i="8"/>
  <c r="F25" i="8"/>
  <c r="E25" i="8"/>
  <c r="F24" i="8"/>
  <c r="E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F9" i="8"/>
  <c r="E9" i="8"/>
  <c r="F30" i="7"/>
  <c r="E30" i="7"/>
  <c r="F30" i="6"/>
  <c r="F25" i="6"/>
  <c r="E25" i="6"/>
  <c r="F24" i="6"/>
  <c r="F23" i="6"/>
  <c r="E23" i="6"/>
  <c r="F22" i="6"/>
  <c r="E22" i="6"/>
  <c r="F21" i="6"/>
  <c r="E21" i="6"/>
  <c r="F20" i="6"/>
  <c r="E20" i="6"/>
  <c r="F18" i="6"/>
  <c r="E18" i="6"/>
  <c r="F33" i="5"/>
  <c r="E33" i="5"/>
  <c r="F32" i="5"/>
  <c r="E32" i="5"/>
  <c r="F31" i="5"/>
  <c r="E31" i="5"/>
  <c r="E30" i="5"/>
  <c r="F29" i="5"/>
  <c r="E29" i="5"/>
  <c r="F28" i="5"/>
  <c r="F25" i="5"/>
  <c r="E25" i="5"/>
  <c r="F23" i="5"/>
  <c r="F22" i="5"/>
  <c r="E22" i="5"/>
  <c r="F21" i="5"/>
  <c r="E21" i="5"/>
  <c r="F20" i="5"/>
  <c r="E20" i="5"/>
  <c r="F16" i="5"/>
  <c r="E16" i="5"/>
  <c r="F15" i="5"/>
  <c r="E15" i="5"/>
  <c r="F14" i="5"/>
  <c r="E14" i="5"/>
  <c r="F11" i="5"/>
  <c r="E11" i="5"/>
  <c r="F26" i="4"/>
  <c r="F20" i="4"/>
  <c r="F10" i="4"/>
  <c r="F14" i="3"/>
  <c r="E14" i="3"/>
  <c r="F13" i="2"/>
  <c r="F12" i="2"/>
  <c r="F11" i="2"/>
  <c r="F10" i="2"/>
  <c r="F9" i="2"/>
  <c r="F8" i="2"/>
  <c r="F7" i="2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19" i="1"/>
  <c r="E19" i="1"/>
  <c r="F18" i="1"/>
  <c r="F17" i="1"/>
  <c r="E17" i="1"/>
  <c r="F9" i="1"/>
  <c r="E9" i="1"/>
  <c r="F8" i="1"/>
  <c r="F7" i="1"/>
  <c r="E7" i="1"/>
</calcChain>
</file>

<file path=xl/sharedStrings.xml><?xml version="1.0" encoding="utf-8"?>
<sst xmlns="http://schemas.openxmlformats.org/spreadsheetml/2006/main" count="283" uniqueCount="73">
  <si>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</si>
  <si>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</si>
  <si>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</si>
  <si>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</si>
  <si>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</si>
  <si>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</si>
  <si>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</si>
  <si>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</si>
  <si>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</si>
  <si>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</si>
  <si>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</si>
  <si>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</si>
  <si>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</si>
  <si>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</si>
  <si>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</si>
  <si>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</si>
  <si>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</si>
  <si>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</si>
  <si>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</si>
  <si>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</si>
  <si>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</si>
  <si>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L1</t>
  </si>
  <si>
    <t>L2</t>
  </si>
  <si>
    <t>L3</t>
  </si>
  <si>
    <t>L4</t>
  </si>
  <si>
    <t>S1</t>
  </si>
  <si>
    <t>S2</t>
  </si>
  <si>
    <t>S3</t>
  </si>
  <si>
    <t>S4</t>
  </si>
  <si>
    <t>Aegicetus gehennae</t>
  </si>
  <si>
    <t>CGM 60584</t>
  </si>
  <si>
    <t>T12?</t>
  </si>
  <si>
    <t xml:space="preserve">Aegyptocetus tarfa </t>
  </si>
  <si>
    <t>MSNUP I15459</t>
  </si>
  <si>
    <t>Phiomicetus anubis</t>
  </si>
  <si>
    <t>MUVP 500</t>
  </si>
  <si>
    <t>T7?</t>
  </si>
  <si>
    <t>T11?</t>
  </si>
  <si>
    <t>-</t>
  </si>
  <si>
    <r>
      <rPr>
        <i/>
        <sz val="11"/>
        <color theme="1"/>
        <rFont val="Calibri"/>
        <family val="2"/>
        <scheme val="minor"/>
      </rPr>
      <t>Makaracetus bidens</t>
    </r>
    <r>
      <rPr>
        <sz val="11"/>
        <color theme="1"/>
        <rFont val="Calibri"/>
        <family val="2"/>
        <scheme val="minor"/>
      </rPr>
      <t xml:space="preserve"> </t>
    </r>
  </si>
  <si>
    <t>GSP-UM 3570</t>
  </si>
  <si>
    <t>L5</t>
  </si>
  <si>
    <t>L6</t>
  </si>
  <si>
    <t>Georgiacetus vogtlensis</t>
  </si>
  <si>
    <t>GSM 350, holotype</t>
  </si>
  <si>
    <t>Ta</t>
  </si>
  <si>
    <t>Tb</t>
  </si>
  <si>
    <t>Tc</t>
  </si>
  <si>
    <t>Td</t>
  </si>
  <si>
    <t>La</t>
  </si>
  <si>
    <t>Lb</t>
  </si>
  <si>
    <t>Lc</t>
  </si>
  <si>
    <t>Ld</t>
  </si>
  <si>
    <t>Le</t>
  </si>
  <si>
    <t>S</t>
  </si>
  <si>
    <t>Natchitochia jonesi</t>
  </si>
  <si>
    <t>USNM 16805</t>
  </si>
  <si>
    <t>Gaviacetus razai</t>
  </si>
  <si>
    <t>GSP-UM 3095, holotype</t>
  </si>
  <si>
    <t>Maiacetus inuus</t>
  </si>
  <si>
    <t>GSP-UM 3551</t>
  </si>
  <si>
    <t>Qaisracetus arifi</t>
  </si>
  <si>
    <t>GSP-UM 3410</t>
  </si>
  <si>
    <t>Carolinacetus gingerichi</t>
  </si>
  <si>
    <t>ChM PV5401, holotype</t>
  </si>
  <si>
    <t>T6?</t>
  </si>
  <si>
    <t>ChM PV6088</t>
  </si>
  <si>
    <t>T5?</t>
  </si>
  <si>
    <t>T10?</t>
  </si>
  <si>
    <t>L2?</t>
  </si>
  <si>
    <t>L4?</t>
  </si>
  <si>
    <t>Togocetus traversei</t>
  </si>
  <si>
    <t>KPG-M62-M154 (composite skeleton)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</si>
</sst>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3" borderId="2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7" fillId="5" borderId="3" xfId="0" applyFont="1" applyFill="1" applyBorder="1"/>
    <xf numFmtId="0" fontId="0" fillId="5" borderId="0" xfId="0" applyFill="1"/>
    <xf numFmtId="2" fontId="4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1" fillId="0" borderId="0" xfId="0" applyFont="1"/>
    <xf numFmtId="2" fontId="3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5" borderId="3" xfId="0" applyFill="1" applyBorder="1"/>
    <xf numFmtId="0" fontId="0" fillId="0" borderId="2" xfId="0" applyBorder="1"/>
    <xf numFmtId="2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2" fontId="6" fillId="2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2" fontId="3" fillId="6" borderId="2" xfId="0" applyNumberFormat="1" applyFont="1" applyFill="1" applyBorder="1" applyAlignment="1">
      <alignment horizontal="center"/>
    </xf>
    <xf numFmtId="0" fontId="3" fillId="4" borderId="0" xfId="0" applyFont="1" applyFill="1"/>
    <xf numFmtId="2" fontId="3" fillId="4" borderId="2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2" fontId="6" fillId="3" borderId="0" xfId="0" applyNumberFormat="1" applyFont="1" applyFill="1" applyAlignment="1">
      <alignment horizontal="center"/>
    </xf>
    <xf numFmtId="2" fontId="3" fillId="6" borderId="0" xfId="0" applyNumberFormat="1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9" t="s">
        <v>29</v>
      </c>
      <c r="C2" s="2"/>
      <c r="D2" s="2"/>
      <c r="E2" s="3"/>
      <c r="F2" s="6"/>
    </row>
    <row r="3" spans="1:6" x14ac:dyDescent="0.25">
      <c r="A3" s="20" t="s">
        <v>30</v>
      </c>
      <c r="C3" s="2"/>
      <c r="D3" s="2"/>
      <c r="E3" s="3"/>
      <c r="F3" s="6"/>
    </row>
    <row r="4" spans="1:6" x14ac:dyDescent="0.25">
      <c r="A4" s="5"/>
      <c r="C4" s="2"/>
      <c r="D4" s="2"/>
      <c r="E4" s="3"/>
      <c r="F4" s="6"/>
    </row>
    <row r="5" spans="1:6" x14ac:dyDescent="0.25">
      <c r="A5" s="5"/>
      <c r="C5" s="2"/>
      <c r="D5" s="2"/>
      <c r="E5" s="3"/>
      <c r="F5" s="6"/>
    </row>
    <row r="6" spans="1:6" x14ac:dyDescent="0.25">
      <c r="A6" s="5"/>
      <c r="C6" s="2"/>
      <c r="D6" s="2"/>
      <c r="E6" s="3"/>
      <c r="F6" s="6"/>
    </row>
    <row r="7" spans="1:6" x14ac:dyDescent="0.25">
      <c r="A7" s="5" t="s">
        <v>6</v>
      </c>
      <c r="B7" s="2">
        <v>37.9</v>
      </c>
      <c r="C7" s="2">
        <v>69.8</v>
      </c>
      <c r="D7" s="2">
        <v>43.5</v>
      </c>
      <c r="E7" s="3">
        <f>D7/C7</f>
        <v>0.62320916905444124</v>
      </c>
      <c r="F7" s="7">
        <f>B7/C7</f>
        <v>0.54297994269340977</v>
      </c>
    </row>
    <row r="8" spans="1:6" x14ac:dyDescent="0.25">
      <c r="A8" s="5" t="s">
        <v>7</v>
      </c>
      <c r="B8" s="2">
        <v>39.9</v>
      </c>
      <c r="C8" s="2">
        <v>65.5</v>
      </c>
      <c r="D8" s="2">
        <v>48.7</v>
      </c>
      <c r="E8" s="3"/>
      <c r="F8" s="7">
        <f>B8/C8</f>
        <v>0.6091603053435114</v>
      </c>
    </row>
    <row r="9" spans="1:6" x14ac:dyDescent="0.25">
      <c r="A9" s="5" t="s">
        <v>8</v>
      </c>
      <c r="B9" s="2">
        <v>40</v>
      </c>
      <c r="C9" s="2">
        <v>58.7</v>
      </c>
      <c r="D9" s="2">
        <v>50.8</v>
      </c>
      <c r="E9" s="3">
        <f>D9/C9</f>
        <v>0.86541737649063022</v>
      </c>
      <c r="F9" s="7">
        <f>B9/C9</f>
        <v>0.68143100511073251</v>
      </c>
    </row>
    <row r="10" spans="1:6" x14ac:dyDescent="0.25">
      <c r="A10" s="5" t="s">
        <v>9</v>
      </c>
      <c r="B10" s="2">
        <v>41.3</v>
      </c>
      <c r="C10" s="2"/>
      <c r="D10" s="2"/>
      <c r="E10" s="3"/>
      <c r="F10" s="8"/>
    </row>
    <row r="11" spans="1:6" x14ac:dyDescent="0.25">
      <c r="A11" s="5" t="s">
        <v>10</v>
      </c>
      <c r="B11" s="2">
        <v>41.1</v>
      </c>
      <c r="C11" s="2"/>
      <c r="D11" s="2"/>
      <c r="E11" s="3"/>
      <c r="F11" s="8"/>
    </row>
    <row r="12" spans="1:6" x14ac:dyDescent="0.25">
      <c r="A12" s="5" t="s">
        <v>11</v>
      </c>
      <c r="B12" s="2">
        <v>39.6</v>
      </c>
      <c r="C12" s="2"/>
      <c r="D12" s="2"/>
      <c r="E12" s="3"/>
      <c r="F12" s="8"/>
    </row>
    <row r="13" spans="1:6" x14ac:dyDescent="0.25">
      <c r="A13" s="5" t="s">
        <v>12</v>
      </c>
      <c r="B13" s="2">
        <v>40.6</v>
      </c>
      <c r="C13" s="2"/>
      <c r="D13" s="2"/>
      <c r="E13" s="3"/>
      <c r="F13" s="8"/>
    </row>
    <row r="14" spans="1:6" x14ac:dyDescent="0.25">
      <c r="A14" s="5" t="s">
        <v>13</v>
      </c>
      <c r="B14" s="2">
        <v>38.9</v>
      </c>
      <c r="C14" s="2"/>
      <c r="D14" s="2"/>
      <c r="E14" s="3"/>
      <c r="F14" s="8"/>
    </row>
    <row r="15" spans="1:6" x14ac:dyDescent="0.25">
      <c r="A15" s="5" t="s">
        <v>14</v>
      </c>
      <c r="B15" s="2">
        <v>38.700000000000003</v>
      </c>
      <c r="C15" s="2"/>
      <c r="D15" s="2"/>
      <c r="E15" s="3"/>
      <c r="F15" s="8"/>
    </row>
    <row r="16" spans="1:6" x14ac:dyDescent="0.25">
      <c r="A16" s="5" t="s">
        <v>15</v>
      </c>
      <c r="B16" s="2">
        <v>39.6</v>
      </c>
      <c r="C16" s="2"/>
      <c r="D16" s="2"/>
      <c r="E16" s="3"/>
      <c r="F16" s="8"/>
    </row>
    <row r="17" spans="1:6" x14ac:dyDescent="0.25">
      <c r="A17" s="5" t="s">
        <v>16</v>
      </c>
      <c r="B17" s="2">
        <v>40.4</v>
      </c>
      <c r="C17" s="2">
        <v>67.400000000000006</v>
      </c>
      <c r="D17" s="2">
        <v>54.6</v>
      </c>
      <c r="E17" s="3">
        <f>D17/C17</f>
        <v>0.81008902077151335</v>
      </c>
      <c r="F17" s="7">
        <f>B17/C17</f>
        <v>0.59940652818991091</v>
      </c>
    </row>
    <row r="18" spans="1:6" x14ac:dyDescent="0.25">
      <c r="A18" s="5" t="s">
        <v>17</v>
      </c>
      <c r="B18" s="2">
        <v>44.7</v>
      </c>
      <c r="C18" s="2">
        <v>70.099999999999994</v>
      </c>
      <c r="D18" s="2">
        <v>58.8</v>
      </c>
      <c r="E18" s="3"/>
      <c r="F18" s="7">
        <f>B18/C18</f>
        <v>0.63766048502139805</v>
      </c>
    </row>
    <row r="19" spans="1:6" x14ac:dyDescent="0.25">
      <c r="A19" s="5" t="s">
        <v>18</v>
      </c>
      <c r="B19" s="2">
        <v>47.3</v>
      </c>
      <c r="C19" s="2">
        <v>71.3</v>
      </c>
      <c r="D19" s="2">
        <v>56.8</v>
      </c>
      <c r="E19" s="3">
        <f>D19/C19</f>
        <v>0.79663394109396912</v>
      </c>
      <c r="F19" s="7">
        <f>B19/C19</f>
        <v>0.66339410939691446</v>
      </c>
    </row>
    <row r="20" spans="1:6" x14ac:dyDescent="0.25">
      <c r="A20" s="5" t="s">
        <v>19</v>
      </c>
      <c r="B20" s="2">
        <v>46.6</v>
      </c>
      <c r="C20" s="2"/>
      <c r="D20" s="2"/>
      <c r="E20" s="3"/>
      <c r="F20" s="8"/>
    </row>
    <row r="21" spans="1:6" x14ac:dyDescent="0.25">
      <c r="A21" s="9" t="s">
        <v>20</v>
      </c>
      <c r="B21" s="10">
        <v>50.1</v>
      </c>
      <c r="C21" s="10">
        <v>69.8</v>
      </c>
      <c r="D21" s="10">
        <v>62</v>
      </c>
      <c r="E21" s="11">
        <f t="shared" ref="E21:E29" si="0">D21/C21</f>
        <v>0.88825214899713467</v>
      </c>
      <c r="F21" s="12">
        <f t="shared" ref="F21:F29" si="1">B21/C21</f>
        <v>0.7177650429799427</v>
      </c>
    </row>
    <row r="22" spans="1:6" x14ac:dyDescent="0.25">
      <c r="A22" s="13" t="s">
        <v>21</v>
      </c>
      <c r="B22" s="10">
        <v>58.1</v>
      </c>
      <c r="C22" s="10">
        <v>71.599999999999994</v>
      </c>
      <c r="D22" s="10">
        <v>65.8</v>
      </c>
      <c r="E22" s="11">
        <f t="shared" si="0"/>
        <v>0.91899441340782129</v>
      </c>
      <c r="F22" s="12">
        <f t="shared" si="1"/>
        <v>0.81145251396648055</v>
      </c>
    </row>
    <row r="23" spans="1:6" x14ac:dyDescent="0.25">
      <c r="A23" s="14" t="s">
        <v>22</v>
      </c>
      <c r="B23" s="2">
        <v>59.3</v>
      </c>
      <c r="C23" s="2">
        <v>77.400000000000006</v>
      </c>
      <c r="D23" s="2">
        <v>63.3</v>
      </c>
      <c r="E23" s="3">
        <f t="shared" si="0"/>
        <v>0.81782945736434098</v>
      </c>
      <c r="F23" s="15">
        <f t="shared" si="1"/>
        <v>0.76614987080103347</v>
      </c>
    </row>
    <row r="24" spans="1:6" x14ac:dyDescent="0.25">
      <c r="A24" s="14" t="s">
        <v>23</v>
      </c>
      <c r="B24" s="2">
        <v>65.599999999999994</v>
      </c>
      <c r="C24" s="2">
        <v>82.3</v>
      </c>
      <c r="D24" s="2">
        <v>62.7</v>
      </c>
      <c r="E24" s="3">
        <f t="shared" si="0"/>
        <v>0.7618469015795869</v>
      </c>
      <c r="F24" s="15">
        <f t="shared" si="1"/>
        <v>0.79708383961117857</v>
      </c>
    </row>
    <row r="25" spans="1:6" x14ac:dyDescent="0.25">
      <c r="A25" s="14" t="s">
        <v>24</v>
      </c>
      <c r="B25" s="2">
        <v>60.4</v>
      </c>
      <c r="C25" s="2">
        <v>82.1</v>
      </c>
      <c r="D25" s="2">
        <v>63.8</v>
      </c>
      <c r="E25" s="3">
        <f t="shared" si="0"/>
        <v>0.77710109622411694</v>
      </c>
      <c r="F25" s="15">
        <f t="shared" si="1"/>
        <v>0.73568818514007317</v>
      </c>
    </row>
    <row r="26" spans="1:6" x14ac:dyDescent="0.25">
      <c r="A26" s="16" t="s">
        <v>25</v>
      </c>
      <c r="B26" s="17">
        <v>66.599999999999994</v>
      </c>
      <c r="C26" s="17">
        <v>83</v>
      </c>
      <c r="D26" s="17">
        <v>57.1</v>
      </c>
      <c r="E26" s="18">
        <f t="shared" si="0"/>
        <v>0.68795180722891569</v>
      </c>
      <c r="F26" s="15">
        <f t="shared" si="1"/>
        <v>0.80240963855421676</v>
      </c>
    </row>
    <row r="27" spans="1:6" x14ac:dyDescent="0.25">
      <c r="A27" s="16" t="s">
        <v>26</v>
      </c>
      <c r="B27" s="17">
        <v>67.2</v>
      </c>
      <c r="C27" s="17">
        <v>83.9</v>
      </c>
      <c r="D27" s="17">
        <v>58</v>
      </c>
      <c r="E27" s="18">
        <f t="shared" si="0"/>
        <v>0.69129916567342065</v>
      </c>
      <c r="F27" s="15">
        <f t="shared" si="1"/>
        <v>0.80095351609058396</v>
      </c>
    </row>
    <row r="28" spans="1:6" x14ac:dyDescent="0.25">
      <c r="A28" s="16" t="s">
        <v>27</v>
      </c>
      <c r="B28" s="17">
        <v>72.599999999999994</v>
      </c>
      <c r="C28" s="17">
        <v>82.6</v>
      </c>
      <c r="D28" s="17">
        <v>61.8</v>
      </c>
      <c r="E28" s="18">
        <f t="shared" si="0"/>
        <v>0.74818401937046008</v>
      </c>
      <c r="F28" s="15">
        <f t="shared" si="1"/>
        <v>0.87893462469733652</v>
      </c>
    </row>
    <row r="29" spans="1:6" x14ac:dyDescent="0.25">
      <c r="A29" s="16" t="s">
        <v>28</v>
      </c>
      <c r="B29" s="17">
        <v>70.7</v>
      </c>
      <c r="C29" s="17">
        <v>86.8</v>
      </c>
      <c r="D29" s="17">
        <v>61.5</v>
      </c>
      <c r="E29" s="18">
        <f t="shared" si="0"/>
        <v>0.70852534562211988</v>
      </c>
      <c r="F29" s="15">
        <f t="shared" si="1"/>
        <v>0.81451612903225812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/>
      <c r="F1" s="4" t="s">
        <v>5</v>
      </c>
    </row>
    <row r="2" spans="1:6" x14ac:dyDescent="0.25">
      <c r="A2" s="19" t="s">
        <v>32</v>
      </c>
      <c r="B2" s="2"/>
      <c r="C2" s="2"/>
      <c r="D2" s="2"/>
      <c r="E2" s="2"/>
      <c r="F2" s="6"/>
    </row>
    <row r="3" spans="1:6" x14ac:dyDescent="0.25">
      <c r="A3" s="20" t="s">
        <v>33</v>
      </c>
      <c r="B3" s="2"/>
      <c r="C3" s="2"/>
      <c r="D3" s="2"/>
      <c r="E3" s="2"/>
      <c r="F3" s="6"/>
    </row>
    <row r="4" spans="1:6" x14ac:dyDescent="0.25">
      <c r="A4" s="2"/>
      <c r="B4" s="2"/>
      <c r="C4" s="2"/>
      <c r="D4" s="2"/>
      <c r="E4" s="2"/>
      <c r="F4" s="6"/>
    </row>
    <row r="5" spans="1:6" x14ac:dyDescent="0.25">
      <c r="A5" s="2"/>
      <c r="B5" s="2"/>
      <c r="C5" s="2"/>
      <c r="D5" s="2"/>
      <c r="E5" s="2"/>
      <c r="F5" s="6"/>
    </row>
    <row r="6" spans="1:6" x14ac:dyDescent="0.25">
      <c r="A6" s="2"/>
      <c r="B6" s="2"/>
      <c r="C6" s="2"/>
      <c r="D6" s="2"/>
      <c r="E6" s="2"/>
      <c r="F6" s="6"/>
    </row>
    <row r="7" spans="1:6" x14ac:dyDescent="0.25">
      <c r="A7" s="5" t="s">
        <v>6</v>
      </c>
      <c r="B7" s="2">
        <v>33.5</v>
      </c>
      <c r="C7" s="2">
        <v>59</v>
      </c>
      <c r="D7" s="2">
        <v>45</v>
      </c>
      <c r="E7" s="2"/>
      <c r="F7" s="7">
        <f t="shared" ref="F7:F13" si="0">B7/C7</f>
        <v>0.56779661016949157</v>
      </c>
    </row>
    <row r="8" spans="1:6" x14ac:dyDescent="0.25">
      <c r="A8" s="5" t="s">
        <v>7</v>
      </c>
      <c r="B8" s="2">
        <v>34</v>
      </c>
      <c r="C8" s="2">
        <v>62.5</v>
      </c>
      <c r="D8" s="2">
        <v>46</v>
      </c>
      <c r="E8" s="2"/>
      <c r="F8" s="7">
        <f t="shared" si="0"/>
        <v>0.54400000000000004</v>
      </c>
    </row>
    <row r="9" spans="1:6" x14ac:dyDescent="0.25">
      <c r="A9" s="5" t="s">
        <v>8</v>
      </c>
      <c r="B9" s="2">
        <v>35</v>
      </c>
      <c r="C9" s="2">
        <v>65.5</v>
      </c>
      <c r="D9" s="2">
        <v>46.5</v>
      </c>
      <c r="E9" s="2"/>
      <c r="F9" s="7">
        <f t="shared" si="0"/>
        <v>0.53435114503816794</v>
      </c>
    </row>
    <row r="10" spans="1:6" x14ac:dyDescent="0.25">
      <c r="A10" s="5" t="s">
        <v>9</v>
      </c>
      <c r="B10" s="2">
        <v>36</v>
      </c>
      <c r="C10" s="2">
        <v>64</v>
      </c>
      <c r="D10" s="2">
        <v>48</v>
      </c>
      <c r="E10" s="2"/>
      <c r="F10" s="7">
        <f t="shared" si="0"/>
        <v>0.5625</v>
      </c>
    </row>
    <row r="11" spans="1:6" x14ac:dyDescent="0.25">
      <c r="A11" s="5" t="s">
        <v>10</v>
      </c>
      <c r="B11" s="2">
        <v>39.5</v>
      </c>
      <c r="C11" s="2">
        <v>64</v>
      </c>
      <c r="D11" s="2">
        <v>46</v>
      </c>
      <c r="E11" s="2"/>
      <c r="F11" s="7">
        <f t="shared" si="0"/>
        <v>0.6171875</v>
      </c>
    </row>
    <row r="12" spans="1:6" x14ac:dyDescent="0.25">
      <c r="A12" s="5" t="s">
        <v>11</v>
      </c>
      <c r="B12" s="2">
        <v>38</v>
      </c>
      <c r="C12" s="2">
        <v>63</v>
      </c>
      <c r="D12" s="2">
        <v>45.5</v>
      </c>
      <c r="E12" s="2"/>
      <c r="F12" s="7">
        <f t="shared" si="0"/>
        <v>0.60317460317460314</v>
      </c>
    </row>
    <row r="13" spans="1:6" x14ac:dyDescent="0.25">
      <c r="A13" s="5" t="s">
        <v>12</v>
      </c>
      <c r="B13" s="2">
        <v>38.5</v>
      </c>
      <c r="C13" s="2">
        <v>65</v>
      </c>
      <c r="D13" s="2"/>
      <c r="E13" s="2"/>
      <c r="F13" s="7">
        <f t="shared" si="0"/>
        <v>0.59230769230769231</v>
      </c>
    </row>
    <row r="14" spans="1:6" x14ac:dyDescent="0.25">
      <c r="A14" s="5" t="s">
        <v>13</v>
      </c>
      <c r="B14" s="2">
        <v>39</v>
      </c>
      <c r="C14" s="2"/>
      <c r="D14" s="2"/>
      <c r="E14" s="2"/>
      <c r="F14" s="6"/>
    </row>
    <row r="15" spans="1:6" x14ac:dyDescent="0.25">
      <c r="A15" s="5" t="s">
        <v>14</v>
      </c>
      <c r="B15" s="2"/>
      <c r="C15" s="2"/>
      <c r="D15" s="2"/>
      <c r="E15" s="2"/>
      <c r="F15" s="6"/>
    </row>
    <row r="16" spans="1:6" x14ac:dyDescent="0.25">
      <c r="A16" s="5" t="s">
        <v>15</v>
      </c>
      <c r="B16" s="2"/>
      <c r="C16" s="2"/>
      <c r="D16" s="2"/>
      <c r="E16" s="2"/>
      <c r="F16" s="6"/>
    </row>
    <row r="17" spans="1:6" x14ac:dyDescent="0.25">
      <c r="A17" s="5" t="s">
        <v>16</v>
      </c>
      <c r="B17" s="2"/>
      <c r="C17" s="2"/>
      <c r="D17" s="2"/>
      <c r="E17" s="2"/>
      <c r="F17" s="6"/>
    </row>
    <row r="18" spans="1:6" x14ac:dyDescent="0.25">
      <c r="A18" s="5" t="s">
        <v>31</v>
      </c>
      <c r="B18" s="2">
        <v>48.5</v>
      </c>
      <c r="C18" s="2"/>
      <c r="D18" s="2"/>
      <c r="E18" s="2"/>
      <c r="F18" s="6"/>
    </row>
    <row r="19" spans="1:6" x14ac:dyDescent="0.25">
      <c r="A19" s="5" t="s">
        <v>18</v>
      </c>
      <c r="B19" s="2"/>
      <c r="C19" s="2"/>
      <c r="D19" s="2"/>
      <c r="E19" s="2"/>
      <c r="F19" s="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22" t="s">
        <v>5</v>
      </c>
    </row>
    <row r="2" spans="1:6" x14ac:dyDescent="0.25">
      <c r="A2" s="19" t="s">
        <v>34</v>
      </c>
      <c r="E2" s="3"/>
    </row>
    <row r="3" spans="1:6" x14ac:dyDescent="0.25">
      <c r="A3" s="20" t="s">
        <v>35</v>
      </c>
      <c r="E3" s="3"/>
    </row>
    <row r="4" spans="1:6" x14ac:dyDescent="0.25">
      <c r="A4" s="5"/>
      <c r="E4" s="3"/>
    </row>
    <row r="5" spans="1:6" x14ac:dyDescent="0.25">
      <c r="A5" s="5"/>
      <c r="E5" s="3"/>
    </row>
    <row r="6" spans="1:6" x14ac:dyDescent="0.25">
      <c r="A6" s="5"/>
      <c r="E6" s="3"/>
    </row>
    <row r="7" spans="1:6" x14ac:dyDescent="0.25">
      <c r="A7" s="5"/>
      <c r="B7" s="2"/>
      <c r="C7" s="2"/>
      <c r="D7" s="2"/>
      <c r="E7" s="3"/>
      <c r="F7" s="23"/>
    </row>
    <row r="8" spans="1:6" x14ac:dyDescent="0.25">
      <c r="A8" s="5"/>
      <c r="B8" s="2"/>
      <c r="C8" s="2"/>
      <c r="D8" s="2"/>
      <c r="E8" s="3"/>
      <c r="F8" s="23"/>
    </row>
    <row r="9" spans="1:6" x14ac:dyDescent="0.25">
      <c r="A9" s="5" t="s">
        <v>6</v>
      </c>
      <c r="B9" s="2"/>
      <c r="C9" s="2"/>
      <c r="D9" s="2"/>
      <c r="E9" s="3"/>
      <c r="F9" s="23"/>
    </row>
    <row r="10" spans="1:6" x14ac:dyDescent="0.25">
      <c r="A10" s="5" t="s">
        <v>7</v>
      </c>
      <c r="B10" s="2"/>
      <c r="C10" s="24"/>
      <c r="D10" s="24"/>
      <c r="E10" s="3"/>
      <c r="F10" s="23"/>
    </row>
    <row r="11" spans="1:6" x14ac:dyDescent="0.25">
      <c r="A11" s="5" t="s">
        <v>8</v>
      </c>
      <c r="B11" s="2"/>
      <c r="C11" s="24"/>
      <c r="D11" s="2"/>
      <c r="E11" s="3"/>
      <c r="F11" s="23"/>
    </row>
    <row r="12" spans="1:6" x14ac:dyDescent="0.25">
      <c r="A12" s="5" t="s">
        <v>9</v>
      </c>
      <c r="B12" s="2"/>
      <c r="C12" s="24"/>
      <c r="D12" s="24"/>
      <c r="E12" s="3"/>
      <c r="F12" s="23"/>
    </row>
    <row r="13" spans="1:6" x14ac:dyDescent="0.25">
      <c r="A13" s="5" t="s">
        <v>10</v>
      </c>
      <c r="B13" s="2"/>
      <c r="C13" s="24"/>
      <c r="D13" s="24"/>
      <c r="E13" s="3"/>
      <c r="F13" s="23"/>
    </row>
    <row r="14" spans="1:6" x14ac:dyDescent="0.25">
      <c r="A14" s="5" t="s">
        <v>11</v>
      </c>
      <c r="B14" s="2">
        <v>37.26</v>
      </c>
      <c r="C14" s="24">
        <v>49.87</v>
      </c>
      <c r="D14" s="24">
        <v>42.83</v>
      </c>
      <c r="E14" s="3">
        <f t="shared" ref="E14" si="0">D14/C14</f>
        <v>0.85883296571084822</v>
      </c>
      <c r="F14" s="25">
        <f t="shared" ref="F14" si="1">B14/C14</f>
        <v>0.74714257068377787</v>
      </c>
    </row>
    <row r="15" spans="1:6" x14ac:dyDescent="0.25">
      <c r="A15" s="5" t="s">
        <v>12</v>
      </c>
      <c r="B15" s="2"/>
      <c r="C15" s="24"/>
      <c r="D15" s="24"/>
      <c r="E15" s="3"/>
      <c r="F15" s="23"/>
    </row>
    <row r="16" spans="1:6" x14ac:dyDescent="0.25">
      <c r="A16" s="5" t="s">
        <v>13</v>
      </c>
      <c r="B16" s="2"/>
      <c r="C16" s="24"/>
      <c r="D16" s="24"/>
      <c r="E16" s="3"/>
      <c r="F16" s="23"/>
    </row>
    <row r="17" spans="1:6" x14ac:dyDescent="0.25">
      <c r="A17" s="5" t="s">
        <v>14</v>
      </c>
      <c r="B17" s="2"/>
      <c r="C17" s="24"/>
      <c r="D17" s="24"/>
      <c r="E17" s="3"/>
      <c r="F17" s="23"/>
    </row>
    <row r="18" spans="1:6" x14ac:dyDescent="0.25">
      <c r="A18" s="5" t="s">
        <v>15</v>
      </c>
      <c r="B18" s="2"/>
      <c r="C18" s="24"/>
      <c r="D18" s="24"/>
      <c r="E18" s="3"/>
      <c r="F18" s="23"/>
    </row>
    <row r="19" spans="1:6" x14ac:dyDescent="0.25">
      <c r="A19" s="5" t="s">
        <v>16</v>
      </c>
      <c r="B19" s="2"/>
      <c r="C19" s="24"/>
      <c r="D19" s="24"/>
      <c r="E19" s="3"/>
      <c r="F19" s="2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38</v>
      </c>
      <c r="F1" s="26" t="s">
        <v>5</v>
      </c>
    </row>
    <row r="2" spans="1:6" x14ac:dyDescent="0.25">
      <c r="A2" s="30" t="s">
        <v>39</v>
      </c>
      <c r="B2" s="2"/>
      <c r="C2" s="2"/>
      <c r="D2" s="2"/>
      <c r="E2" s="2"/>
      <c r="F2" s="2"/>
    </row>
    <row r="3" spans="1:6" x14ac:dyDescent="0.25">
      <c r="A3" s="20" t="s">
        <v>40</v>
      </c>
      <c r="B3" s="2"/>
      <c r="C3" s="2"/>
      <c r="D3" s="2"/>
      <c r="E3" s="2"/>
      <c r="F3" s="2"/>
    </row>
    <row r="4" spans="1:6" x14ac:dyDescent="0.25">
      <c r="A4" s="5"/>
      <c r="B4" s="2"/>
      <c r="C4" s="2"/>
      <c r="D4" s="2"/>
      <c r="E4" s="2"/>
      <c r="F4" s="2"/>
    </row>
    <row r="5" spans="1:6" x14ac:dyDescent="0.25">
      <c r="A5" s="5"/>
      <c r="B5" s="2"/>
      <c r="C5" s="2"/>
      <c r="D5" s="2"/>
      <c r="E5" s="2"/>
      <c r="F5" s="2"/>
    </row>
    <row r="6" spans="1:6" x14ac:dyDescent="0.25">
      <c r="A6" s="5"/>
      <c r="B6" s="2"/>
      <c r="C6" s="2"/>
      <c r="D6" s="2"/>
      <c r="E6" s="2"/>
      <c r="F6" s="2"/>
    </row>
    <row r="7" spans="1:6" x14ac:dyDescent="0.25">
      <c r="A7" s="5"/>
      <c r="B7" s="2"/>
      <c r="C7" s="2"/>
      <c r="D7" s="2"/>
      <c r="E7" s="2"/>
      <c r="F7" s="2"/>
    </row>
    <row r="8" spans="1:6" x14ac:dyDescent="0.25">
      <c r="A8" s="5"/>
    </row>
    <row r="9" spans="1:6" x14ac:dyDescent="0.25">
      <c r="A9" s="5" t="s">
        <v>6</v>
      </c>
      <c r="B9" s="2"/>
      <c r="C9" s="2"/>
      <c r="D9" s="2"/>
      <c r="E9" s="2"/>
      <c r="F9" s="24"/>
    </row>
    <row r="10" spans="1:6" x14ac:dyDescent="0.25">
      <c r="A10" s="5" t="s">
        <v>7</v>
      </c>
      <c r="B10" s="2">
        <v>29.4</v>
      </c>
      <c r="C10" s="2">
        <v>44.2</v>
      </c>
      <c r="D10" s="2">
        <v>29.4</v>
      </c>
      <c r="E10" s="2"/>
      <c r="F10" s="27">
        <f>B10/C10</f>
        <v>0.66515837104072395</v>
      </c>
    </row>
    <row r="11" spans="1:6" x14ac:dyDescent="0.25">
      <c r="A11" s="5" t="s">
        <v>8</v>
      </c>
      <c r="B11" s="2"/>
      <c r="C11" s="2"/>
      <c r="D11" s="2"/>
      <c r="E11" s="2"/>
      <c r="F11" s="24"/>
    </row>
    <row r="12" spans="1:6" x14ac:dyDescent="0.25">
      <c r="A12" s="5" t="s">
        <v>9</v>
      </c>
      <c r="B12" s="2"/>
      <c r="C12" s="2"/>
      <c r="D12" s="2"/>
      <c r="E12" s="2"/>
      <c r="F12" s="24"/>
    </row>
    <row r="13" spans="1:6" x14ac:dyDescent="0.25">
      <c r="A13" s="5" t="s">
        <v>10</v>
      </c>
      <c r="B13" s="2"/>
      <c r="C13" s="2"/>
      <c r="D13" s="2"/>
      <c r="E13" s="2"/>
      <c r="F13" s="24"/>
    </row>
    <row r="14" spans="1:6" x14ac:dyDescent="0.25">
      <c r="A14" s="5" t="s">
        <v>11</v>
      </c>
      <c r="B14" s="2"/>
      <c r="C14" s="2"/>
      <c r="D14" s="2"/>
      <c r="E14" s="2"/>
      <c r="F14" s="24"/>
    </row>
    <row r="15" spans="1:6" x14ac:dyDescent="0.25">
      <c r="A15" s="5" t="s">
        <v>36</v>
      </c>
      <c r="B15" s="2">
        <v>31</v>
      </c>
      <c r="C15" s="2"/>
      <c r="D15" s="2"/>
      <c r="E15" s="2"/>
      <c r="F15" s="24"/>
    </row>
    <row r="16" spans="1:6" x14ac:dyDescent="0.25">
      <c r="A16" s="5" t="s">
        <v>13</v>
      </c>
      <c r="B16" s="2"/>
      <c r="C16" s="2"/>
      <c r="D16" s="2"/>
      <c r="E16" s="2"/>
      <c r="F16" s="24"/>
    </row>
    <row r="17" spans="1:6" x14ac:dyDescent="0.25">
      <c r="A17" s="5" t="s">
        <v>14</v>
      </c>
      <c r="B17" s="2"/>
      <c r="C17" s="2"/>
      <c r="D17" s="2"/>
      <c r="E17" s="2"/>
      <c r="F17" s="24"/>
    </row>
    <row r="18" spans="1:6" x14ac:dyDescent="0.25">
      <c r="A18" s="5" t="s">
        <v>15</v>
      </c>
    </row>
    <row r="19" spans="1:6" x14ac:dyDescent="0.25">
      <c r="A19" s="5" t="s">
        <v>37</v>
      </c>
      <c r="B19" s="2">
        <v>37.4</v>
      </c>
      <c r="C19" s="2"/>
      <c r="D19" s="2"/>
      <c r="E19" s="2"/>
      <c r="F19" s="24"/>
    </row>
    <row r="20" spans="1:6" x14ac:dyDescent="0.25">
      <c r="A20" s="5" t="s">
        <v>17</v>
      </c>
      <c r="B20" s="2">
        <v>34</v>
      </c>
      <c r="C20" s="2">
        <v>43.6</v>
      </c>
      <c r="D20" s="2"/>
      <c r="E20" s="2"/>
      <c r="F20" s="25">
        <f>B20/C20</f>
        <v>0.77981651376146788</v>
      </c>
    </row>
    <row r="21" spans="1:6" x14ac:dyDescent="0.25">
      <c r="A21" s="28" t="s">
        <v>18</v>
      </c>
      <c r="B21" s="10"/>
      <c r="C21" s="10"/>
      <c r="D21" s="10"/>
      <c r="E21" s="10"/>
      <c r="F21" s="29"/>
    </row>
    <row r="22" spans="1:6" x14ac:dyDescent="0.25">
      <c r="A22" s="13" t="s">
        <v>21</v>
      </c>
      <c r="B22" s="10"/>
      <c r="C22" s="10"/>
      <c r="D22" s="10"/>
      <c r="E22" s="10"/>
      <c r="F22" s="29"/>
    </row>
    <row r="23" spans="1:6" x14ac:dyDescent="0.25">
      <c r="A23" s="14" t="s">
        <v>22</v>
      </c>
      <c r="B23" s="2"/>
      <c r="C23" s="2"/>
      <c r="D23" s="2"/>
      <c r="E23" s="2"/>
      <c r="F23" s="24"/>
    </row>
    <row r="24" spans="1:6" x14ac:dyDescent="0.25">
      <c r="A24" s="14" t="s">
        <v>23</v>
      </c>
      <c r="B24" s="2"/>
      <c r="C24" s="2"/>
      <c r="D24" s="2"/>
      <c r="E24" s="2"/>
      <c r="F24" s="24"/>
    </row>
    <row r="25" spans="1:6" x14ac:dyDescent="0.25">
      <c r="A25" s="14" t="s">
        <v>24</v>
      </c>
      <c r="B25" s="2"/>
      <c r="C25" s="2"/>
      <c r="D25" s="2"/>
      <c r="E25" s="2"/>
      <c r="F25" s="24"/>
    </row>
    <row r="26" spans="1:6" x14ac:dyDescent="0.25">
      <c r="A26" s="16" t="s">
        <v>25</v>
      </c>
      <c r="B26" s="17">
        <v>47.2</v>
      </c>
      <c r="C26" s="17">
        <v>55.7</v>
      </c>
      <c r="D26" s="17">
        <v>34.9</v>
      </c>
      <c r="E26" s="17"/>
      <c r="F26" s="15">
        <f>B26/C26</f>
        <v>0.84739676840215439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43</v>
      </c>
      <c r="E2" s="3"/>
      <c r="F2" s="31"/>
    </row>
    <row r="3" spans="1:6" x14ac:dyDescent="0.25">
      <c r="A3" s="20" t="s">
        <v>44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C7" s="2"/>
      <c r="D7" s="2"/>
      <c r="E7" s="3"/>
      <c r="F7" s="32"/>
    </row>
    <row r="8" spans="1:6" x14ac:dyDescent="0.25">
      <c r="A8" s="5"/>
      <c r="B8" s="2"/>
      <c r="C8" s="2"/>
      <c r="D8" s="2"/>
      <c r="E8" s="3"/>
      <c r="F8" s="32"/>
    </row>
    <row r="9" spans="1:6" x14ac:dyDescent="0.25">
      <c r="A9" s="5" t="s">
        <v>6</v>
      </c>
      <c r="B9" s="2"/>
      <c r="C9" s="2"/>
      <c r="D9" s="2"/>
      <c r="E9" s="3"/>
      <c r="F9" s="32"/>
    </row>
    <row r="10" spans="1:6" x14ac:dyDescent="0.25">
      <c r="A10" s="5" t="s">
        <v>7</v>
      </c>
      <c r="B10" s="2"/>
      <c r="C10" s="24"/>
      <c r="D10" s="24"/>
      <c r="E10" s="3"/>
      <c r="F10" s="31"/>
    </row>
    <row r="11" spans="1:6" x14ac:dyDescent="0.25">
      <c r="A11" s="5" t="s">
        <v>8</v>
      </c>
      <c r="B11" s="2">
        <v>37.200000000000003</v>
      </c>
      <c r="C11" s="24">
        <v>54.2</v>
      </c>
      <c r="D11" s="24">
        <v>40.5</v>
      </c>
      <c r="E11" s="3">
        <f>D11/C11</f>
        <v>0.74723247232472323</v>
      </c>
      <c r="F11" s="7">
        <f>B11/C11</f>
        <v>0.68634686346863472</v>
      </c>
    </row>
    <row r="12" spans="1:6" x14ac:dyDescent="0.25">
      <c r="A12" s="5" t="s">
        <v>9</v>
      </c>
      <c r="B12" s="2"/>
      <c r="C12" s="24"/>
      <c r="D12" s="24"/>
      <c r="E12" s="3"/>
      <c r="F12" s="33"/>
    </row>
    <row r="13" spans="1:6" x14ac:dyDescent="0.25">
      <c r="A13" s="5" t="s">
        <v>10</v>
      </c>
      <c r="B13" s="2"/>
      <c r="C13" s="24"/>
      <c r="D13" s="24"/>
      <c r="E13" s="3"/>
      <c r="F13" s="33"/>
    </row>
    <row r="14" spans="1:6" x14ac:dyDescent="0.25">
      <c r="A14" s="5" t="s">
        <v>11</v>
      </c>
      <c r="B14" s="2">
        <v>40.5</v>
      </c>
      <c r="C14" s="24">
        <v>54.1</v>
      </c>
      <c r="D14" s="24">
        <v>44.4</v>
      </c>
      <c r="E14" s="3">
        <f t="shared" ref="E14:E16" si="0">D14/C14</f>
        <v>0.82070240295748609</v>
      </c>
      <c r="F14" s="15">
        <f t="shared" ref="F14:F16" si="1">B14/C14</f>
        <v>0.74861367837338255</v>
      </c>
    </row>
    <row r="15" spans="1:6" x14ac:dyDescent="0.25">
      <c r="A15" s="5" t="s">
        <v>12</v>
      </c>
      <c r="B15" s="2">
        <v>40.4</v>
      </c>
      <c r="C15" s="24">
        <v>54</v>
      </c>
      <c r="D15" s="24">
        <v>46.2</v>
      </c>
      <c r="E15" s="3">
        <f t="shared" si="0"/>
        <v>0.85555555555555562</v>
      </c>
      <c r="F15" s="15">
        <f t="shared" si="1"/>
        <v>0.74814814814814812</v>
      </c>
    </row>
    <row r="16" spans="1:6" x14ac:dyDescent="0.25">
      <c r="A16" s="5" t="s">
        <v>13</v>
      </c>
      <c r="B16" s="2">
        <v>40.700000000000003</v>
      </c>
      <c r="C16" s="24">
        <v>57.1</v>
      </c>
      <c r="D16" s="24">
        <v>43.3</v>
      </c>
      <c r="E16" s="3">
        <f t="shared" si="0"/>
        <v>0.7583187390542907</v>
      </c>
      <c r="F16" s="15">
        <f t="shared" si="1"/>
        <v>0.71278458844133108</v>
      </c>
    </row>
    <row r="17" spans="1:6" x14ac:dyDescent="0.25">
      <c r="A17" s="5" t="s">
        <v>14</v>
      </c>
      <c r="B17" s="2"/>
      <c r="C17" s="24"/>
      <c r="D17" s="24"/>
      <c r="E17" s="3"/>
      <c r="F17" s="7"/>
    </row>
    <row r="18" spans="1:6" x14ac:dyDescent="0.25">
      <c r="A18" s="5" t="s">
        <v>15</v>
      </c>
      <c r="B18" s="2"/>
      <c r="C18" s="24"/>
      <c r="D18" s="24"/>
      <c r="E18" s="3"/>
      <c r="F18" s="7"/>
    </row>
    <row r="19" spans="1:6" x14ac:dyDescent="0.25">
      <c r="A19" s="5" t="s">
        <v>16</v>
      </c>
      <c r="B19" s="2"/>
      <c r="C19" s="24"/>
      <c r="D19" s="24"/>
      <c r="E19" s="3"/>
      <c r="F19" s="7"/>
    </row>
    <row r="20" spans="1:6" x14ac:dyDescent="0.25">
      <c r="A20" s="5" t="s">
        <v>17</v>
      </c>
      <c r="B20" s="2">
        <v>47.8</v>
      </c>
      <c r="C20" s="24">
        <v>68.2</v>
      </c>
      <c r="D20" s="24">
        <v>43.9</v>
      </c>
      <c r="E20" s="3">
        <f>D20/C20</f>
        <v>0.64369501466275658</v>
      </c>
      <c r="F20" s="15">
        <f>B20/C20</f>
        <v>0.70087976539589436</v>
      </c>
    </row>
    <row r="21" spans="1:6" x14ac:dyDescent="0.25">
      <c r="A21" s="28" t="s">
        <v>18</v>
      </c>
      <c r="B21" s="10">
        <v>48.3</v>
      </c>
      <c r="C21" s="29">
        <v>76</v>
      </c>
      <c r="D21" s="29">
        <v>47.1</v>
      </c>
      <c r="E21" s="11">
        <f>D21/C21</f>
        <v>0.61973684210526314</v>
      </c>
      <c r="F21" s="34">
        <f>B21/C21</f>
        <v>0.63552631578947361</v>
      </c>
    </row>
    <row r="22" spans="1:6" x14ac:dyDescent="0.25">
      <c r="A22" s="13" t="s">
        <v>21</v>
      </c>
      <c r="B22" s="10">
        <v>50.3</v>
      </c>
      <c r="C22" s="29">
        <v>78.400000000000006</v>
      </c>
      <c r="D22" s="29">
        <v>52.4</v>
      </c>
      <c r="E22" s="11">
        <f>D22/C22</f>
        <v>0.66836734693877542</v>
      </c>
      <c r="F22" s="34">
        <f>B22/C22</f>
        <v>0.64158163265306112</v>
      </c>
    </row>
    <row r="23" spans="1:6" x14ac:dyDescent="0.25">
      <c r="A23" s="14" t="s">
        <v>22</v>
      </c>
      <c r="B23" s="2">
        <v>54.8</v>
      </c>
      <c r="C23" s="24">
        <v>76</v>
      </c>
      <c r="D23" s="24"/>
      <c r="E23" s="3"/>
      <c r="F23" s="15">
        <f>B23/C23</f>
        <v>0.72105263157894728</v>
      </c>
    </row>
    <row r="24" spans="1:6" x14ac:dyDescent="0.25">
      <c r="A24" s="14" t="s">
        <v>23</v>
      </c>
      <c r="B24" s="2"/>
      <c r="C24" s="24"/>
      <c r="D24" s="24"/>
      <c r="E24" s="3"/>
      <c r="F24" s="7"/>
    </row>
    <row r="25" spans="1:6" x14ac:dyDescent="0.25">
      <c r="A25" s="14" t="s">
        <v>24</v>
      </c>
      <c r="B25" s="2">
        <v>59.1</v>
      </c>
      <c r="C25" s="24">
        <v>78</v>
      </c>
      <c r="D25" s="24">
        <v>53.3</v>
      </c>
      <c r="E25" s="3">
        <f>D25/C25</f>
        <v>0.68333333333333335</v>
      </c>
      <c r="F25" s="15">
        <f>B25/C25</f>
        <v>0.75769230769230766</v>
      </c>
    </row>
    <row r="26" spans="1:6" x14ac:dyDescent="0.25">
      <c r="A26" s="14" t="s">
        <v>41</v>
      </c>
      <c r="B26" s="2"/>
      <c r="C26" s="24"/>
      <c r="D26" s="24"/>
      <c r="E26" s="3"/>
      <c r="F26" s="7"/>
    </row>
    <row r="27" spans="1:6" x14ac:dyDescent="0.25">
      <c r="A27" s="14" t="s">
        <v>42</v>
      </c>
      <c r="B27" s="35"/>
      <c r="C27" s="24"/>
      <c r="D27" s="24"/>
      <c r="E27" s="3"/>
      <c r="F27" s="7"/>
    </row>
    <row r="28" spans="1:6" x14ac:dyDescent="0.25">
      <c r="A28" s="16" t="s">
        <v>25</v>
      </c>
      <c r="B28" s="17">
        <v>71.2</v>
      </c>
      <c r="C28" s="17">
        <v>81.5</v>
      </c>
      <c r="D28" s="17"/>
      <c r="E28" s="18"/>
      <c r="F28" s="15">
        <f>B28/C28</f>
        <v>0.87361963190184055</v>
      </c>
    </row>
    <row r="29" spans="1:6" x14ac:dyDescent="0.25">
      <c r="A29" s="16" t="s">
        <v>26</v>
      </c>
      <c r="B29" s="17">
        <v>72.3</v>
      </c>
      <c r="C29" s="17">
        <v>78</v>
      </c>
      <c r="D29" s="17">
        <v>58.2</v>
      </c>
      <c r="E29" s="18">
        <f>D29/C29</f>
        <v>0.74615384615384617</v>
      </c>
      <c r="F29" s="36">
        <f>B29/C29</f>
        <v>0.92692307692307685</v>
      </c>
    </row>
    <row r="30" spans="1:6" x14ac:dyDescent="0.25">
      <c r="A30" s="16" t="s">
        <v>27</v>
      </c>
      <c r="B30" s="37"/>
      <c r="C30" s="17">
        <v>74.8</v>
      </c>
      <c r="D30" s="17">
        <v>58.8</v>
      </c>
      <c r="E30" s="18">
        <f t="shared" ref="E30:E33" si="2">D30/C30</f>
        <v>0.78609625668449201</v>
      </c>
      <c r="F30" s="38"/>
    </row>
    <row r="31" spans="1:6" x14ac:dyDescent="0.25">
      <c r="A31" s="16" t="s">
        <v>28</v>
      </c>
      <c r="B31" s="17">
        <v>73.5</v>
      </c>
      <c r="C31" s="17">
        <v>77.2</v>
      </c>
      <c r="D31" s="17">
        <v>67.2</v>
      </c>
      <c r="E31" s="18">
        <f t="shared" si="2"/>
        <v>0.8704663212435233</v>
      </c>
      <c r="F31" s="36">
        <f t="shared" ref="F31:F33" si="3">B31/C31</f>
        <v>0.95207253886010357</v>
      </c>
    </row>
    <row r="32" spans="1:6" x14ac:dyDescent="0.25">
      <c r="A32" s="16" t="s">
        <v>27</v>
      </c>
      <c r="B32" s="17">
        <v>77.3</v>
      </c>
      <c r="C32" s="17">
        <v>74</v>
      </c>
      <c r="D32" s="17">
        <v>69.900000000000006</v>
      </c>
      <c r="E32" s="18">
        <f t="shared" si="2"/>
        <v>0.94459459459459472</v>
      </c>
      <c r="F32" s="36">
        <f t="shared" si="3"/>
        <v>1.0445945945945945</v>
      </c>
    </row>
    <row r="33" spans="1:6" x14ac:dyDescent="0.25">
      <c r="A33" s="16" t="s">
        <v>28</v>
      </c>
      <c r="B33" s="17">
        <v>78.599999999999994</v>
      </c>
      <c r="C33" s="17">
        <v>72.400000000000006</v>
      </c>
      <c r="D33" s="17">
        <v>70</v>
      </c>
      <c r="E33" s="18">
        <f t="shared" si="2"/>
        <v>0.96685082872928174</v>
      </c>
      <c r="F33" s="36">
        <f t="shared" si="3"/>
        <v>1.0856353591160219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55</v>
      </c>
      <c r="E2" s="3"/>
      <c r="F2" s="31"/>
    </row>
    <row r="3" spans="1:6" x14ac:dyDescent="0.25">
      <c r="A3" s="20" t="s">
        <v>56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D7" s="2"/>
      <c r="E7" s="3"/>
      <c r="F7" s="32"/>
    </row>
    <row r="8" spans="1:6" x14ac:dyDescent="0.25">
      <c r="A8" s="5"/>
      <c r="B8" s="2"/>
      <c r="D8" s="2"/>
      <c r="E8" s="3"/>
      <c r="F8" s="32"/>
    </row>
    <row r="9" spans="1:6" x14ac:dyDescent="0.25">
      <c r="A9" s="39"/>
      <c r="B9" s="2"/>
      <c r="D9" s="2"/>
      <c r="E9" s="3"/>
      <c r="F9" s="32"/>
    </row>
    <row r="10" spans="1:6" x14ac:dyDescent="0.25">
      <c r="A10" s="39"/>
      <c r="B10" s="2"/>
      <c r="C10" s="24"/>
      <c r="D10" s="24"/>
      <c r="E10" s="3"/>
      <c r="F10" s="31"/>
    </row>
    <row r="11" spans="1:6" x14ac:dyDescent="0.25">
      <c r="A11" s="39"/>
      <c r="B11" s="2"/>
      <c r="C11" s="24"/>
      <c r="D11" s="24"/>
      <c r="E11" s="3"/>
      <c r="F11" s="32"/>
    </row>
    <row r="12" spans="1:6" x14ac:dyDescent="0.25">
      <c r="A12" s="39"/>
      <c r="B12" s="2"/>
      <c r="C12" s="24"/>
      <c r="D12" s="24"/>
      <c r="E12" s="3"/>
      <c r="F12" s="31"/>
    </row>
    <row r="13" spans="1:6" x14ac:dyDescent="0.25">
      <c r="A13" s="39"/>
      <c r="B13" s="2"/>
      <c r="C13" s="24"/>
      <c r="D13" s="24"/>
      <c r="E13" s="3"/>
      <c r="F13" s="31"/>
    </row>
    <row r="14" spans="1:6" x14ac:dyDescent="0.25">
      <c r="A14" s="39"/>
      <c r="B14" s="2"/>
      <c r="C14" s="24"/>
      <c r="D14" s="24"/>
      <c r="E14" s="3"/>
      <c r="F14" s="32"/>
    </row>
    <row r="15" spans="1:6" x14ac:dyDescent="0.25">
      <c r="A15" s="39"/>
      <c r="B15" s="2"/>
      <c r="C15" s="24"/>
      <c r="D15" s="24"/>
      <c r="E15" s="3"/>
      <c r="F15" s="32"/>
    </row>
    <row r="16" spans="1:6" x14ac:dyDescent="0.25">
      <c r="A16" s="39"/>
      <c r="B16" s="2"/>
      <c r="C16" s="24"/>
      <c r="D16" s="24"/>
      <c r="E16" s="3"/>
      <c r="F16" s="32"/>
    </row>
    <row r="17" spans="1:6" x14ac:dyDescent="0.25">
      <c r="A17" s="39"/>
      <c r="B17" s="2"/>
      <c r="C17" s="24"/>
      <c r="D17" s="24"/>
      <c r="E17" s="3"/>
      <c r="F17" s="32"/>
    </row>
    <row r="18" spans="1:6" x14ac:dyDescent="0.25">
      <c r="A18" s="39" t="s">
        <v>45</v>
      </c>
      <c r="B18" s="2">
        <v>50.1</v>
      </c>
      <c r="C18" s="24">
        <v>72.099999999999994</v>
      </c>
      <c r="D18" s="24">
        <v>55.2</v>
      </c>
      <c r="E18" s="3">
        <f>D18/C18</f>
        <v>0.76560332871012493</v>
      </c>
      <c r="F18" s="7">
        <f>B18/C18</f>
        <v>0.69486823855755897</v>
      </c>
    </row>
    <row r="19" spans="1:6" x14ac:dyDescent="0.25">
      <c r="A19" s="39" t="s">
        <v>46</v>
      </c>
      <c r="B19" s="2">
        <v>51.7</v>
      </c>
      <c r="C19" s="24">
        <v>76.2</v>
      </c>
      <c r="D19" s="24"/>
      <c r="E19" s="3"/>
      <c r="F19" s="7"/>
    </row>
    <row r="20" spans="1:6" x14ac:dyDescent="0.25">
      <c r="A20" s="39" t="s">
        <v>47</v>
      </c>
      <c r="B20" s="2">
        <v>53.3</v>
      </c>
      <c r="C20" s="24">
        <v>83.9</v>
      </c>
      <c r="D20" s="24">
        <v>54.3</v>
      </c>
      <c r="E20" s="3">
        <f t="shared" ref="E20:E25" si="0">D20/C20</f>
        <v>0.64719904648390936</v>
      </c>
      <c r="F20" s="7">
        <f t="shared" ref="F20:F30" si="1">B20/C20</f>
        <v>0.63528009535160901</v>
      </c>
    </row>
    <row r="21" spans="1:6" x14ac:dyDescent="0.25">
      <c r="A21" s="40" t="s">
        <v>48</v>
      </c>
      <c r="B21" s="10">
        <v>54.1</v>
      </c>
      <c r="C21" s="29">
        <v>86.7</v>
      </c>
      <c r="D21" s="29">
        <v>55.3</v>
      </c>
      <c r="E21" s="11">
        <f t="shared" si="0"/>
        <v>0.63783160322952703</v>
      </c>
      <c r="F21" s="34">
        <f t="shared" si="1"/>
        <v>0.62399077277970016</v>
      </c>
    </row>
    <row r="22" spans="1:6" x14ac:dyDescent="0.25">
      <c r="A22" s="13" t="s">
        <v>49</v>
      </c>
      <c r="B22" s="10">
        <v>54.6</v>
      </c>
      <c r="C22" s="29">
        <v>89.2</v>
      </c>
      <c r="D22" s="29">
        <v>57.8</v>
      </c>
      <c r="E22" s="11">
        <f t="shared" si="0"/>
        <v>0.64798206278026904</v>
      </c>
      <c r="F22" s="34">
        <f t="shared" si="1"/>
        <v>0.61210762331838564</v>
      </c>
    </row>
    <row r="23" spans="1:6" x14ac:dyDescent="0.25">
      <c r="A23" s="14" t="s">
        <v>50</v>
      </c>
      <c r="B23" s="2">
        <v>57.8</v>
      </c>
      <c r="C23" s="24">
        <v>89.4</v>
      </c>
      <c r="D23" s="24">
        <v>63</v>
      </c>
      <c r="E23" s="3">
        <f t="shared" si="0"/>
        <v>0.70469798657718119</v>
      </c>
      <c r="F23" s="7">
        <f t="shared" si="1"/>
        <v>0.64653243847874708</v>
      </c>
    </row>
    <row r="24" spans="1:6" x14ac:dyDescent="0.25">
      <c r="A24" s="14" t="s">
        <v>51</v>
      </c>
      <c r="B24" s="2">
        <v>60.2</v>
      </c>
      <c r="C24" s="24">
        <v>90.2</v>
      </c>
      <c r="D24" s="24"/>
      <c r="E24" s="3"/>
      <c r="F24" s="7">
        <f t="shared" si="1"/>
        <v>0.66740576496674053</v>
      </c>
    </row>
    <row r="25" spans="1:6" x14ac:dyDescent="0.25">
      <c r="A25" s="14" t="s">
        <v>52</v>
      </c>
      <c r="B25" s="2">
        <v>68.400000000000006</v>
      </c>
      <c r="C25" s="24">
        <v>92</v>
      </c>
      <c r="D25" s="24">
        <v>64</v>
      </c>
      <c r="E25" s="3">
        <f t="shared" si="0"/>
        <v>0.69565217391304346</v>
      </c>
      <c r="F25" s="15">
        <f t="shared" si="1"/>
        <v>0.74347826086956526</v>
      </c>
    </row>
    <row r="26" spans="1:6" x14ac:dyDescent="0.25">
      <c r="A26" s="14" t="s">
        <v>53</v>
      </c>
      <c r="B26" s="2">
        <v>72.599999999999994</v>
      </c>
      <c r="C26" s="24"/>
      <c r="D26" s="24">
        <v>68</v>
      </c>
      <c r="E26" s="3"/>
      <c r="F26" s="7"/>
    </row>
    <row r="27" spans="1:6" x14ac:dyDescent="0.25">
      <c r="A27" s="14"/>
      <c r="B27" s="35"/>
      <c r="C27" s="24"/>
      <c r="D27" s="24"/>
      <c r="E27" s="3"/>
      <c r="F27" s="7"/>
    </row>
    <row r="28" spans="1:6" x14ac:dyDescent="0.25">
      <c r="A28" s="14"/>
      <c r="B28" s="24"/>
      <c r="C28" s="24"/>
      <c r="D28" s="24"/>
      <c r="E28" s="3"/>
      <c r="F28" s="7"/>
    </row>
    <row r="29" spans="1:6" x14ac:dyDescent="0.25">
      <c r="A29" s="14"/>
      <c r="B29" s="24"/>
      <c r="C29" s="24"/>
      <c r="D29" s="24"/>
      <c r="E29" s="3"/>
      <c r="F29" s="7"/>
    </row>
    <row r="30" spans="1:6" x14ac:dyDescent="0.25">
      <c r="A30" s="16" t="s">
        <v>54</v>
      </c>
      <c r="B30" s="37">
        <v>77.599999999999994</v>
      </c>
      <c r="C30" s="17">
        <v>99.2</v>
      </c>
      <c r="D30" s="17"/>
      <c r="E30" s="18"/>
      <c r="F30" s="15">
        <f t="shared" si="1"/>
        <v>0.782258064516129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57</v>
      </c>
      <c r="E2" s="3"/>
      <c r="F2" s="31"/>
    </row>
    <row r="3" spans="1:6" x14ac:dyDescent="0.25">
      <c r="A3" s="20" t="s">
        <v>58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C7" s="2"/>
      <c r="D7" s="2"/>
      <c r="E7" s="3"/>
      <c r="F7" s="32"/>
    </row>
    <row r="8" spans="1:6" x14ac:dyDescent="0.25">
      <c r="A8" s="5"/>
      <c r="B8" s="2"/>
      <c r="C8" s="2"/>
      <c r="D8" s="2"/>
      <c r="E8" s="3"/>
      <c r="F8" s="32"/>
    </row>
    <row r="9" spans="1:6" x14ac:dyDescent="0.25">
      <c r="A9" s="39"/>
      <c r="B9" s="2"/>
      <c r="C9" s="2"/>
      <c r="D9" s="2"/>
      <c r="E9" s="3"/>
      <c r="F9" s="32"/>
    </row>
    <row r="10" spans="1:6" x14ac:dyDescent="0.25">
      <c r="A10" s="39"/>
      <c r="B10" s="2"/>
      <c r="C10" s="24"/>
      <c r="D10" s="24"/>
      <c r="E10" s="3"/>
      <c r="F10" s="31"/>
    </row>
    <row r="11" spans="1:6" x14ac:dyDescent="0.25">
      <c r="A11" s="39"/>
      <c r="B11" s="2"/>
      <c r="C11" s="24"/>
      <c r="D11" s="24"/>
      <c r="E11" s="3"/>
      <c r="F11" s="32"/>
    </row>
    <row r="12" spans="1:6" x14ac:dyDescent="0.25">
      <c r="A12" s="39"/>
      <c r="B12" s="2"/>
      <c r="C12" s="24"/>
      <c r="D12" s="24"/>
      <c r="E12" s="3"/>
      <c r="F12" s="31"/>
    </row>
    <row r="13" spans="1:6" x14ac:dyDescent="0.25">
      <c r="A13" s="39"/>
      <c r="B13" s="2"/>
      <c r="C13" s="24"/>
      <c r="D13" s="24"/>
      <c r="E13" s="3"/>
      <c r="F13" s="31"/>
    </row>
    <row r="14" spans="1:6" x14ac:dyDescent="0.25">
      <c r="A14" s="39"/>
      <c r="B14" s="2"/>
      <c r="C14" s="24"/>
      <c r="D14" s="24"/>
      <c r="E14" s="3"/>
      <c r="F14" s="32"/>
    </row>
    <row r="15" spans="1:6" x14ac:dyDescent="0.25">
      <c r="A15" s="39"/>
      <c r="B15" s="2"/>
      <c r="C15" s="24"/>
      <c r="D15" s="24"/>
      <c r="E15" s="3"/>
      <c r="F15" s="32"/>
    </row>
    <row r="16" spans="1:6" x14ac:dyDescent="0.25">
      <c r="A16" s="39"/>
      <c r="B16" s="2"/>
      <c r="C16" s="24"/>
      <c r="D16" s="24"/>
      <c r="E16" s="3"/>
      <c r="F16" s="32"/>
    </row>
    <row r="17" spans="1:6" x14ac:dyDescent="0.25">
      <c r="A17" s="39"/>
      <c r="B17" s="2"/>
      <c r="C17" s="24"/>
      <c r="D17" s="24"/>
      <c r="E17" s="3"/>
      <c r="F17" s="32"/>
    </row>
    <row r="18" spans="1:6" x14ac:dyDescent="0.25">
      <c r="A18" s="39"/>
      <c r="B18" s="2"/>
      <c r="C18" s="24"/>
      <c r="D18" s="24"/>
      <c r="E18" s="3"/>
      <c r="F18" s="32"/>
    </row>
    <row r="19" spans="1:6" x14ac:dyDescent="0.25">
      <c r="A19" s="39"/>
      <c r="B19" s="2"/>
      <c r="C19" s="24"/>
      <c r="D19" s="24"/>
      <c r="E19" s="3"/>
      <c r="F19" s="32"/>
    </row>
    <row r="20" spans="1:6" x14ac:dyDescent="0.25">
      <c r="A20" s="39"/>
      <c r="B20" s="2"/>
      <c r="C20" s="24"/>
      <c r="D20" s="24"/>
      <c r="E20" s="3"/>
      <c r="F20" s="32"/>
    </row>
    <row r="21" spans="1:6" x14ac:dyDescent="0.25">
      <c r="A21" s="40"/>
      <c r="B21" s="10"/>
      <c r="C21" s="29"/>
      <c r="D21" s="29"/>
      <c r="E21" s="11"/>
      <c r="F21" s="41"/>
    </row>
    <row r="22" spans="1:6" x14ac:dyDescent="0.25">
      <c r="A22" s="13"/>
      <c r="B22" s="10"/>
      <c r="C22" s="29"/>
      <c r="D22" s="29"/>
      <c r="E22" s="11"/>
      <c r="F22" s="41"/>
    </row>
    <row r="23" spans="1:6" x14ac:dyDescent="0.25">
      <c r="A23" s="14"/>
      <c r="B23" s="2"/>
      <c r="C23" s="24"/>
      <c r="D23" s="24"/>
      <c r="E23" s="3"/>
      <c r="F23" s="32"/>
    </row>
    <row r="24" spans="1:6" x14ac:dyDescent="0.25">
      <c r="A24" s="14"/>
      <c r="B24" s="2"/>
      <c r="C24" s="24"/>
      <c r="D24" s="24"/>
      <c r="E24" s="3"/>
      <c r="F24" s="32"/>
    </row>
    <row r="25" spans="1:6" x14ac:dyDescent="0.25">
      <c r="A25" s="14"/>
      <c r="B25" s="2"/>
      <c r="C25" s="24"/>
      <c r="D25" s="24"/>
      <c r="E25" s="3"/>
      <c r="F25" s="32"/>
    </row>
    <row r="26" spans="1:6" x14ac:dyDescent="0.25">
      <c r="A26" s="14"/>
      <c r="B26" s="2"/>
      <c r="C26" s="24"/>
      <c r="D26" s="24"/>
      <c r="E26" s="3"/>
      <c r="F26" s="32"/>
    </row>
    <row r="27" spans="1:6" x14ac:dyDescent="0.25">
      <c r="A27" s="14"/>
      <c r="B27" s="35"/>
      <c r="C27" s="24"/>
      <c r="D27" s="24"/>
      <c r="E27" s="3"/>
      <c r="F27" s="32"/>
    </row>
    <row r="28" spans="1:6" x14ac:dyDescent="0.25">
      <c r="A28" s="14"/>
      <c r="B28" s="24"/>
      <c r="C28" s="24"/>
      <c r="D28" s="24"/>
      <c r="E28" s="3"/>
      <c r="F28" s="32"/>
    </row>
    <row r="29" spans="1:6" x14ac:dyDescent="0.25">
      <c r="A29" s="14"/>
      <c r="B29" s="24"/>
      <c r="C29" s="24"/>
      <c r="D29" s="24"/>
      <c r="E29" s="3"/>
      <c r="F29" s="32"/>
    </row>
    <row r="30" spans="1:6" x14ac:dyDescent="0.25">
      <c r="A30" s="16" t="s">
        <v>54</v>
      </c>
      <c r="B30" s="37">
        <v>46</v>
      </c>
      <c r="C30" s="17">
        <v>51.8</v>
      </c>
      <c r="D30" s="17">
        <v>38.700000000000003</v>
      </c>
      <c r="E30" s="18">
        <f t="shared" ref="E30" si="0">D30/C30</f>
        <v>0.74710424710424717</v>
      </c>
      <c r="F30" s="15">
        <f>B30/C30</f>
        <v>0.88803088803088803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22" t="s">
        <v>5</v>
      </c>
    </row>
    <row r="2" spans="1:6" x14ac:dyDescent="0.25">
      <c r="A2" s="19" t="s">
        <v>59</v>
      </c>
      <c r="E2" s="3"/>
    </row>
    <row r="3" spans="1:6" x14ac:dyDescent="0.25">
      <c r="A3" s="20" t="s">
        <v>60</v>
      </c>
      <c r="E3" s="3"/>
    </row>
    <row r="4" spans="1:6" x14ac:dyDescent="0.25">
      <c r="A4" s="5"/>
      <c r="E4" s="3"/>
    </row>
    <row r="5" spans="1:6" x14ac:dyDescent="0.25">
      <c r="A5" s="5"/>
      <c r="E5" s="3"/>
    </row>
    <row r="6" spans="1:6" x14ac:dyDescent="0.25">
      <c r="A6" s="5"/>
      <c r="E6" s="3"/>
    </row>
    <row r="7" spans="1:6" x14ac:dyDescent="0.25">
      <c r="A7" s="5"/>
      <c r="B7" s="2"/>
      <c r="C7" s="2"/>
      <c r="D7" s="2"/>
      <c r="E7" s="3"/>
      <c r="F7" s="23"/>
    </row>
    <row r="8" spans="1:6" x14ac:dyDescent="0.25">
      <c r="A8" s="5"/>
      <c r="B8" s="2"/>
      <c r="C8" s="2"/>
      <c r="D8" s="2"/>
      <c r="E8" s="3"/>
      <c r="F8" s="23"/>
    </row>
    <row r="9" spans="1:6" x14ac:dyDescent="0.25">
      <c r="A9" s="5" t="s">
        <v>6</v>
      </c>
      <c r="B9" s="2">
        <v>34.4</v>
      </c>
      <c r="C9" s="2">
        <v>48.6</v>
      </c>
      <c r="D9" s="2">
        <v>35.200000000000003</v>
      </c>
      <c r="E9" s="3">
        <f>D9/C9</f>
        <v>0.72427983539094654</v>
      </c>
      <c r="F9" s="25">
        <f t="shared" ref="F9:F10" si="0">B9/C9</f>
        <v>0.70781893004115226</v>
      </c>
    </row>
    <row r="10" spans="1:6" x14ac:dyDescent="0.25">
      <c r="A10" s="5" t="s">
        <v>7</v>
      </c>
      <c r="B10" s="2">
        <v>35.799999999999997</v>
      </c>
      <c r="C10" s="24">
        <v>50.8</v>
      </c>
      <c r="D10" s="24">
        <v>35.4</v>
      </c>
      <c r="E10" s="3">
        <f t="shared" ref="E10:E31" si="1">D10/C10</f>
        <v>0.69685039370078738</v>
      </c>
      <c r="F10" s="25">
        <f t="shared" si="0"/>
        <v>0.70472440944881887</v>
      </c>
    </row>
    <row r="11" spans="1:6" x14ac:dyDescent="0.25">
      <c r="A11" s="5" t="s">
        <v>8</v>
      </c>
      <c r="B11" s="2">
        <v>35.799999999999997</v>
      </c>
      <c r="C11" s="24">
        <v>52.9</v>
      </c>
      <c r="D11" s="2">
        <v>35.700000000000003</v>
      </c>
      <c r="E11" s="3">
        <f t="shared" si="1"/>
        <v>0.67485822306238197</v>
      </c>
      <c r="F11" s="27">
        <f>B11/C11</f>
        <v>0.67674858223062373</v>
      </c>
    </row>
    <row r="12" spans="1:6" x14ac:dyDescent="0.25">
      <c r="A12" s="5" t="s">
        <v>9</v>
      </c>
      <c r="B12" s="2">
        <v>40.1</v>
      </c>
      <c r="C12" s="24">
        <v>52.7</v>
      </c>
      <c r="D12" s="24">
        <v>40</v>
      </c>
      <c r="E12" s="3">
        <f t="shared" si="1"/>
        <v>0.75901328273244772</v>
      </c>
      <c r="F12" s="25">
        <f t="shared" ref="F12:F31" si="2">B12/C12</f>
        <v>0.7609108159392789</v>
      </c>
    </row>
    <row r="13" spans="1:6" x14ac:dyDescent="0.25">
      <c r="A13" s="5" t="s">
        <v>10</v>
      </c>
      <c r="B13" s="2">
        <v>35</v>
      </c>
      <c r="C13" s="24">
        <v>54.7</v>
      </c>
      <c r="D13" s="24">
        <v>39.5</v>
      </c>
      <c r="E13" s="3">
        <f t="shared" si="1"/>
        <v>0.72212065813528337</v>
      </c>
      <c r="F13" s="27">
        <f t="shared" si="2"/>
        <v>0.63985374771480796</v>
      </c>
    </row>
    <row r="14" spans="1:6" x14ac:dyDescent="0.25">
      <c r="A14" s="5" t="s">
        <v>11</v>
      </c>
      <c r="B14" s="2">
        <v>36</v>
      </c>
      <c r="C14" s="24">
        <v>56.2</v>
      </c>
      <c r="D14" s="24">
        <v>36.4</v>
      </c>
      <c r="E14" s="3">
        <f t="shared" si="1"/>
        <v>0.64768683274021344</v>
      </c>
      <c r="F14" s="27">
        <f t="shared" si="2"/>
        <v>0.64056939501779353</v>
      </c>
    </row>
    <row r="15" spans="1:6" x14ac:dyDescent="0.25">
      <c r="A15" s="5" t="s">
        <v>12</v>
      </c>
      <c r="B15" s="2">
        <v>36.4</v>
      </c>
      <c r="C15" s="24">
        <v>56.8</v>
      </c>
      <c r="D15" s="24">
        <v>36.700000000000003</v>
      </c>
      <c r="E15" s="3">
        <f t="shared" si="1"/>
        <v>0.64612676056338036</v>
      </c>
      <c r="F15" s="27">
        <f t="shared" si="2"/>
        <v>0.64084507042253525</v>
      </c>
    </row>
    <row r="16" spans="1:6" x14ac:dyDescent="0.25">
      <c r="A16" s="5" t="s">
        <v>13</v>
      </c>
      <c r="B16" s="2">
        <v>36.5</v>
      </c>
      <c r="C16" s="24">
        <v>57.1</v>
      </c>
      <c r="D16" s="24">
        <v>37</v>
      </c>
      <c r="E16" s="3">
        <f t="shared" si="1"/>
        <v>0.64798598949211905</v>
      </c>
      <c r="F16" s="27">
        <f t="shared" si="2"/>
        <v>0.63922942206654987</v>
      </c>
    </row>
    <row r="17" spans="1:6" x14ac:dyDescent="0.25">
      <c r="A17" s="5" t="s">
        <v>14</v>
      </c>
      <c r="B17" s="2">
        <v>36.4</v>
      </c>
      <c r="C17" s="24">
        <v>58</v>
      </c>
      <c r="D17" s="24">
        <v>37.299999999999997</v>
      </c>
      <c r="E17" s="3">
        <f t="shared" si="1"/>
        <v>0.64310344827586197</v>
      </c>
      <c r="F17" s="27">
        <f t="shared" si="2"/>
        <v>0.62758620689655165</v>
      </c>
    </row>
    <row r="18" spans="1:6" x14ac:dyDescent="0.25">
      <c r="A18" s="5" t="s">
        <v>15</v>
      </c>
      <c r="B18" s="2">
        <v>35.9</v>
      </c>
      <c r="C18" s="24">
        <v>59.6</v>
      </c>
      <c r="D18" s="24">
        <v>37.700000000000003</v>
      </c>
      <c r="E18" s="3">
        <f t="shared" si="1"/>
        <v>0.6325503355704698</v>
      </c>
      <c r="F18" s="27">
        <f t="shared" si="2"/>
        <v>0.6023489932885906</v>
      </c>
    </row>
    <row r="19" spans="1:6" x14ac:dyDescent="0.25">
      <c r="A19" s="5" t="s">
        <v>16</v>
      </c>
      <c r="B19" s="2">
        <v>39.9</v>
      </c>
      <c r="C19" s="24">
        <v>58</v>
      </c>
      <c r="D19" s="24">
        <v>36.799999999999997</v>
      </c>
      <c r="E19" s="3">
        <f t="shared" si="1"/>
        <v>0.63448275862068959</v>
      </c>
      <c r="F19" s="27">
        <f t="shared" si="2"/>
        <v>0.68793103448275861</v>
      </c>
    </row>
    <row r="20" spans="1:6" x14ac:dyDescent="0.25">
      <c r="A20" s="5" t="s">
        <v>17</v>
      </c>
      <c r="B20" s="2">
        <v>39.700000000000003</v>
      </c>
      <c r="C20" s="24">
        <v>54</v>
      </c>
      <c r="D20" s="24">
        <v>38</v>
      </c>
      <c r="E20" s="3">
        <f t="shared" si="1"/>
        <v>0.70370370370370372</v>
      </c>
      <c r="F20" s="25">
        <f t="shared" si="2"/>
        <v>0.73518518518518527</v>
      </c>
    </row>
    <row r="21" spans="1:6" x14ac:dyDescent="0.25">
      <c r="A21" s="28" t="s">
        <v>18</v>
      </c>
      <c r="B21" s="10">
        <v>39.5</v>
      </c>
      <c r="C21" s="29">
        <v>52.4</v>
      </c>
      <c r="D21" s="29">
        <v>39.200000000000003</v>
      </c>
      <c r="E21" s="11">
        <f t="shared" si="1"/>
        <v>0.74809160305343514</v>
      </c>
      <c r="F21" s="42">
        <f t="shared" si="2"/>
        <v>0.75381679389312983</v>
      </c>
    </row>
    <row r="22" spans="1:6" x14ac:dyDescent="0.25">
      <c r="A22" s="13" t="s">
        <v>21</v>
      </c>
      <c r="B22" s="10">
        <v>40.1</v>
      </c>
      <c r="C22" s="29">
        <v>51.9</v>
      </c>
      <c r="D22" s="29">
        <v>39.6</v>
      </c>
      <c r="E22" s="11">
        <f t="shared" si="1"/>
        <v>0.76300578034682087</v>
      </c>
      <c r="F22" s="42">
        <f t="shared" si="2"/>
        <v>0.77263969171483626</v>
      </c>
    </row>
    <row r="23" spans="1:6" x14ac:dyDescent="0.25">
      <c r="A23" s="14" t="s">
        <v>22</v>
      </c>
      <c r="B23" s="2">
        <v>41.2</v>
      </c>
      <c r="C23" s="24">
        <v>48.6</v>
      </c>
      <c r="D23" s="24">
        <v>41.5</v>
      </c>
      <c r="E23" s="3">
        <f t="shared" si="1"/>
        <v>0.85390946502057608</v>
      </c>
      <c r="F23" s="25">
        <f t="shared" si="2"/>
        <v>0.84773662551440332</v>
      </c>
    </row>
    <row r="24" spans="1:6" x14ac:dyDescent="0.25">
      <c r="A24" s="14" t="s">
        <v>23</v>
      </c>
      <c r="B24" s="2">
        <v>46</v>
      </c>
      <c r="C24" s="24">
        <v>54.3</v>
      </c>
      <c r="D24" s="24">
        <v>42.2</v>
      </c>
      <c r="E24" s="3">
        <f t="shared" si="1"/>
        <v>0.77716390423572757</v>
      </c>
      <c r="F24" s="25">
        <f t="shared" si="2"/>
        <v>0.84714548802946599</v>
      </c>
    </row>
    <row r="25" spans="1:6" x14ac:dyDescent="0.25">
      <c r="A25" s="14" t="s">
        <v>24</v>
      </c>
      <c r="B25" s="2">
        <v>46.5</v>
      </c>
      <c r="C25" s="24">
        <v>60.2</v>
      </c>
      <c r="D25" s="24">
        <v>40</v>
      </c>
      <c r="E25" s="3">
        <f t="shared" si="1"/>
        <v>0.66445182724252494</v>
      </c>
      <c r="F25" s="25">
        <f t="shared" si="2"/>
        <v>0.77242524916943522</v>
      </c>
    </row>
    <row r="26" spans="1:6" x14ac:dyDescent="0.25">
      <c r="A26" s="14" t="s">
        <v>41</v>
      </c>
      <c r="B26" s="2">
        <v>46.1</v>
      </c>
      <c r="C26" s="24">
        <v>65.3</v>
      </c>
      <c r="D26" s="24">
        <v>40.200000000000003</v>
      </c>
      <c r="E26" s="3">
        <f t="shared" si="1"/>
        <v>0.61562021439509962</v>
      </c>
      <c r="F26" s="25">
        <f t="shared" si="2"/>
        <v>0.70597243491577344</v>
      </c>
    </row>
    <row r="27" spans="1:6" x14ac:dyDescent="0.25">
      <c r="A27" s="14" t="s">
        <v>42</v>
      </c>
      <c r="B27" s="24">
        <v>52.5</v>
      </c>
      <c r="C27" s="24">
        <v>65.099999999999994</v>
      </c>
      <c r="D27" s="24">
        <v>37.799999999999997</v>
      </c>
      <c r="E27" s="3">
        <f t="shared" si="1"/>
        <v>0.58064516129032262</v>
      </c>
      <c r="F27" s="25">
        <f t="shared" si="2"/>
        <v>0.80645161290322587</v>
      </c>
    </row>
    <row r="28" spans="1:6" x14ac:dyDescent="0.25">
      <c r="A28" s="16" t="s">
        <v>25</v>
      </c>
      <c r="B28" s="17">
        <v>47.8</v>
      </c>
      <c r="C28" s="17">
        <v>60.4</v>
      </c>
      <c r="D28" s="17">
        <v>34.6</v>
      </c>
      <c r="E28" s="18">
        <f t="shared" si="1"/>
        <v>0.57284768211920534</v>
      </c>
      <c r="F28" s="25">
        <f t="shared" si="2"/>
        <v>0.79139072847682113</v>
      </c>
    </row>
    <row r="29" spans="1:6" x14ac:dyDescent="0.25">
      <c r="A29" s="16" t="s">
        <v>26</v>
      </c>
      <c r="B29" s="17">
        <v>44.7</v>
      </c>
      <c r="C29" s="17">
        <v>58.4</v>
      </c>
      <c r="D29" s="17">
        <v>32.799999999999997</v>
      </c>
      <c r="E29" s="18">
        <f t="shared" si="1"/>
        <v>0.56164383561643827</v>
      </c>
      <c r="F29" s="25">
        <f t="shared" si="2"/>
        <v>0.76541095890410971</v>
      </c>
    </row>
    <row r="30" spans="1:6" x14ac:dyDescent="0.25">
      <c r="A30" s="16" t="s">
        <v>27</v>
      </c>
      <c r="B30" s="17">
        <v>48.5</v>
      </c>
      <c r="C30" s="17">
        <v>54.1</v>
      </c>
      <c r="D30" s="17">
        <v>34.4</v>
      </c>
      <c r="E30" s="18">
        <f t="shared" si="1"/>
        <v>0.63585951940850272</v>
      </c>
      <c r="F30" s="25">
        <f t="shared" si="2"/>
        <v>0.89648798521256934</v>
      </c>
    </row>
    <row r="31" spans="1:6" x14ac:dyDescent="0.25">
      <c r="A31" s="16" t="s">
        <v>28</v>
      </c>
      <c r="B31" s="17">
        <v>52.2</v>
      </c>
      <c r="C31" s="17">
        <v>51.8</v>
      </c>
      <c r="D31" s="17">
        <v>37.5</v>
      </c>
      <c r="E31" s="18">
        <f t="shared" si="1"/>
        <v>0.72393822393822393</v>
      </c>
      <c r="F31" s="43">
        <f t="shared" si="2"/>
        <v>1.0077220077220079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61</v>
      </c>
      <c r="E2" s="3"/>
      <c r="F2" s="31"/>
    </row>
    <row r="3" spans="1:6" x14ac:dyDescent="0.25">
      <c r="A3" s="20" t="s">
        <v>62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C7" s="2"/>
      <c r="D7" s="2"/>
      <c r="E7" s="3"/>
      <c r="F7" s="32"/>
    </row>
    <row r="8" spans="1:6" x14ac:dyDescent="0.25">
      <c r="A8" s="5"/>
      <c r="B8" s="2"/>
      <c r="C8" s="2"/>
      <c r="D8" s="2"/>
      <c r="E8" s="3"/>
      <c r="F8" s="32"/>
    </row>
    <row r="9" spans="1:6" x14ac:dyDescent="0.25">
      <c r="A9" s="5" t="s">
        <v>6</v>
      </c>
      <c r="B9" s="2">
        <v>42</v>
      </c>
      <c r="C9" s="2">
        <v>46</v>
      </c>
      <c r="D9" s="2">
        <v>42.8</v>
      </c>
      <c r="E9" s="3">
        <f>D9/C9</f>
        <v>0.93043478260869561</v>
      </c>
      <c r="F9" s="36">
        <f t="shared" ref="F9:F10" si="0">B9/C9</f>
        <v>0.91304347826086951</v>
      </c>
    </row>
    <row r="10" spans="1:6" x14ac:dyDescent="0.25">
      <c r="A10" s="5" t="s">
        <v>7</v>
      </c>
      <c r="B10" s="2">
        <v>43.8</v>
      </c>
      <c r="C10" s="24">
        <v>51.5</v>
      </c>
      <c r="D10" s="24">
        <v>47.7</v>
      </c>
      <c r="E10" s="3">
        <f t="shared" ref="E10:E31" si="1">D10/C10</f>
        <v>0.92621359223300981</v>
      </c>
      <c r="F10" s="15">
        <f t="shared" si="0"/>
        <v>0.85048543689320388</v>
      </c>
    </row>
    <row r="11" spans="1:6" x14ac:dyDescent="0.25">
      <c r="A11" s="5" t="s">
        <v>8</v>
      </c>
      <c r="B11" s="2">
        <v>44</v>
      </c>
      <c r="C11" s="24">
        <v>54.7</v>
      </c>
      <c r="D11" s="2">
        <v>48.2</v>
      </c>
      <c r="E11" s="3">
        <f t="shared" si="1"/>
        <v>0.88117001828153563</v>
      </c>
      <c r="F11" s="15">
        <f>B11/C11</f>
        <v>0.80438756855575866</v>
      </c>
    </row>
    <row r="12" spans="1:6" x14ac:dyDescent="0.25">
      <c r="A12" s="5" t="s">
        <v>9</v>
      </c>
      <c r="B12" s="2">
        <v>45.5</v>
      </c>
      <c r="C12" s="24">
        <v>60</v>
      </c>
      <c r="D12" s="24">
        <v>50.5</v>
      </c>
      <c r="E12" s="3">
        <f t="shared" si="1"/>
        <v>0.84166666666666667</v>
      </c>
      <c r="F12" s="15">
        <f t="shared" ref="F12:F31" si="2">B12/C12</f>
        <v>0.7583333333333333</v>
      </c>
    </row>
    <row r="13" spans="1:6" x14ac:dyDescent="0.25">
      <c r="A13" s="5" t="s">
        <v>10</v>
      </c>
      <c r="B13" s="2">
        <v>45.5</v>
      </c>
      <c r="C13" s="24">
        <v>52.8</v>
      </c>
      <c r="D13" s="24">
        <v>48.5</v>
      </c>
      <c r="E13" s="3">
        <f t="shared" si="1"/>
        <v>0.91856060606060608</v>
      </c>
      <c r="F13" s="15">
        <f t="shared" si="2"/>
        <v>0.86174242424242431</v>
      </c>
    </row>
    <row r="14" spans="1:6" x14ac:dyDescent="0.25">
      <c r="A14" s="5" t="s">
        <v>11</v>
      </c>
      <c r="B14" s="2">
        <v>43.2</v>
      </c>
      <c r="C14" s="24">
        <v>54.3</v>
      </c>
      <c r="D14" s="24">
        <v>45.9</v>
      </c>
      <c r="E14" s="3">
        <f t="shared" si="1"/>
        <v>0.84530386740331498</v>
      </c>
      <c r="F14" s="15">
        <f t="shared" si="2"/>
        <v>0.79558011049723765</v>
      </c>
    </row>
    <row r="15" spans="1:6" x14ac:dyDescent="0.25">
      <c r="A15" s="5" t="s">
        <v>12</v>
      </c>
      <c r="B15" s="2">
        <v>41.9</v>
      </c>
      <c r="C15" s="24">
        <v>53.7</v>
      </c>
      <c r="D15" s="24">
        <v>42.7</v>
      </c>
      <c r="E15" s="3">
        <f t="shared" si="1"/>
        <v>0.7951582867783985</v>
      </c>
      <c r="F15" s="15">
        <f t="shared" si="2"/>
        <v>0.78026070763500921</v>
      </c>
    </row>
    <row r="16" spans="1:6" x14ac:dyDescent="0.25">
      <c r="A16" s="5" t="s">
        <v>13</v>
      </c>
      <c r="B16" s="2">
        <v>43.4</v>
      </c>
      <c r="C16" s="24">
        <v>51.5</v>
      </c>
      <c r="D16" s="24">
        <v>45.3</v>
      </c>
      <c r="E16" s="3">
        <f t="shared" si="1"/>
        <v>0.87961165048543688</v>
      </c>
      <c r="F16" s="15">
        <f t="shared" si="2"/>
        <v>0.84271844660194173</v>
      </c>
    </row>
    <row r="17" spans="1:6" x14ac:dyDescent="0.25">
      <c r="A17" s="5" t="s">
        <v>14</v>
      </c>
      <c r="B17" s="2">
        <v>45.8</v>
      </c>
      <c r="C17" s="24">
        <v>54.3</v>
      </c>
      <c r="D17" s="24">
        <v>45</v>
      </c>
      <c r="E17" s="3">
        <f t="shared" si="1"/>
        <v>0.82872928176795579</v>
      </c>
      <c r="F17" s="15">
        <f t="shared" si="2"/>
        <v>0.84346224677716386</v>
      </c>
    </row>
    <row r="18" spans="1:6" x14ac:dyDescent="0.25">
      <c r="A18" s="5" t="s">
        <v>15</v>
      </c>
      <c r="B18" s="2">
        <v>46.4</v>
      </c>
      <c r="C18" s="24">
        <v>58.8</v>
      </c>
      <c r="D18" s="24">
        <v>45.9</v>
      </c>
      <c r="E18" s="3">
        <f t="shared" si="1"/>
        <v>0.78061224489795922</v>
      </c>
      <c r="F18" s="15">
        <f t="shared" si="2"/>
        <v>0.78911564625850339</v>
      </c>
    </row>
    <row r="19" spans="1:6" x14ac:dyDescent="0.25">
      <c r="A19" s="5" t="s">
        <v>16</v>
      </c>
      <c r="B19" s="2">
        <v>48.6</v>
      </c>
      <c r="C19" s="24">
        <v>60.9</v>
      </c>
      <c r="D19" s="24">
        <v>47</v>
      </c>
      <c r="E19" s="3">
        <f t="shared" si="1"/>
        <v>0.77175697865353043</v>
      </c>
      <c r="F19" s="15">
        <f t="shared" si="2"/>
        <v>0.79802955665024633</v>
      </c>
    </row>
    <row r="20" spans="1:6" x14ac:dyDescent="0.25">
      <c r="A20" s="5" t="s">
        <v>17</v>
      </c>
      <c r="B20" s="2">
        <v>49.3</v>
      </c>
      <c r="C20" s="24">
        <v>68.400000000000006</v>
      </c>
      <c r="D20" s="24">
        <v>47.8</v>
      </c>
      <c r="E20" s="3">
        <f t="shared" si="1"/>
        <v>0.69883040935672502</v>
      </c>
      <c r="F20" s="15">
        <f t="shared" si="2"/>
        <v>0.7207602339181286</v>
      </c>
    </row>
    <row r="21" spans="1:6" x14ac:dyDescent="0.25">
      <c r="A21" s="28" t="s">
        <v>18</v>
      </c>
      <c r="B21" s="10">
        <v>51.5</v>
      </c>
      <c r="C21" s="29">
        <v>60</v>
      </c>
      <c r="D21" s="29">
        <v>48</v>
      </c>
      <c r="E21" s="11">
        <f t="shared" si="1"/>
        <v>0.8</v>
      </c>
      <c r="F21" s="12">
        <f t="shared" si="2"/>
        <v>0.85833333333333328</v>
      </c>
    </row>
    <row r="22" spans="1:6" x14ac:dyDescent="0.25">
      <c r="A22" s="13" t="s">
        <v>21</v>
      </c>
      <c r="B22" s="10">
        <v>54.7</v>
      </c>
      <c r="C22" s="29">
        <v>62</v>
      </c>
      <c r="D22" s="29">
        <v>50.5</v>
      </c>
      <c r="E22" s="11">
        <f t="shared" si="1"/>
        <v>0.81451612903225812</v>
      </c>
      <c r="F22" s="12">
        <f t="shared" si="2"/>
        <v>0.88225806451612909</v>
      </c>
    </row>
    <row r="23" spans="1:6" x14ac:dyDescent="0.25">
      <c r="A23" s="14" t="s">
        <v>22</v>
      </c>
      <c r="B23" s="2">
        <v>56.9</v>
      </c>
      <c r="C23" s="24">
        <v>63.8</v>
      </c>
      <c r="D23" s="24">
        <v>55.2</v>
      </c>
      <c r="E23" s="3">
        <f t="shared" si="1"/>
        <v>0.86520376175548597</v>
      </c>
      <c r="F23" s="15">
        <f t="shared" si="2"/>
        <v>0.89184952978056431</v>
      </c>
    </row>
    <row r="24" spans="1:6" x14ac:dyDescent="0.25">
      <c r="A24" s="14" t="s">
        <v>23</v>
      </c>
      <c r="B24" s="2">
        <v>60.4</v>
      </c>
      <c r="C24" s="24">
        <v>65.5</v>
      </c>
      <c r="D24" s="24">
        <v>57.2</v>
      </c>
      <c r="E24" s="3">
        <f t="shared" si="1"/>
        <v>0.87328244274809164</v>
      </c>
      <c r="F24" s="36">
        <f t="shared" si="2"/>
        <v>0.9221374045801527</v>
      </c>
    </row>
    <row r="25" spans="1:6" x14ac:dyDescent="0.25">
      <c r="A25" s="14" t="s">
        <v>24</v>
      </c>
      <c r="B25" s="2">
        <v>66</v>
      </c>
      <c r="C25" s="24">
        <v>66.7</v>
      </c>
      <c r="D25" s="24">
        <v>54.6</v>
      </c>
      <c r="E25" s="3">
        <f t="shared" si="1"/>
        <v>0.81859070464767614</v>
      </c>
      <c r="F25" s="36">
        <f t="shared" si="2"/>
        <v>0.98950524737631185</v>
      </c>
    </row>
    <row r="26" spans="1:6" x14ac:dyDescent="0.25">
      <c r="A26" s="14" t="s">
        <v>41</v>
      </c>
      <c r="B26" s="2">
        <v>70</v>
      </c>
      <c r="C26" s="24">
        <v>70.2</v>
      </c>
      <c r="D26" s="24">
        <v>53.8</v>
      </c>
      <c r="E26" s="3">
        <f t="shared" si="1"/>
        <v>0.76638176638176636</v>
      </c>
      <c r="F26" s="36">
        <f t="shared" si="2"/>
        <v>0.99715099715099709</v>
      </c>
    </row>
    <row r="27" spans="1:6" x14ac:dyDescent="0.25">
      <c r="A27" s="14" t="s">
        <v>42</v>
      </c>
      <c r="B27" s="24">
        <v>70.900000000000006</v>
      </c>
      <c r="C27" s="24">
        <v>71.2</v>
      </c>
      <c r="D27" s="24">
        <v>52.6</v>
      </c>
      <c r="E27" s="3">
        <f t="shared" si="1"/>
        <v>0.7387640449438202</v>
      </c>
      <c r="F27" s="36">
        <f t="shared" si="2"/>
        <v>0.9957865168539326</v>
      </c>
    </row>
    <row r="28" spans="1:6" x14ac:dyDescent="0.25">
      <c r="A28" s="16" t="s">
        <v>25</v>
      </c>
      <c r="B28" s="17">
        <v>70</v>
      </c>
      <c r="C28" s="17">
        <v>72.900000000000006</v>
      </c>
      <c r="D28" s="17">
        <v>72.900000000000006</v>
      </c>
      <c r="E28" s="18">
        <f t="shared" si="1"/>
        <v>1</v>
      </c>
      <c r="F28" s="36">
        <f t="shared" si="2"/>
        <v>0.96021947873799718</v>
      </c>
    </row>
    <row r="29" spans="1:6" x14ac:dyDescent="0.25">
      <c r="A29" s="16" t="s">
        <v>26</v>
      </c>
      <c r="B29" s="17">
        <v>65</v>
      </c>
      <c r="C29" s="17">
        <v>69.8</v>
      </c>
      <c r="D29" s="17">
        <v>69.8</v>
      </c>
      <c r="E29" s="18">
        <f t="shared" si="1"/>
        <v>1</v>
      </c>
      <c r="F29" s="36">
        <f t="shared" si="2"/>
        <v>0.93123209169054444</v>
      </c>
    </row>
    <row r="30" spans="1:6" x14ac:dyDescent="0.25">
      <c r="A30" s="16" t="s">
        <v>27</v>
      </c>
      <c r="B30" s="17">
        <v>69</v>
      </c>
      <c r="C30" s="17">
        <v>66</v>
      </c>
      <c r="D30" s="17">
        <v>66</v>
      </c>
      <c r="E30" s="18">
        <f t="shared" si="1"/>
        <v>1</v>
      </c>
      <c r="F30" s="36">
        <f t="shared" si="2"/>
        <v>1.0454545454545454</v>
      </c>
    </row>
    <row r="31" spans="1:6" x14ac:dyDescent="0.25">
      <c r="A31" s="16" t="s">
        <v>28</v>
      </c>
      <c r="B31" s="17">
        <v>66.2</v>
      </c>
      <c r="C31" s="17">
        <v>64.8</v>
      </c>
      <c r="D31" s="17">
        <v>64.8</v>
      </c>
      <c r="E31" s="18">
        <f t="shared" si="1"/>
        <v>1</v>
      </c>
      <c r="F31" s="36">
        <f t="shared" si="2"/>
        <v>1.021604938271605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63</v>
      </c>
      <c r="E2" s="3"/>
      <c r="F2" s="31"/>
    </row>
    <row r="3" spans="1:6" x14ac:dyDescent="0.25">
      <c r="A3" s="20" t="s">
        <v>64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C7" s="2"/>
      <c r="D7" s="2"/>
      <c r="E7" s="3"/>
      <c r="F7" s="32"/>
    </row>
    <row r="8" spans="1:6" x14ac:dyDescent="0.25">
      <c r="A8" s="5"/>
      <c r="B8" s="2"/>
      <c r="C8" s="2"/>
      <c r="D8" s="2"/>
      <c r="E8" s="3"/>
      <c r="F8" s="32"/>
    </row>
    <row r="9" spans="1:6" x14ac:dyDescent="0.25">
      <c r="A9" s="5" t="s">
        <v>6</v>
      </c>
      <c r="B9" s="2">
        <v>35.5</v>
      </c>
      <c r="C9" s="2"/>
      <c r="D9" s="2"/>
      <c r="E9" s="3"/>
      <c r="F9" s="32"/>
    </row>
    <row r="10" spans="1:6" x14ac:dyDescent="0.25">
      <c r="A10" s="5" t="s">
        <v>7</v>
      </c>
      <c r="B10" s="2">
        <v>38.5</v>
      </c>
      <c r="C10" s="24">
        <v>60.6</v>
      </c>
      <c r="D10" s="24">
        <v>48.8</v>
      </c>
      <c r="E10" s="3">
        <f>D10/C10</f>
        <v>0.80528052805280526</v>
      </c>
      <c r="F10" s="7">
        <f>B10/C10</f>
        <v>0.63531353135313529</v>
      </c>
    </row>
    <row r="11" spans="1:6" x14ac:dyDescent="0.25">
      <c r="A11" s="5" t="s">
        <v>8</v>
      </c>
      <c r="C11" s="24"/>
      <c r="D11" s="2"/>
      <c r="E11" s="3"/>
      <c r="F11" s="7"/>
    </row>
    <row r="12" spans="1:6" x14ac:dyDescent="0.25">
      <c r="A12" s="5" t="s">
        <v>9</v>
      </c>
      <c r="B12" s="2">
        <v>41.5</v>
      </c>
      <c r="C12" s="24">
        <v>64.599999999999994</v>
      </c>
      <c r="D12" s="24">
        <v>53.3</v>
      </c>
      <c r="E12" s="3">
        <f t="shared" ref="E12:E15" si="0">D12/C12</f>
        <v>0.82507739938080493</v>
      </c>
      <c r="F12" s="7">
        <f t="shared" ref="F12:F15" si="1">B12/C12</f>
        <v>0.64241486068111464</v>
      </c>
    </row>
    <row r="13" spans="1:6" x14ac:dyDescent="0.25">
      <c r="A13" s="5" t="s">
        <v>10</v>
      </c>
      <c r="B13" s="2">
        <v>42.3</v>
      </c>
      <c r="C13" s="24">
        <v>63.6</v>
      </c>
      <c r="D13" s="24">
        <v>51.2</v>
      </c>
      <c r="E13" s="3">
        <f t="shared" si="0"/>
        <v>0.80503144654088055</v>
      </c>
      <c r="F13" s="7">
        <f t="shared" si="1"/>
        <v>0.66509433962264142</v>
      </c>
    </row>
    <row r="14" spans="1:6" x14ac:dyDescent="0.25">
      <c r="A14" s="5" t="s">
        <v>11</v>
      </c>
      <c r="B14" s="2">
        <v>43.7</v>
      </c>
      <c r="C14" s="24">
        <v>67.7</v>
      </c>
      <c r="D14" s="24">
        <v>53.5</v>
      </c>
      <c r="E14" s="3">
        <f t="shared" si="0"/>
        <v>0.79025110782865582</v>
      </c>
      <c r="F14" s="7">
        <f t="shared" si="1"/>
        <v>0.6454948301329394</v>
      </c>
    </row>
    <row r="15" spans="1:6" x14ac:dyDescent="0.25">
      <c r="A15" s="5" t="s">
        <v>12</v>
      </c>
      <c r="B15" s="2">
        <v>43.5</v>
      </c>
      <c r="C15" s="24">
        <v>67.2</v>
      </c>
      <c r="D15" s="24">
        <v>52.5</v>
      </c>
      <c r="E15" s="3">
        <f t="shared" si="0"/>
        <v>0.78125</v>
      </c>
      <c r="F15" s="7">
        <f t="shared" si="1"/>
        <v>0.64732142857142849</v>
      </c>
    </row>
    <row r="16" spans="1:6" x14ac:dyDescent="0.25">
      <c r="A16" s="5" t="s">
        <v>13</v>
      </c>
      <c r="B16" s="2"/>
      <c r="C16" s="24"/>
      <c r="D16" s="24"/>
      <c r="E16" s="3"/>
      <c r="F16" s="32"/>
    </row>
    <row r="17" spans="1:6" x14ac:dyDescent="0.25">
      <c r="A17" s="5" t="s">
        <v>14</v>
      </c>
      <c r="B17" s="2"/>
      <c r="C17" s="24"/>
      <c r="D17" s="24"/>
      <c r="E17" s="3"/>
      <c r="F17" s="32"/>
    </row>
    <row r="18" spans="1:6" x14ac:dyDescent="0.25">
      <c r="A18" s="5" t="s">
        <v>15</v>
      </c>
      <c r="B18" s="2"/>
      <c r="C18" s="24"/>
      <c r="D18" s="24"/>
      <c r="E18" s="3"/>
      <c r="F18" s="32"/>
    </row>
    <row r="19" spans="1:6" x14ac:dyDescent="0.25">
      <c r="A19" s="5" t="s">
        <v>16</v>
      </c>
      <c r="B19" s="2"/>
      <c r="C19" s="24"/>
      <c r="D19" s="24"/>
      <c r="E19" s="3"/>
      <c r="F19" s="32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63</v>
      </c>
      <c r="E2" s="3"/>
      <c r="F2" s="31"/>
    </row>
    <row r="3" spans="1:6" x14ac:dyDescent="0.25">
      <c r="A3" s="20" t="s">
        <v>66</v>
      </c>
      <c r="E3" s="3"/>
      <c r="F3" s="31"/>
    </row>
    <row r="4" spans="1:6" x14ac:dyDescent="0.25">
      <c r="A4" s="5"/>
      <c r="E4" s="3"/>
      <c r="F4" s="31"/>
    </row>
    <row r="5" spans="1:6" x14ac:dyDescent="0.25">
      <c r="A5" s="5"/>
      <c r="E5" s="3"/>
      <c r="F5" s="31"/>
    </row>
    <row r="6" spans="1:6" x14ac:dyDescent="0.25">
      <c r="A6" s="5"/>
      <c r="E6" s="3"/>
      <c r="F6" s="31"/>
    </row>
    <row r="7" spans="1:6" x14ac:dyDescent="0.25">
      <c r="A7" s="5"/>
      <c r="B7" s="2"/>
      <c r="C7" s="2"/>
      <c r="D7" s="2"/>
      <c r="E7" s="3"/>
      <c r="F7" s="32"/>
    </row>
    <row r="8" spans="1:6" x14ac:dyDescent="0.25">
      <c r="A8" s="5"/>
      <c r="B8" s="2"/>
      <c r="C8" s="2"/>
      <c r="D8" s="2"/>
      <c r="E8" s="3"/>
      <c r="F8" s="32"/>
    </row>
    <row r="9" spans="1:6" x14ac:dyDescent="0.25">
      <c r="A9" s="5" t="s">
        <v>6</v>
      </c>
      <c r="B9" s="2"/>
      <c r="C9" s="2"/>
      <c r="D9" s="2"/>
      <c r="E9" s="3"/>
      <c r="F9" s="32"/>
    </row>
    <row r="10" spans="1:6" x14ac:dyDescent="0.25">
      <c r="A10" s="5" t="s">
        <v>7</v>
      </c>
      <c r="B10" s="2"/>
      <c r="C10" s="24"/>
      <c r="D10" s="24"/>
      <c r="E10" s="3"/>
      <c r="F10" s="32"/>
    </row>
    <row r="11" spans="1:6" x14ac:dyDescent="0.25">
      <c r="A11" s="5" t="s">
        <v>8</v>
      </c>
      <c r="C11" s="24"/>
      <c r="D11" s="2"/>
      <c r="E11" s="3"/>
      <c r="F11" s="32"/>
    </row>
    <row r="12" spans="1:6" x14ac:dyDescent="0.25">
      <c r="A12" s="5" t="s">
        <v>9</v>
      </c>
      <c r="B12" s="2"/>
      <c r="C12" s="24"/>
      <c r="D12" s="24"/>
      <c r="E12" s="3"/>
      <c r="F12" s="32"/>
    </row>
    <row r="13" spans="1:6" x14ac:dyDescent="0.25">
      <c r="A13" s="5" t="s">
        <v>10</v>
      </c>
      <c r="B13" s="2"/>
      <c r="C13" s="24"/>
      <c r="D13" s="24"/>
      <c r="E13" s="3"/>
      <c r="F13" s="32"/>
    </row>
    <row r="14" spans="1:6" x14ac:dyDescent="0.25">
      <c r="A14" s="5" t="s">
        <v>65</v>
      </c>
      <c r="B14" s="2">
        <v>49.5</v>
      </c>
      <c r="C14" s="24">
        <v>73.400000000000006</v>
      </c>
      <c r="D14" s="24">
        <v>55.1</v>
      </c>
      <c r="E14" s="3">
        <f t="shared" ref="E14" si="0">D14/C14</f>
        <v>0.75068119891008167</v>
      </c>
      <c r="F14" s="7">
        <f t="shared" ref="F14" si="1">B14/C14</f>
        <v>0.67438692098092634</v>
      </c>
    </row>
    <row r="15" spans="1:6" x14ac:dyDescent="0.25">
      <c r="A15" s="5" t="s">
        <v>12</v>
      </c>
      <c r="B15" s="2"/>
      <c r="C15" s="24"/>
      <c r="D15" s="24"/>
      <c r="E15" s="3"/>
      <c r="F15" s="32"/>
    </row>
    <row r="16" spans="1:6" x14ac:dyDescent="0.25">
      <c r="A16" s="5" t="s">
        <v>13</v>
      </c>
      <c r="B16" s="2"/>
      <c r="C16" s="24"/>
      <c r="D16" s="24"/>
      <c r="E16" s="3"/>
      <c r="F16" s="32"/>
    </row>
    <row r="17" spans="1:6" x14ac:dyDescent="0.25">
      <c r="A17" s="5" t="s">
        <v>14</v>
      </c>
      <c r="B17" s="2"/>
      <c r="C17" s="24"/>
      <c r="D17" s="24"/>
      <c r="E17" s="3"/>
      <c r="F17" s="32"/>
    </row>
    <row r="18" spans="1:6" x14ac:dyDescent="0.25">
      <c r="A18" s="5" t="s">
        <v>15</v>
      </c>
      <c r="B18" s="2"/>
      <c r="C18" s="24"/>
      <c r="D18" s="24"/>
      <c r="E18" s="3"/>
      <c r="F18" s="32"/>
    </row>
    <row r="19" spans="1:6" x14ac:dyDescent="0.25">
      <c r="A19" s="5" t="s">
        <v>16</v>
      </c>
      <c r="B19" s="2"/>
      <c r="C19" s="24"/>
      <c r="D19" s="24"/>
      <c r="E19" s="3"/>
      <c r="F19" s="3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1" t="s">
        <v>4</v>
      </c>
      <c r="F1" s="4" t="s">
        <v>5</v>
      </c>
    </row>
    <row r="2" spans="1:6" x14ac:dyDescent="0.25">
      <c r="A2" s="19" t="s">
        <v>71</v>
      </c>
      <c r="E2" s="3"/>
      <c r="F2" s="31"/>
    </row>
    <row r="3" spans="1:6" x14ac:dyDescent="0.25">
      <c r="A3" s="20" t="s">
        <v>72</v>
      </c>
      <c r="E3" s="3"/>
      <c r="F3" s="31"/>
    </row>
    <row r="4" spans="1:6" x14ac:dyDescent="0.25">
      <c r="A4" s="2"/>
      <c r="E4" s="3"/>
      <c r="F4" s="31"/>
    </row>
    <row r="5" spans="1:6" x14ac:dyDescent="0.25">
      <c r="A5" s="2"/>
      <c r="E5" s="3"/>
      <c r="F5" s="31"/>
    </row>
    <row r="6" spans="1:6" x14ac:dyDescent="0.25">
      <c r="A6" s="2"/>
      <c r="E6" s="3"/>
      <c r="F6" s="31"/>
    </row>
    <row r="7" spans="1:6" x14ac:dyDescent="0.25">
      <c r="A7" s="2"/>
      <c r="B7" s="2"/>
      <c r="C7" s="2"/>
      <c r="D7" s="2"/>
      <c r="E7" s="3"/>
      <c r="F7" s="32"/>
    </row>
    <row r="8" spans="1:6" x14ac:dyDescent="0.25">
      <c r="A8" s="2"/>
      <c r="B8" s="2"/>
      <c r="C8" s="2"/>
      <c r="D8" s="2"/>
      <c r="E8" s="3"/>
      <c r="F8" s="32"/>
    </row>
    <row r="9" spans="1:6" x14ac:dyDescent="0.25">
      <c r="A9" s="5" t="s">
        <v>6</v>
      </c>
      <c r="B9" s="2"/>
      <c r="C9" s="2"/>
      <c r="D9" s="2"/>
      <c r="E9" s="3"/>
      <c r="F9" s="32"/>
    </row>
    <row r="10" spans="1:6" x14ac:dyDescent="0.25">
      <c r="A10" s="5" t="s">
        <v>7</v>
      </c>
      <c r="B10" s="2"/>
      <c r="C10" s="24"/>
      <c r="D10" s="24"/>
      <c r="E10" s="3"/>
      <c r="F10" s="32"/>
    </row>
    <row r="11" spans="1:6" x14ac:dyDescent="0.25">
      <c r="A11" s="5" t="s">
        <v>8</v>
      </c>
      <c r="B11" s="2"/>
      <c r="C11" s="24"/>
      <c r="D11" s="2"/>
      <c r="E11" s="3"/>
      <c r="F11" s="32"/>
    </row>
    <row r="12" spans="1:6" x14ac:dyDescent="0.25">
      <c r="A12" s="5" t="s">
        <v>9</v>
      </c>
      <c r="B12" s="2"/>
      <c r="C12" s="24"/>
      <c r="D12" s="24"/>
      <c r="E12" s="3"/>
      <c r="F12" s="32"/>
    </row>
    <row r="13" spans="1:6" x14ac:dyDescent="0.25">
      <c r="A13" s="5" t="s">
        <v>67</v>
      </c>
      <c r="B13" s="2">
        <v>36.700000000000003</v>
      </c>
      <c r="C13" s="24">
        <v>46.9</v>
      </c>
      <c r="D13" s="24">
        <v>37.4</v>
      </c>
      <c r="E13" s="3">
        <f>D13/C13</f>
        <v>0.79744136460554371</v>
      </c>
      <c r="F13" s="15">
        <f t="shared" ref="F13" si="0">B13/C13</f>
        <v>0.78251599147121542</v>
      </c>
    </row>
    <row r="14" spans="1:6" x14ac:dyDescent="0.25">
      <c r="A14" s="5" t="s">
        <v>11</v>
      </c>
      <c r="B14" s="2"/>
      <c r="C14" s="24"/>
      <c r="D14" s="24"/>
      <c r="E14" s="3"/>
      <c r="F14" s="7"/>
    </row>
    <row r="15" spans="1:6" x14ac:dyDescent="0.25">
      <c r="A15" s="5" t="s">
        <v>12</v>
      </c>
      <c r="B15" s="2"/>
      <c r="C15" s="24"/>
      <c r="D15" s="24"/>
      <c r="E15" s="3"/>
      <c r="F15" s="7"/>
    </row>
    <row r="16" spans="1:6" x14ac:dyDescent="0.25">
      <c r="A16" s="5" t="s">
        <v>13</v>
      </c>
      <c r="B16" s="2">
        <v>39</v>
      </c>
      <c r="C16" s="24">
        <v>54.8</v>
      </c>
      <c r="D16" s="24">
        <v>34.200000000000003</v>
      </c>
      <c r="E16" s="3">
        <f>D16/C16</f>
        <v>0.62408759124087598</v>
      </c>
      <c r="F16" s="15">
        <f t="shared" ref="F16" si="1">B16/C16</f>
        <v>0.7116788321167884</v>
      </c>
    </row>
    <row r="17" spans="1:6" x14ac:dyDescent="0.25">
      <c r="A17" s="5" t="s">
        <v>14</v>
      </c>
      <c r="B17" s="2"/>
      <c r="C17" s="24"/>
      <c r="D17" s="24"/>
      <c r="E17" s="3"/>
      <c r="F17" s="7"/>
    </row>
    <row r="18" spans="1:6" x14ac:dyDescent="0.25">
      <c r="A18" s="5" t="s">
        <v>68</v>
      </c>
      <c r="B18" s="2">
        <v>48</v>
      </c>
      <c r="C18" s="24">
        <v>52.1</v>
      </c>
      <c r="D18" s="24">
        <v>36.9</v>
      </c>
      <c r="E18" s="3">
        <f>D18/C18</f>
        <v>0.70825335892514396</v>
      </c>
      <c r="F18" s="36">
        <f t="shared" ref="F18" si="2">B18/C18</f>
        <v>0.9213051823416506</v>
      </c>
    </row>
    <row r="19" spans="1:6" x14ac:dyDescent="0.25">
      <c r="A19" s="5" t="s">
        <v>16</v>
      </c>
      <c r="B19" s="2"/>
      <c r="C19" s="24"/>
      <c r="D19" s="24"/>
      <c r="E19" s="3"/>
      <c r="F19" s="7"/>
    </row>
    <row r="20" spans="1:6" x14ac:dyDescent="0.25">
      <c r="A20" s="5" t="s">
        <v>17</v>
      </c>
      <c r="B20" s="2"/>
      <c r="C20" s="24"/>
      <c r="D20" s="24"/>
      <c r="E20" s="3"/>
      <c r="F20" s="7"/>
    </row>
    <row r="21" spans="1:6" x14ac:dyDescent="0.25">
      <c r="A21" s="28" t="s">
        <v>18</v>
      </c>
      <c r="B21" s="10"/>
      <c r="C21" s="29"/>
      <c r="D21" s="29"/>
      <c r="E21" s="11"/>
      <c r="F21" s="34"/>
    </row>
    <row r="22" spans="1:6" x14ac:dyDescent="0.25">
      <c r="A22" s="13" t="s">
        <v>21</v>
      </c>
      <c r="B22" s="10"/>
      <c r="C22" s="29"/>
      <c r="D22" s="29"/>
      <c r="E22" s="11"/>
      <c r="F22" s="34"/>
    </row>
    <row r="23" spans="1:6" x14ac:dyDescent="0.25">
      <c r="A23" s="14" t="s">
        <v>69</v>
      </c>
      <c r="B23" s="2">
        <v>40.200000000000003</v>
      </c>
      <c r="C23" s="24">
        <v>52.4</v>
      </c>
      <c r="D23" s="24">
        <v>38.4</v>
      </c>
      <c r="E23" s="3">
        <f>D23/C23</f>
        <v>0.73282442748091603</v>
      </c>
      <c r="F23" s="15">
        <f t="shared" ref="F23" si="3">B23/C23</f>
        <v>0.76717557251908408</v>
      </c>
    </row>
    <row r="24" spans="1:6" x14ac:dyDescent="0.25">
      <c r="A24" s="14" t="s">
        <v>23</v>
      </c>
      <c r="B24" s="2"/>
      <c r="C24" s="24">
        <v>59.5</v>
      </c>
      <c r="D24" s="24">
        <v>40.799999999999997</v>
      </c>
      <c r="E24" s="3">
        <f>D24/C24</f>
        <v>0.68571428571428572</v>
      </c>
      <c r="F24" s="7"/>
    </row>
    <row r="25" spans="1:6" x14ac:dyDescent="0.25">
      <c r="A25" s="14" t="s">
        <v>70</v>
      </c>
      <c r="B25" s="2"/>
      <c r="C25" s="24">
        <v>56.9</v>
      </c>
      <c r="D25" s="24">
        <v>41.6</v>
      </c>
      <c r="E25" s="3">
        <f>D25/C25</f>
        <v>0.73110720562390163</v>
      </c>
      <c r="F25" s="7"/>
    </row>
    <row r="26" spans="1:6" x14ac:dyDescent="0.25">
      <c r="A26" s="14" t="s">
        <v>41</v>
      </c>
      <c r="E26" s="3"/>
      <c r="F26" s="7"/>
    </row>
    <row r="27" spans="1:6" x14ac:dyDescent="0.25">
      <c r="A27" s="14" t="s">
        <v>42</v>
      </c>
      <c r="B27" s="2">
        <v>49.2</v>
      </c>
      <c r="C27" s="24">
        <v>67.099999999999994</v>
      </c>
      <c r="D27" s="24">
        <v>42.3</v>
      </c>
      <c r="E27" s="3">
        <f>D27/C27</f>
        <v>0.63040238450074515</v>
      </c>
      <c r="F27" s="15">
        <f t="shared" ref="F27" si="4">B27/C27</f>
        <v>0.73323397913561861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Tabelle1</vt:lpstr>
      <vt:lpstr>Tabelle2</vt:lpstr>
      <vt:lpstr>Tabelle3</vt:lpstr>
      <vt:lpstr>Tabelle4</vt:lpstr>
      <vt:lpstr>Tabelle5</vt:lpstr>
      <vt:lpstr>Tabelle6</vt:lpstr>
      <vt:lpstr>Tabelle7</vt:lpstr>
      <vt:lpstr>Tabelle8</vt:lpstr>
      <vt:lpstr>Tabelle9</vt:lpstr>
      <vt:lpstr>Tabelle10</vt:lpstr>
      <vt:lpstr>Tabelle11</vt:lpstr>
      <vt:lpstr>Tabelle12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2022-08-16T12:19:27Z</dcterms:created>
  <dcterms:modified xsi:type="dcterms:W3CDTF">2023-03-14T12:09:05Z</dcterms:modified>
</cp:coreProperties>
</file>