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rdmann/Documents/Analysis/ScarDVP_Figures_Manuscript/Nature/06_Revision_082024/03_Supplemental/"/>
    </mc:Choice>
  </mc:AlternateContent>
  <xr:revisionPtr revIDLastSave="0" documentId="13_ncr:1_{E2BF9F4B-6BD9-3345-8BDD-A960B25EBA70}" xr6:coauthVersionLast="47" xr6:coauthVersionMax="47" xr10:uidLastSave="{00000000-0000-0000-0000-000000000000}"/>
  <bookViews>
    <workbookView xWindow="-42980" yWindow="420" windowWidth="37860" windowHeight="22980" xr2:uid="{5CBE6A36-2BEA-164A-9129-C82B58FB9BBE}"/>
  </bookViews>
  <sheets>
    <sheet name="Supplemental_Table_14" sheetId="1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6" l="1"/>
  <c r="F24" i="16" s="1"/>
  <c r="E23" i="16"/>
  <c r="F23" i="16" s="1"/>
  <c r="E22" i="16"/>
  <c r="F22" i="16" s="1"/>
  <c r="F21" i="16"/>
  <c r="E21" i="16"/>
  <c r="E20" i="16"/>
  <c r="F20" i="16" s="1"/>
  <c r="E19" i="16"/>
  <c r="F19" i="16" s="1"/>
  <c r="E18" i="16"/>
  <c r="F18" i="16" s="1"/>
  <c r="E17" i="16"/>
  <c r="F17" i="16" s="1"/>
  <c r="E16" i="16"/>
  <c r="F16" i="16" s="1"/>
  <c r="E15" i="16"/>
  <c r="F15" i="16" s="1"/>
  <c r="E14" i="16"/>
  <c r="F14" i="16" s="1"/>
  <c r="E13" i="16"/>
  <c r="F13" i="16" s="1"/>
  <c r="E12" i="16"/>
  <c r="F12" i="16" s="1"/>
  <c r="E11" i="16"/>
  <c r="F11" i="16" s="1"/>
  <c r="E10" i="16"/>
  <c r="F10" i="16" s="1"/>
  <c r="E9" i="16"/>
  <c r="F9" i="16" s="1"/>
  <c r="E8" i="16"/>
  <c r="F8" i="16" s="1"/>
  <c r="E7" i="16"/>
  <c r="F7" i="16" s="1"/>
  <c r="E6" i="16"/>
  <c r="F6" i="16" s="1"/>
  <c r="E5" i="16"/>
  <c r="F5" i="16" s="1"/>
  <c r="E4" i="16"/>
  <c r="F4" i="16" s="1"/>
  <c r="E3" i="16"/>
  <c r="F3" i="16" s="1"/>
  <c r="E2" i="16"/>
  <c r="F2" i="16" s="1"/>
</calcChain>
</file>

<file path=xl/sharedStrings.xml><?xml version="1.0" encoding="utf-8"?>
<sst xmlns="http://schemas.openxmlformats.org/spreadsheetml/2006/main" count="29" uniqueCount="12">
  <si>
    <t>Group</t>
    <phoneticPr fontId="1"/>
  </si>
  <si>
    <t># TUNEL+</t>
  </si>
  <si>
    <t># TUNEL-</t>
  </si>
  <si>
    <t># Total cells</t>
  </si>
  <si>
    <t>Ratio_pct</t>
  </si>
  <si>
    <t>Baricitinib</t>
    <phoneticPr fontId="1"/>
  </si>
  <si>
    <t>Baricitinib</t>
  </si>
  <si>
    <t>Vehicle</t>
    <phoneticPr fontId="1"/>
  </si>
  <si>
    <t>Vehicle</t>
  </si>
  <si>
    <t>Normal</t>
    <phoneticPr fontId="1"/>
  </si>
  <si>
    <t>Normal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</si>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</sst>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sz val="10"/>
      <color indexed="8"/>
      <name val="Helvetica Neue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Protection="0">
      <alignment vertical="top" wrapText="1"/>
    </xf>
    <xf numFmtId="0" fontId="3" fillId="0" borderId="0"/>
  </cellStyleXfs>
  <cellXfs count="6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Normal" xfId="0" builtinId="0"/>
    <cellStyle name="Normal 2" xfId="1" xr:uid="{07921BD8-3A0C-2F46-9FDC-A67BDDAC56C7}"/>
    <cellStyle name="Normal 3" xfId="2" xr:uid="{86E0403F-7494-ED47-8297-3267A2B713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915A3-8AB0-2A4F-80A3-F01E396306A8}">
  <dimension ref="A1:G29"/>
  <sheetViews>
    <sheetView tabSelected="1" workbookViewId="0">
      <selection activeCell="B8" sqref="B8"/>
    </sheetView>
  </sheetViews>
  <sheetFormatPr baseColWidth="10" defaultColWidth="8.83203125" defaultRowHeight="16" x14ac:dyDescent="0.2"/>
  <cols>
    <col min="1" max="6" width="14" style="4" customWidth="1"/>
    <col min="7" max="16384" width="8.83203125" style="4"/>
  </cols>
  <sheetData>
    <row r="1" spans="1:7" ht="30" x14ac:dyDescent="0.2">
      <c r="A1" s="1" t="s">
        <v>11</v>
      </c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3"/>
    </row>
    <row r="2" spans="1:7" x14ac:dyDescent="0.2">
      <c r="A2" s="5">
        <v>1</v>
      </c>
      <c r="B2" s="5" t="s">
        <v>5</v>
      </c>
      <c r="C2" s="5">
        <v>3</v>
      </c>
      <c r="D2" s="5">
        <v>130</v>
      </c>
      <c r="E2" s="5">
        <f>(C2+D2)</f>
        <v>133</v>
      </c>
      <c r="F2" s="5">
        <f>ROUND(C2/E2*100, 1)</f>
        <v>2.2999999999999998</v>
      </c>
      <c r="G2" s="5"/>
    </row>
    <row r="3" spans="1:7" x14ac:dyDescent="0.2">
      <c r="A3" s="5">
        <v>2</v>
      </c>
      <c r="B3" s="5" t="s">
        <v>5</v>
      </c>
      <c r="C3" s="5">
        <v>0</v>
      </c>
      <c r="D3" s="5">
        <v>76</v>
      </c>
      <c r="E3" s="5">
        <f t="shared" ref="E3:E24" si="0">(C3+D3)</f>
        <v>76</v>
      </c>
      <c r="F3" s="5">
        <f t="shared" ref="F3:F24" si="1">ROUND(C3/E3*100, 1)</f>
        <v>0</v>
      </c>
      <c r="G3" s="5"/>
    </row>
    <row r="4" spans="1:7" x14ac:dyDescent="0.2">
      <c r="A4" s="5">
        <v>3</v>
      </c>
      <c r="B4" s="5" t="s">
        <v>6</v>
      </c>
      <c r="C4" s="5">
        <v>4</v>
      </c>
      <c r="D4" s="5">
        <v>71</v>
      </c>
      <c r="E4" s="5">
        <f t="shared" si="0"/>
        <v>75</v>
      </c>
      <c r="F4" s="5">
        <f t="shared" si="1"/>
        <v>5.3</v>
      </c>
      <c r="G4" s="5"/>
    </row>
    <row r="5" spans="1:7" x14ac:dyDescent="0.2">
      <c r="A5" s="5">
        <v>4</v>
      </c>
      <c r="B5" s="5" t="s">
        <v>6</v>
      </c>
      <c r="C5" s="5">
        <v>2</v>
      </c>
      <c r="D5" s="5">
        <v>89</v>
      </c>
      <c r="E5" s="5">
        <f t="shared" si="0"/>
        <v>91</v>
      </c>
      <c r="F5" s="5">
        <f t="shared" si="1"/>
        <v>2.2000000000000002</v>
      </c>
      <c r="G5" s="5"/>
    </row>
    <row r="6" spans="1:7" x14ac:dyDescent="0.2">
      <c r="A6" s="5">
        <v>5</v>
      </c>
      <c r="B6" s="5" t="s">
        <v>6</v>
      </c>
      <c r="C6" s="5">
        <v>5</v>
      </c>
      <c r="D6" s="5">
        <v>72</v>
      </c>
      <c r="E6" s="5">
        <f t="shared" si="0"/>
        <v>77</v>
      </c>
      <c r="F6" s="5">
        <f t="shared" si="1"/>
        <v>6.5</v>
      </c>
      <c r="G6" s="5"/>
    </row>
    <row r="7" spans="1:7" x14ac:dyDescent="0.2">
      <c r="A7" s="5">
        <v>6</v>
      </c>
      <c r="B7" s="5" t="s">
        <v>6</v>
      </c>
      <c r="C7" s="5">
        <v>3</v>
      </c>
      <c r="D7" s="5">
        <v>60</v>
      </c>
      <c r="E7" s="5">
        <f t="shared" si="0"/>
        <v>63</v>
      </c>
      <c r="F7" s="5">
        <f t="shared" si="1"/>
        <v>4.8</v>
      </c>
      <c r="G7" s="5"/>
    </row>
    <row r="8" spans="1:7" x14ac:dyDescent="0.2">
      <c r="A8" s="5">
        <v>7</v>
      </c>
      <c r="B8" s="5" t="s">
        <v>6</v>
      </c>
      <c r="C8" s="5">
        <v>9</v>
      </c>
      <c r="D8" s="5">
        <v>80</v>
      </c>
      <c r="E8" s="5">
        <f t="shared" si="0"/>
        <v>89</v>
      </c>
      <c r="F8" s="5">
        <f t="shared" si="1"/>
        <v>10.1</v>
      </c>
      <c r="G8" s="5"/>
    </row>
    <row r="9" spans="1:7" x14ac:dyDescent="0.2">
      <c r="A9" s="5">
        <v>8</v>
      </c>
      <c r="B9" s="5" t="s">
        <v>6</v>
      </c>
      <c r="C9" s="5">
        <v>12</v>
      </c>
      <c r="D9" s="5">
        <v>102</v>
      </c>
      <c r="E9" s="5">
        <f t="shared" si="0"/>
        <v>114</v>
      </c>
      <c r="F9" s="5">
        <f t="shared" si="1"/>
        <v>10.5</v>
      </c>
      <c r="G9" s="5"/>
    </row>
    <row r="10" spans="1:7" x14ac:dyDescent="0.2">
      <c r="A10" s="5">
        <v>1</v>
      </c>
      <c r="B10" s="5" t="s">
        <v>7</v>
      </c>
      <c r="C10" s="5">
        <v>15</v>
      </c>
      <c r="D10" s="5">
        <v>69</v>
      </c>
      <c r="E10" s="5">
        <f t="shared" si="0"/>
        <v>84</v>
      </c>
      <c r="F10" s="5">
        <f t="shared" si="1"/>
        <v>17.899999999999999</v>
      </c>
      <c r="G10" s="5"/>
    </row>
    <row r="11" spans="1:7" x14ac:dyDescent="0.2">
      <c r="A11" s="5">
        <v>2</v>
      </c>
      <c r="B11" s="5" t="s">
        <v>7</v>
      </c>
      <c r="C11" s="5">
        <v>10</v>
      </c>
      <c r="D11" s="5">
        <v>101</v>
      </c>
      <c r="E11" s="5">
        <f t="shared" si="0"/>
        <v>111</v>
      </c>
      <c r="F11" s="5">
        <f t="shared" si="1"/>
        <v>9</v>
      </c>
      <c r="G11" s="5"/>
    </row>
    <row r="12" spans="1:7" x14ac:dyDescent="0.2">
      <c r="A12" s="5">
        <v>3</v>
      </c>
      <c r="B12" s="5" t="s">
        <v>8</v>
      </c>
      <c r="C12" s="5">
        <v>31</v>
      </c>
      <c r="D12" s="5">
        <v>27</v>
      </c>
      <c r="E12" s="5">
        <f t="shared" si="0"/>
        <v>58</v>
      </c>
      <c r="F12" s="5">
        <f t="shared" si="1"/>
        <v>53.4</v>
      </c>
      <c r="G12" s="5"/>
    </row>
    <row r="13" spans="1:7" x14ac:dyDescent="0.2">
      <c r="A13" s="5">
        <v>4</v>
      </c>
      <c r="B13" s="5" t="s">
        <v>8</v>
      </c>
      <c r="C13" s="5">
        <v>20</v>
      </c>
      <c r="D13" s="5">
        <v>53</v>
      </c>
      <c r="E13" s="5">
        <f t="shared" si="0"/>
        <v>73</v>
      </c>
      <c r="F13" s="5">
        <f t="shared" si="1"/>
        <v>27.4</v>
      </c>
      <c r="G13" s="5"/>
    </row>
    <row r="14" spans="1:7" x14ac:dyDescent="0.2">
      <c r="A14" s="5">
        <v>5</v>
      </c>
      <c r="B14" s="5" t="s">
        <v>8</v>
      </c>
      <c r="C14" s="5">
        <v>36</v>
      </c>
      <c r="D14" s="5">
        <v>16</v>
      </c>
      <c r="E14" s="5">
        <f t="shared" si="0"/>
        <v>52</v>
      </c>
      <c r="F14" s="5">
        <f t="shared" si="1"/>
        <v>69.2</v>
      </c>
      <c r="G14" s="5"/>
    </row>
    <row r="15" spans="1:7" x14ac:dyDescent="0.2">
      <c r="A15" s="5">
        <v>6</v>
      </c>
      <c r="B15" s="5" t="s">
        <v>8</v>
      </c>
      <c r="C15" s="5">
        <v>28</v>
      </c>
      <c r="D15" s="5">
        <v>45</v>
      </c>
      <c r="E15" s="5">
        <f t="shared" si="0"/>
        <v>73</v>
      </c>
      <c r="F15" s="5">
        <f t="shared" si="1"/>
        <v>38.4</v>
      </c>
      <c r="G15" s="5"/>
    </row>
    <row r="16" spans="1:7" x14ac:dyDescent="0.2">
      <c r="A16" s="5">
        <v>7</v>
      </c>
      <c r="B16" s="5" t="s">
        <v>8</v>
      </c>
      <c r="C16" s="5">
        <v>22</v>
      </c>
      <c r="D16" s="5">
        <v>31</v>
      </c>
      <c r="E16" s="5">
        <f t="shared" si="0"/>
        <v>53</v>
      </c>
      <c r="F16" s="5">
        <f t="shared" si="1"/>
        <v>41.5</v>
      </c>
      <c r="G16" s="5"/>
    </row>
    <row r="17" spans="1:7" x14ac:dyDescent="0.2">
      <c r="A17" s="5">
        <v>8</v>
      </c>
      <c r="B17" s="5" t="s">
        <v>8</v>
      </c>
      <c r="C17" s="5">
        <v>4</v>
      </c>
      <c r="D17" s="5">
        <v>41</v>
      </c>
      <c r="E17" s="5">
        <f t="shared" si="0"/>
        <v>45</v>
      </c>
      <c r="F17" s="5">
        <f t="shared" si="1"/>
        <v>8.9</v>
      </c>
      <c r="G17" s="5"/>
    </row>
    <row r="18" spans="1:7" x14ac:dyDescent="0.2">
      <c r="A18" s="5">
        <v>1</v>
      </c>
      <c r="B18" s="5" t="s">
        <v>9</v>
      </c>
      <c r="C18" s="5">
        <v>1</v>
      </c>
      <c r="D18" s="5">
        <v>115</v>
      </c>
      <c r="E18" s="5">
        <f t="shared" si="0"/>
        <v>116</v>
      </c>
      <c r="F18" s="5">
        <f t="shared" si="1"/>
        <v>0.9</v>
      </c>
      <c r="G18" s="5"/>
    </row>
    <row r="19" spans="1:7" x14ac:dyDescent="0.2">
      <c r="A19" s="5">
        <v>2</v>
      </c>
      <c r="B19" s="5" t="s">
        <v>9</v>
      </c>
      <c r="C19" s="5">
        <v>3</v>
      </c>
      <c r="D19" s="5">
        <v>72</v>
      </c>
      <c r="E19" s="5">
        <f t="shared" si="0"/>
        <v>75</v>
      </c>
      <c r="F19" s="5">
        <f t="shared" si="1"/>
        <v>4</v>
      </c>
      <c r="G19" s="5"/>
    </row>
    <row r="20" spans="1:7" x14ac:dyDescent="0.2">
      <c r="A20" s="5">
        <v>2</v>
      </c>
      <c r="B20" s="5" t="s">
        <v>10</v>
      </c>
      <c r="C20" s="5">
        <v>3</v>
      </c>
      <c r="D20" s="5">
        <v>72</v>
      </c>
      <c r="E20" s="5">
        <f t="shared" si="0"/>
        <v>75</v>
      </c>
      <c r="F20" s="5">
        <f t="shared" si="1"/>
        <v>4</v>
      </c>
      <c r="G20" s="5"/>
    </row>
    <row r="21" spans="1:7" x14ac:dyDescent="0.2">
      <c r="A21" s="5">
        <v>3</v>
      </c>
      <c r="B21" s="5" t="s">
        <v>10</v>
      </c>
      <c r="C21" s="5">
        <v>0</v>
      </c>
      <c r="D21" s="5">
        <v>72</v>
      </c>
      <c r="E21" s="5">
        <f t="shared" si="0"/>
        <v>72</v>
      </c>
      <c r="F21" s="5">
        <f t="shared" si="1"/>
        <v>0</v>
      </c>
      <c r="G21" s="5"/>
    </row>
    <row r="22" spans="1:7" x14ac:dyDescent="0.2">
      <c r="A22" s="5">
        <v>4</v>
      </c>
      <c r="B22" s="5" t="s">
        <v>10</v>
      </c>
      <c r="C22" s="5">
        <v>0</v>
      </c>
      <c r="D22" s="5">
        <v>23</v>
      </c>
      <c r="E22" s="5">
        <f t="shared" si="0"/>
        <v>23</v>
      </c>
      <c r="F22" s="5">
        <f t="shared" si="1"/>
        <v>0</v>
      </c>
      <c r="G22" s="5"/>
    </row>
    <row r="23" spans="1:7" x14ac:dyDescent="0.2">
      <c r="A23" s="5">
        <v>5</v>
      </c>
      <c r="B23" s="5" t="s">
        <v>10</v>
      </c>
      <c r="C23" s="5">
        <v>0</v>
      </c>
      <c r="D23" s="5">
        <v>41</v>
      </c>
      <c r="E23" s="5">
        <f t="shared" si="0"/>
        <v>41</v>
      </c>
      <c r="F23" s="5">
        <f t="shared" si="1"/>
        <v>0</v>
      </c>
      <c r="G23" s="5"/>
    </row>
    <row r="24" spans="1:7" x14ac:dyDescent="0.2">
      <c r="A24" s="5">
        <v>6</v>
      </c>
      <c r="B24" s="5" t="s">
        <v>10</v>
      </c>
      <c r="C24" s="5">
        <v>1</v>
      </c>
      <c r="D24" s="5">
        <v>29</v>
      </c>
      <c r="E24" s="5">
        <f t="shared" si="0"/>
        <v>30</v>
      </c>
      <c r="F24" s="5">
        <f t="shared" si="1"/>
        <v>3.3</v>
      </c>
      <c r="G24" s="5"/>
    </row>
    <row r="25" spans="1:7" x14ac:dyDescent="0.2">
      <c r="A25" s="5"/>
      <c r="B25" s="5"/>
      <c r="C25" s="5"/>
      <c r="D25" s="5"/>
      <c r="E25" s="5"/>
      <c r="F25" s="5"/>
      <c r="G25" s="5"/>
    </row>
    <row r="26" spans="1:7" x14ac:dyDescent="0.2">
      <c r="A26" s="5"/>
      <c r="B26" s="5"/>
      <c r="C26" s="5"/>
      <c r="D26" s="5"/>
      <c r="E26" s="5"/>
      <c r="F26" s="5"/>
      <c r="G26" s="5"/>
    </row>
    <row r="27" spans="1:7" x14ac:dyDescent="0.2">
      <c r="A27" s="5"/>
      <c r="B27" s="5"/>
      <c r="C27" s="5"/>
      <c r="D27" s="5"/>
      <c r="E27" s="5"/>
      <c r="F27" s="5"/>
      <c r="G27" s="5"/>
    </row>
    <row r="28" spans="1:7" x14ac:dyDescent="0.2">
      <c r="A28" s="5"/>
      <c r="B28" s="5"/>
      <c r="C28" s="5"/>
      <c r="D28" s="5"/>
      <c r="E28" s="5"/>
      <c r="F28" s="5"/>
      <c r="G28" s="5"/>
    </row>
    <row r="29" spans="1:7" x14ac:dyDescent="0.2">
      <c r="A29" s="5"/>
      <c r="B29" s="5"/>
      <c r="C29" s="5"/>
      <c r="D29" s="5"/>
      <c r="E29" s="5"/>
      <c r="F29" s="5"/>
      <c r="G29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Supplemental_Table_14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Nordmann</dc:creator>
  <cp:lastModifiedBy>Thierry Nordmann</cp:lastModifiedBy>
  <dcterms:created xsi:type="dcterms:W3CDTF">2024-05-21T03:07:14Z</dcterms:created>
  <dcterms:modified xsi:type="dcterms:W3CDTF">2024-08-20T19:50:00Z</dcterms:modified>
</cp:coreProperties>
</file>