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leninstitute.sharepoint.com/sites/Mousewholebrainmanuscript/Shared Documents/General/Subpallium-GABA_paper/Revision/Tables/"/>
    </mc:Choice>
  </mc:AlternateContent>
  <xr:revisionPtr revIDLastSave="88" documentId="8_{97179129-8341-41A8-A1AB-86D193FA363A}" xr6:coauthVersionLast="47" xr6:coauthVersionMax="47" xr10:uidLastSave="{A55B5FDD-7759-4083-98B3-616EF2525587}"/>
  <bookViews>
    <workbookView xWindow="17985" yWindow="-15345" windowWidth="21600" windowHeight="11295" activeTab="1" xr2:uid="{00000000-000D-0000-FFFF-FFFF00000000}"/>
  </bookViews>
  <sheets>
    <sheet name="dev.donor.df" sheetId="1" r:id="rId1"/>
    <sheet name="Cell number per dataset" sheetId="3" r:id="rId2"/>
  </sheets>
  <definedNames>
    <definedName name="_xlnm._FilterDatabase" localSheetId="0" hidden="1">'dev.donor.df'!$A$1:$J$69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76" i="1" l="1"/>
  <c r="G2" i="3"/>
  <c r="G4" i="3" s="1"/>
  <c r="G9" i="3"/>
  <c r="G8" i="3"/>
  <c r="G7" i="3"/>
  <c r="G3" i="3"/>
  <c r="B17" i="3"/>
  <c r="I76" i="1"/>
  <c r="H76" i="1"/>
</calcChain>
</file>

<file path=xl/sharedStrings.xml><?xml version="1.0" encoding="utf-8"?>
<sst xmlns="http://schemas.openxmlformats.org/spreadsheetml/2006/main" count="516" uniqueCount="65">
  <si>
    <t>external_donor_name</t>
  </si>
  <si>
    <t>roi</t>
  </si>
  <si>
    <t>method</t>
  </si>
  <si>
    <t>sex</t>
  </si>
  <si>
    <t>age</t>
  </si>
  <si>
    <t>full_genotype</t>
  </si>
  <si>
    <t>facs_population_plan</t>
  </si>
  <si>
    <t>n_preQC</t>
  </si>
  <si>
    <t>n_postQC</t>
  </si>
  <si>
    <t>M</t>
  </si>
  <si>
    <t>wt/wt</t>
  </si>
  <si>
    <t>No FACS</t>
  </si>
  <si>
    <t>F</t>
  </si>
  <si>
    <t>10Xv3.1</t>
  </si>
  <si>
    <t>P0</t>
  </si>
  <si>
    <t>10xV4</t>
  </si>
  <si>
    <t>P4</t>
  </si>
  <si>
    <t>P8</t>
  </si>
  <si>
    <t>DAPI-negative</t>
  </si>
  <si>
    <t>P12</t>
  </si>
  <si>
    <t>P14</t>
  </si>
  <si>
    <t>HPF</t>
  </si>
  <si>
    <t>HY</t>
  </si>
  <si>
    <t>Isocortex</t>
  </si>
  <si>
    <t>OLF</t>
  </si>
  <si>
    <t>CNU</t>
  </si>
  <si>
    <t>CTXsp</t>
  </si>
  <si>
    <t>nr of cells included in dataset</t>
  </si>
  <si>
    <t>605668.E14.5</t>
  </si>
  <si>
    <t>CH - BS</t>
  </si>
  <si>
    <t>10Xv3</t>
  </si>
  <si>
    <t>Embryonic</t>
  </si>
  <si>
    <t>606627.E13.5</t>
  </si>
  <si>
    <t>607513.E11.5</t>
  </si>
  <si>
    <t>WholeBrain</t>
  </si>
  <si>
    <t>607641.E12.5</t>
  </si>
  <si>
    <t>628080.E13.5</t>
  </si>
  <si>
    <t>628083.E13.5</t>
  </si>
  <si>
    <t>TOTAL</t>
  </si>
  <si>
    <t>Dev</t>
  </si>
  <si>
    <t>External</t>
  </si>
  <si>
    <t>Turrero-Garcia_2021</t>
  </si>
  <si>
    <t>Mayer_2018B</t>
  </si>
  <si>
    <t>Mayer_2018A</t>
  </si>
  <si>
    <t>Lee_2022B</t>
  </si>
  <si>
    <t>Lee_2022A</t>
  </si>
  <si>
    <t>LaManno_2021</t>
  </si>
  <si>
    <t>Kaplan_2024</t>
  </si>
  <si>
    <t>Allaway_2021</t>
  </si>
  <si>
    <t>Developmental</t>
  </si>
  <si>
    <t>Adult</t>
  </si>
  <si>
    <t>AIBS_P56</t>
  </si>
  <si>
    <t>Internal</t>
  </si>
  <si>
    <t>AIBS_P14</t>
  </si>
  <si>
    <t>AIBS_P12</t>
  </si>
  <si>
    <t>AIBS_P8</t>
  </si>
  <si>
    <t>AIBS_P4</t>
  </si>
  <si>
    <t>External cell nr</t>
  </si>
  <si>
    <t>AIBS_P0</t>
  </si>
  <si>
    <t>Internal cell nr</t>
  </si>
  <si>
    <t>dev.group</t>
  </si>
  <si>
    <t>group</t>
  </si>
  <si>
    <t>n</t>
  </si>
  <si>
    <t>dataset</t>
  </si>
  <si>
    <t>AIBS_E11.5_E14.5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</si>
</sst>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3" fontId="1" fillId="0" borderId="0" applyFont="0" applyFill="0" applyBorder="0" applyAlignment="0" applyProtection="0"/>
  </cellStyleXfs>
  <cellXfs count="6">
    <xf numFmtId="0" fontId="0" fillId="0" borderId="0" xfId="0"/>
    <xf numFmtId="164" fontId="0" fillId="0" borderId="0" xfId="42" applyNumberFormat="1" applyFont="1"/>
    <xf numFmtId="164" fontId="16" fillId="33" borderId="0" xfId="42" applyNumberFormat="1" applyFont="1" applyFill="1"/>
    <xf numFmtId="164" fontId="0" fillId="33" borderId="0" xfId="42" applyNumberFormat="1" applyFont="1" applyFill="1"/>
    <xf numFmtId="0" fontId="0" fillId="33" borderId="0" xfId="0" applyFill="1"/>
    <xf numFmtId="0" fontId="0" fillId="34" borderId="0" xfId="0" applyFill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2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76"/>
  <sheetViews>
    <sheetView topLeftCell="A46" workbookViewId="0">
      <selection activeCell="F62" sqref="F62:F75"/>
    </sheetView>
  </sheetViews>
  <sheetFormatPr defaultRowHeight="15" x14ac:dyDescent="0.25"/>
  <cols>
    <col min="1" max="1" width="9.5703125" customWidth="1"/>
    <col min="2" max="2" width="19.28515625" bestFit="1" customWidth="1"/>
    <col min="5" max="5" width="10.28515625" bestFit="1" customWidth="1"/>
    <col min="7" max="7" width="22.5703125" bestFit="1" customWidth="1"/>
    <col min="8" max="9" width="13.28515625" bestFit="1" customWidth="1"/>
    <col min="10" max="10" width="11.5703125" bestFit="1" customWidth="1"/>
  </cols>
  <sheetData>
    <row r="1" spans="1:1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27</v>
      </c>
    </row>
    <row r="2" spans="1:10" x14ac:dyDescent="0.25">
      <c r="A2" t="s">
        <v>28</v>
      </c>
      <c r="B2" t="s">
        <v>29</v>
      </c>
      <c r="C2" t="s">
        <v>30</v>
      </c>
      <c r="D2" t="s">
        <v>9</v>
      </c>
      <c r="E2" t="s">
        <v>31</v>
      </c>
      <c r="F2" t="s">
        <v>10</v>
      </c>
      <c r="G2" t="s">
        <v>11</v>
      </c>
      <c r="H2" s="1">
        <v>7704</v>
      </c>
      <c r="I2" s="1">
        <v>6785</v>
      </c>
      <c r="J2" s="1">
        <v>1545</v>
      </c>
    </row>
    <row r="3" spans="1:10" x14ac:dyDescent="0.25">
      <c r="A3" t="s">
        <v>32</v>
      </c>
      <c r="B3" t="s">
        <v>29</v>
      </c>
      <c r="C3" t="s">
        <v>30</v>
      </c>
      <c r="D3" t="s">
        <v>9</v>
      </c>
      <c r="E3" t="s">
        <v>31</v>
      </c>
      <c r="F3" t="s">
        <v>10</v>
      </c>
      <c r="G3" t="s">
        <v>11</v>
      </c>
      <c r="H3" s="1">
        <v>16795</v>
      </c>
      <c r="I3" s="1">
        <v>14083</v>
      </c>
      <c r="J3" s="1">
        <v>2735</v>
      </c>
    </row>
    <row r="4" spans="1:10" x14ac:dyDescent="0.25">
      <c r="A4" t="s">
        <v>33</v>
      </c>
      <c r="B4" t="s">
        <v>34</v>
      </c>
      <c r="C4" t="s">
        <v>30</v>
      </c>
      <c r="D4" t="s">
        <v>12</v>
      </c>
      <c r="E4" t="s">
        <v>31</v>
      </c>
      <c r="F4" t="s">
        <v>10</v>
      </c>
      <c r="G4" t="s">
        <v>11</v>
      </c>
      <c r="H4" s="1">
        <v>16827</v>
      </c>
      <c r="I4" s="1">
        <v>14808</v>
      </c>
      <c r="J4" s="1">
        <v>1550</v>
      </c>
    </row>
    <row r="5" spans="1:10" x14ac:dyDescent="0.25">
      <c r="A5" t="s">
        <v>35</v>
      </c>
      <c r="B5" t="s">
        <v>34</v>
      </c>
      <c r="C5" t="s">
        <v>30</v>
      </c>
      <c r="D5" t="s">
        <v>12</v>
      </c>
      <c r="E5" t="s">
        <v>31</v>
      </c>
      <c r="F5" t="s">
        <v>10</v>
      </c>
      <c r="G5" t="s">
        <v>11</v>
      </c>
      <c r="H5" s="1">
        <v>16678</v>
      </c>
      <c r="I5" s="1">
        <v>13761</v>
      </c>
      <c r="J5" s="1">
        <v>1263</v>
      </c>
    </row>
    <row r="6" spans="1:10" x14ac:dyDescent="0.25">
      <c r="A6" t="s">
        <v>36</v>
      </c>
      <c r="B6" t="s">
        <v>29</v>
      </c>
      <c r="C6" t="s">
        <v>30</v>
      </c>
      <c r="D6" t="s">
        <v>9</v>
      </c>
      <c r="E6" t="s">
        <v>31</v>
      </c>
      <c r="F6" t="s">
        <v>10</v>
      </c>
      <c r="G6" t="s">
        <v>11</v>
      </c>
      <c r="H6" s="1">
        <v>8805</v>
      </c>
      <c r="I6" s="1">
        <v>7212</v>
      </c>
      <c r="J6" s="1">
        <v>1011</v>
      </c>
    </row>
    <row r="7" spans="1:10" x14ac:dyDescent="0.25">
      <c r="A7" t="s">
        <v>37</v>
      </c>
      <c r="B7" t="s">
        <v>29</v>
      </c>
      <c r="C7" t="s">
        <v>30</v>
      </c>
      <c r="D7" t="s">
        <v>9</v>
      </c>
      <c r="E7" t="s">
        <v>31</v>
      </c>
      <c r="F7" t="s">
        <v>10</v>
      </c>
      <c r="G7" t="s">
        <v>11</v>
      </c>
      <c r="H7" s="1">
        <v>7741</v>
      </c>
      <c r="I7" s="1">
        <v>6588</v>
      </c>
      <c r="J7" s="1">
        <v>1192</v>
      </c>
    </row>
    <row r="8" spans="1:10" x14ac:dyDescent="0.25">
      <c r="A8">
        <v>674063</v>
      </c>
      <c r="B8" t="s">
        <v>21</v>
      </c>
      <c r="C8" t="s">
        <v>13</v>
      </c>
      <c r="D8" t="s">
        <v>9</v>
      </c>
      <c r="E8" t="s">
        <v>14</v>
      </c>
      <c r="F8" t="s">
        <v>10</v>
      </c>
      <c r="G8" t="s">
        <v>11</v>
      </c>
      <c r="H8" s="1">
        <v>9217</v>
      </c>
      <c r="I8" s="1">
        <v>7814</v>
      </c>
      <c r="J8" s="1">
        <v>1279</v>
      </c>
    </row>
    <row r="9" spans="1:10" x14ac:dyDescent="0.25">
      <c r="A9">
        <v>676298</v>
      </c>
      <c r="B9" t="s">
        <v>22</v>
      </c>
      <c r="C9" t="s">
        <v>13</v>
      </c>
      <c r="D9" t="s">
        <v>9</v>
      </c>
      <c r="E9" t="s">
        <v>14</v>
      </c>
      <c r="F9" t="s">
        <v>10</v>
      </c>
      <c r="G9" t="s">
        <v>11</v>
      </c>
      <c r="H9" s="1">
        <v>12342</v>
      </c>
      <c r="I9" s="1">
        <v>10333</v>
      </c>
      <c r="J9" s="1">
        <v>6454</v>
      </c>
    </row>
    <row r="10" spans="1:10" x14ac:dyDescent="0.25">
      <c r="A10">
        <v>676298</v>
      </c>
      <c r="B10" t="s">
        <v>23</v>
      </c>
      <c r="C10" t="s">
        <v>13</v>
      </c>
      <c r="D10" t="s">
        <v>9</v>
      </c>
      <c r="E10" t="s">
        <v>14</v>
      </c>
      <c r="F10" t="s">
        <v>10</v>
      </c>
      <c r="G10" t="s">
        <v>11</v>
      </c>
      <c r="H10" s="1">
        <v>10767</v>
      </c>
      <c r="I10" s="1">
        <v>9550</v>
      </c>
      <c r="J10" s="1">
        <v>1649</v>
      </c>
    </row>
    <row r="11" spans="1:10" x14ac:dyDescent="0.25">
      <c r="A11">
        <v>676298</v>
      </c>
      <c r="B11" t="s">
        <v>24</v>
      </c>
      <c r="C11" t="s">
        <v>13</v>
      </c>
      <c r="D11" t="s">
        <v>9</v>
      </c>
      <c r="E11" t="s">
        <v>14</v>
      </c>
      <c r="F11" t="s">
        <v>10</v>
      </c>
      <c r="G11" t="s">
        <v>11</v>
      </c>
      <c r="H11" s="1">
        <v>8319</v>
      </c>
      <c r="I11" s="1">
        <v>7387</v>
      </c>
      <c r="J11" s="1">
        <v>3912</v>
      </c>
    </row>
    <row r="12" spans="1:10" x14ac:dyDescent="0.25">
      <c r="A12">
        <v>677535</v>
      </c>
      <c r="B12" t="s">
        <v>25</v>
      </c>
      <c r="C12" t="s">
        <v>13</v>
      </c>
      <c r="D12" t="s">
        <v>9</v>
      </c>
      <c r="E12" t="s">
        <v>14</v>
      </c>
      <c r="F12" t="s">
        <v>10</v>
      </c>
      <c r="G12" t="s">
        <v>11</v>
      </c>
      <c r="H12" s="1">
        <v>11390</v>
      </c>
      <c r="I12" s="1">
        <v>10049</v>
      </c>
      <c r="J12" s="1">
        <v>8735</v>
      </c>
    </row>
    <row r="13" spans="1:10" x14ac:dyDescent="0.25">
      <c r="A13">
        <v>677535</v>
      </c>
      <c r="B13" t="s">
        <v>26</v>
      </c>
      <c r="C13" t="s">
        <v>13</v>
      </c>
      <c r="D13" t="s">
        <v>9</v>
      </c>
      <c r="E13" t="s">
        <v>14</v>
      </c>
      <c r="F13" t="s">
        <v>10</v>
      </c>
      <c r="G13" t="s">
        <v>11</v>
      </c>
      <c r="H13" s="1">
        <v>8135</v>
      </c>
      <c r="I13" s="1">
        <v>7078</v>
      </c>
      <c r="J13" s="1">
        <v>2613</v>
      </c>
    </row>
    <row r="14" spans="1:10" x14ac:dyDescent="0.25">
      <c r="A14">
        <v>681998</v>
      </c>
      <c r="B14" t="s">
        <v>21</v>
      </c>
      <c r="C14" t="s">
        <v>13</v>
      </c>
      <c r="D14" t="s">
        <v>12</v>
      </c>
      <c r="E14" t="s">
        <v>14</v>
      </c>
      <c r="F14" t="s">
        <v>10</v>
      </c>
      <c r="G14" t="s">
        <v>11</v>
      </c>
      <c r="H14" s="1">
        <v>11920</v>
      </c>
      <c r="I14" s="1">
        <v>10034</v>
      </c>
      <c r="J14" s="1">
        <v>1943</v>
      </c>
    </row>
    <row r="15" spans="1:10" x14ac:dyDescent="0.25">
      <c r="A15">
        <v>681998</v>
      </c>
      <c r="B15" t="s">
        <v>22</v>
      </c>
      <c r="C15" t="s">
        <v>13</v>
      </c>
      <c r="D15" t="s">
        <v>12</v>
      </c>
      <c r="E15" t="s">
        <v>14</v>
      </c>
      <c r="F15" t="s">
        <v>10</v>
      </c>
      <c r="G15" t="s">
        <v>11</v>
      </c>
      <c r="H15" s="1">
        <v>11279</v>
      </c>
      <c r="I15" s="1">
        <v>9493</v>
      </c>
      <c r="J15" s="1">
        <v>4247</v>
      </c>
    </row>
    <row r="16" spans="1:10" x14ac:dyDescent="0.25">
      <c r="A16">
        <v>686704</v>
      </c>
      <c r="B16" t="s">
        <v>23</v>
      </c>
      <c r="C16" t="s">
        <v>13</v>
      </c>
      <c r="D16" t="s">
        <v>12</v>
      </c>
      <c r="E16" t="s">
        <v>14</v>
      </c>
      <c r="F16" t="s">
        <v>10</v>
      </c>
      <c r="G16" t="s">
        <v>11</v>
      </c>
      <c r="H16" s="1">
        <v>10561</v>
      </c>
      <c r="I16" s="1">
        <v>9677</v>
      </c>
      <c r="J16" s="1">
        <v>1729</v>
      </c>
    </row>
    <row r="17" spans="1:10" x14ac:dyDescent="0.25">
      <c r="A17">
        <v>686704</v>
      </c>
      <c r="B17" t="s">
        <v>24</v>
      </c>
      <c r="C17" t="s">
        <v>13</v>
      </c>
      <c r="D17" t="s">
        <v>12</v>
      </c>
      <c r="E17" t="s">
        <v>14</v>
      </c>
      <c r="F17" t="s">
        <v>10</v>
      </c>
      <c r="G17" t="s">
        <v>11</v>
      </c>
      <c r="H17" s="1">
        <v>10227</v>
      </c>
      <c r="I17" s="1">
        <v>9213</v>
      </c>
      <c r="J17" s="1">
        <v>4024</v>
      </c>
    </row>
    <row r="18" spans="1:10" x14ac:dyDescent="0.25">
      <c r="A18">
        <v>688286</v>
      </c>
      <c r="B18" t="s">
        <v>25</v>
      </c>
      <c r="C18" t="s">
        <v>13</v>
      </c>
      <c r="D18" t="s">
        <v>12</v>
      </c>
      <c r="E18" t="s">
        <v>14</v>
      </c>
      <c r="F18" t="s">
        <v>10</v>
      </c>
      <c r="G18" t="s">
        <v>11</v>
      </c>
      <c r="H18" s="1">
        <v>10305</v>
      </c>
      <c r="I18" s="1">
        <v>8680</v>
      </c>
      <c r="J18" s="1">
        <v>7581</v>
      </c>
    </row>
    <row r="19" spans="1:10" x14ac:dyDescent="0.25">
      <c r="A19">
        <v>688286</v>
      </c>
      <c r="B19" t="s">
        <v>26</v>
      </c>
      <c r="C19" t="s">
        <v>13</v>
      </c>
      <c r="D19" t="s">
        <v>12</v>
      </c>
      <c r="E19" t="s">
        <v>14</v>
      </c>
      <c r="F19" t="s">
        <v>10</v>
      </c>
      <c r="G19" t="s">
        <v>11</v>
      </c>
      <c r="H19" s="1">
        <v>10781</v>
      </c>
      <c r="I19" s="1">
        <v>9400</v>
      </c>
      <c r="J19" s="1">
        <v>3256</v>
      </c>
    </row>
    <row r="20" spans="1:10" x14ac:dyDescent="0.25">
      <c r="A20">
        <v>734402</v>
      </c>
      <c r="B20" t="s">
        <v>23</v>
      </c>
      <c r="C20" t="s">
        <v>13</v>
      </c>
      <c r="D20" t="s">
        <v>9</v>
      </c>
      <c r="E20" t="s">
        <v>14</v>
      </c>
      <c r="F20" t="s">
        <v>10</v>
      </c>
      <c r="G20" t="s">
        <v>11</v>
      </c>
      <c r="H20" s="1">
        <v>9947</v>
      </c>
      <c r="I20" s="1">
        <v>8842</v>
      </c>
      <c r="J20" s="1">
        <v>1490</v>
      </c>
    </row>
    <row r="21" spans="1:10" x14ac:dyDescent="0.25">
      <c r="A21">
        <v>734402</v>
      </c>
      <c r="B21" t="s">
        <v>23</v>
      </c>
      <c r="C21" t="s">
        <v>15</v>
      </c>
      <c r="D21" t="s">
        <v>9</v>
      </c>
      <c r="E21" t="s">
        <v>14</v>
      </c>
      <c r="F21" t="s">
        <v>10</v>
      </c>
      <c r="G21" t="s">
        <v>11</v>
      </c>
      <c r="H21" s="1">
        <v>35851</v>
      </c>
      <c r="I21" s="1">
        <v>30335</v>
      </c>
      <c r="J21" s="1">
        <v>5335</v>
      </c>
    </row>
    <row r="22" spans="1:10" x14ac:dyDescent="0.25">
      <c r="A22">
        <v>760672</v>
      </c>
      <c r="B22" t="s">
        <v>22</v>
      </c>
      <c r="C22" t="s">
        <v>15</v>
      </c>
      <c r="D22" t="s">
        <v>9</v>
      </c>
      <c r="E22" t="s">
        <v>16</v>
      </c>
      <c r="F22" t="s">
        <v>10</v>
      </c>
      <c r="G22" t="s">
        <v>11</v>
      </c>
      <c r="H22" s="1">
        <v>22750</v>
      </c>
      <c r="I22" s="1">
        <v>19035</v>
      </c>
      <c r="J22" s="1">
        <v>6194</v>
      </c>
    </row>
    <row r="23" spans="1:10" x14ac:dyDescent="0.25">
      <c r="A23">
        <v>761222</v>
      </c>
      <c r="B23" t="s">
        <v>21</v>
      </c>
      <c r="C23" t="s">
        <v>15</v>
      </c>
      <c r="D23" t="s">
        <v>9</v>
      </c>
      <c r="E23" t="s">
        <v>16</v>
      </c>
      <c r="F23" t="s">
        <v>10</v>
      </c>
      <c r="G23" t="s">
        <v>11</v>
      </c>
      <c r="H23" s="1">
        <v>21491</v>
      </c>
      <c r="I23" s="1">
        <v>19321</v>
      </c>
      <c r="J23" s="1">
        <v>5937</v>
      </c>
    </row>
    <row r="24" spans="1:10" x14ac:dyDescent="0.25">
      <c r="A24">
        <v>761223</v>
      </c>
      <c r="B24" t="s">
        <v>22</v>
      </c>
      <c r="C24" t="s">
        <v>15</v>
      </c>
      <c r="D24" t="s">
        <v>12</v>
      </c>
      <c r="E24" t="s">
        <v>16</v>
      </c>
      <c r="F24" t="s">
        <v>10</v>
      </c>
      <c r="G24" t="s">
        <v>11</v>
      </c>
      <c r="H24" s="1">
        <v>20235</v>
      </c>
      <c r="I24" s="1">
        <v>15941</v>
      </c>
      <c r="J24" s="1">
        <v>7140</v>
      </c>
    </row>
    <row r="25" spans="1:10" x14ac:dyDescent="0.25">
      <c r="A25">
        <v>762473</v>
      </c>
      <c r="B25" t="s">
        <v>21</v>
      </c>
      <c r="C25" t="s">
        <v>15</v>
      </c>
      <c r="D25" t="s">
        <v>12</v>
      </c>
      <c r="E25" t="s">
        <v>16</v>
      </c>
      <c r="F25" t="s">
        <v>10</v>
      </c>
      <c r="G25" t="s">
        <v>11</v>
      </c>
      <c r="H25" s="1">
        <v>22925</v>
      </c>
      <c r="I25" s="1">
        <v>19191</v>
      </c>
      <c r="J25" s="1">
        <v>2891</v>
      </c>
    </row>
    <row r="26" spans="1:10" x14ac:dyDescent="0.25">
      <c r="A26">
        <v>763728</v>
      </c>
      <c r="B26" t="s">
        <v>23</v>
      </c>
      <c r="C26" t="s">
        <v>15</v>
      </c>
      <c r="D26" t="s">
        <v>9</v>
      </c>
      <c r="E26" t="s">
        <v>16</v>
      </c>
      <c r="F26" t="s">
        <v>10</v>
      </c>
      <c r="G26" t="s">
        <v>11</v>
      </c>
      <c r="H26" s="1">
        <v>23099</v>
      </c>
      <c r="I26" s="1">
        <v>19545</v>
      </c>
      <c r="J26" s="1">
        <v>3180</v>
      </c>
    </row>
    <row r="27" spans="1:10" x14ac:dyDescent="0.25">
      <c r="A27">
        <v>763728</v>
      </c>
      <c r="B27" t="s">
        <v>24</v>
      </c>
      <c r="C27" t="s">
        <v>15</v>
      </c>
      <c r="D27" t="s">
        <v>9</v>
      </c>
      <c r="E27" t="s">
        <v>16</v>
      </c>
      <c r="F27" t="s">
        <v>10</v>
      </c>
      <c r="G27" t="s">
        <v>11</v>
      </c>
      <c r="H27" s="1">
        <v>17854</v>
      </c>
      <c r="I27" s="1">
        <v>14762</v>
      </c>
      <c r="J27" s="1">
        <v>5916</v>
      </c>
    </row>
    <row r="28" spans="1:10" x14ac:dyDescent="0.25">
      <c r="A28">
        <v>763729</v>
      </c>
      <c r="B28" t="s">
        <v>25</v>
      </c>
      <c r="C28" t="s">
        <v>15</v>
      </c>
      <c r="D28" t="s">
        <v>12</v>
      </c>
      <c r="E28" t="s">
        <v>16</v>
      </c>
      <c r="F28" t="s">
        <v>10</v>
      </c>
      <c r="G28" t="s">
        <v>11</v>
      </c>
      <c r="H28" s="1">
        <v>21330</v>
      </c>
      <c r="I28" s="1">
        <v>18405</v>
      </c>
      <c r="J28" s="1">
        <v>14590</v>
      </c>
    </row>
    <row r="29" spans="1:10" x14ac:dyDescent="0.25">
      <c r="A29">
        <v>763729</v>
      </c>
      <c r="B29" t="s">
        <v>26</v>
      </c>
      <c r="C29" t="s">
        <v>15</v>
      </c>
      <c r="D29" t="s">
        <v>12</v>
      </c>
      <c r="E29" t="s">
        <v>16</v>
      </c>
      <c r="F29" t="s">
        <v>10</v>
      </c>
      <c r="G29" t="s">
        <v>11</v>
      </c>
      <c r="H29" s="1">
        <v>21646</v>
      </c>
      <c r="I29" s="1">
        <v>19222</v>
      </c>
      <c r="J29" s="1">
        <v>4699</v>
      </c>
    </row>
    <row r="30" spans="1:10" x14ac:dyDescent="0.25">
      <c r="A30">
        <v>765337</v>
      </c>
      <c r="B30" t="s">
        <v>25</v>
      </c>
      <c r="C30" t="s">
        <v>15</v>
      </c>
      <c r="D30" t="s">
        <v>9</v>
      </c>
      <c r="E30" t="s">
        <v>16</v>
      </c>
      <c r="F30" t="s">
        <v>10</v>
      </c>
      <c r="G30" t="s">
        <v>11</v>
      </c>
      <c r="H30" s="1">
        <v>21711</v>
      </c>
      <c r="I30" s="1">
        <v>18132</v>
      </c>
      <c r="J30" s="1">
        <v>15029</v>
      </c>
    </row>
    <row r="31" spans="1:10" x14ac:dyDescent="0.25">
      <c r="A31">
        <v>765337</v>
      </c>
      <c r="B31" t="s">
        <v>26</v>
      </c>
      <c r="C31" t="s">
        <v>15</v>
      </c>
      <c r="D31" t="s">
        <v>9</v>
      </c>
      <c r="E31" t="s">
        <v>16</v>
      </c>
      <c r="F31" t="s">
        <v>10</v>
      </c>
      <c r="G31" t="s">
        <v>11</v>
      </c>
      <c r="H31" s="1">
        <v>22046</v>
      </c>
      <c r="I31" s="1">
        <v>19503</v>
      </c>
      <c r="J31" s="1">
        <v>4913</v>
      </c>
    </row>
    <row r="32" spans="1:10" x14ac:dyDescent="0.25">
      <c r="A32">
        <v>766353</v>
      </c>
      <c r="B32" t="s">
        <v>23</v>
      </c>
      <c r="C32" t="s">
        <v>15</v>
      </c>
      <c r="D32" t="s">
        <v>12</v>
      </c>
      <c r="E32" t="s">
        <v>16</v>
      </c>
      <c r="F32" t="s">
        <v>10</v>
      </c>
      <c r="G32" t="s">
        <v>11</v>
      </c>
      <c r="H32" s="1">
        <v>23036</v>
      </c>
      <c r="I32" s="1">
        <v>17649</v>
      </c>
      <c r="J32" s="1">
        <v>3486</v>
      </c>
    </row>
    <row r="33" spans="1:10" x14ac:dyDescent="0.25">
      <c r="A33">
        <v>766353</v>
      </c>
      <c r="B33" t="s">
        <v>24</v>
      </c>
      <c r="C33" t="s">
        <v>15</v>
      </c>
      <c r="D33" t="s">
        <v>12</v>
      </c>
      <c r="E33" t="s">
        <v>16</v>
      </c>
      <c r="F33" t="s">
        <v>10</v>
      </c>
      <c r="G33" t="s">
        <v>11</v>
      </c>
      <c r="H33" s="1">
        <v>21049</v>
      </c>
      <c r="I33" s="1">
        <v>18593</v>
      </c>
      <c r="J33" s="1">
        <v>9675</v>
      </c>
    </row>
    <row r="34" spans="1:10" x14ac:dyDescent="0.25">
      <c r="A34">
        <v>742351</v>
      </c>
      <c r="B34" t="s">
        <v>25</v>
      </c>
      <c r="C34" t="s">
        <v>15</v>
      </c>
      <c r="D34" t="s">
        <v>9</v>
      </c>
      <c r="E34" t="s">
        <v>17</v>
      </c>
      <c r="F34" t="s">
        <v>10</v>
      </c>
      <c r="G34" t="s">
        <v>18</v>
      </c>
      <c r="H34" s="1">
        <v>16980</v>
      </c>
      <c r="I34" s="1">
        <v>15786</v>
      </c>
      <c r="J34" s="1">
        <v>9093</v>
      </c>
    </row>
    <row r="35" spans="1:10" x14ac:dyDescent="0.25">
      <c r="A35">
        <v>742351</v>
      </c>
      <c r="B35" t="s">
        <v>25</v>
      </c>
      <c r="C35" t="s">
        <v>15</v>
      </c>
      <c r="D35" t="s">
        <v>9</v>
      </c>
      <c r="E35" t="s">
        <v>17</v>
      </c>
      <c r="F35" t="s">
        <v>10</v>
      </c>
      <c r="G35" t="s">
        <v>11</v>
      </c>
      <c r="H35" s="1">
        <v>19702</v>
      </c>
      <c r="I35" s="1">
        <v>17628</v>
      </c>
      <c r="J35" s="1">
        <v>12991</v>
      </c>
    </row>
    <row r="36" spans="1:10" x14ac:dyDescent="0.25">
      <c r="A36">
        <v>742351</v>
      </c>
      <c r="B36" t="s">
        <v>26</v>
      </c>
      <c r="C36" t="s">
        <v>15</v>
      </c>
      <c r="D36" t="s">
        <v>9</v>
      </c>
      <c r="E36" t="s">
        <v>17</v>
      </c>
      <c r="F36" t="s">
        <v>10</v>
      </c>
      <c r="G36" t="s">
        <v>18</v>
      </c>
      <c r="H36" s="1">
        <v>16348</v>
      </c>
      <c r="I36" s="1">
        <v>15216</v>
      </c>
      <c r="J36" s="1">
        <v>6064</v>
      </c>
    </row>
    <row r="37" spans="1:10" x14ac:dyDescent="0.25">
      <c r="A37">
        <v>742351</v>
      </c>
      <c r="B37" t="s">
        <v>26</v>
      </c>
      <c r="C37" t="s">
        <v>15</v>
      </c>
      <c r="D37" t="s">
        <v>9</v>
      </c>
      <c r="E37" t="s">
        <v>17</v>
      </c>
      <c r="F37" t="s">
        <v>10</v>
      </c>
      <c r="G37" t="s">
        <v>11</v>
      </c>
      <c r="H37" s="1">
        <v>18838</v>
      </c>
      <c r="I37" s="1">
        <v>16219</v>
      </c>
      <c r="J37" s="1">
        <v>6912</v>
      </c>
    </row>
    <row r="38" spans="1:10" x14ac:dyDescent="0.25">
      <c r="A38">
        <v>742355</v>
      </c>
      <c r="B38" t="s">
        <v>21</v>
      </c>
      <c r="C38" t="s">
        <v>15</v>
      </c>
      <c r="D38" t="s">
        <v>12</v>
      </c>
      <c r="E38" t="s">
        <v>17</v>
      </c>
      <c r="F38" t="s">
        <v>10</v>
      </c>
      <c r="G38" t="s">
        <v>18</v>
      </c>
      <c r="H38" s="1">
        <v>20906</v>
      </c>
      <c r="I38" s="1">
        <v>19516</v>
      </c>
      <c r="J38" s="1">
        <v>1907</v>
      </c>
    </row>
    <row r="39" spans="1:10" x14ac:dyDescent="0.25">
      <c r="A39">
        <v>742355</v>
      </c>
      <c r="B39" t="s">
        <v>21</v>
      </c>
      <c r="C39" t="s">
        <v>15</v>
      </c>
      <c r="D39" t="s">
        <v>12</v>
      </c>
      <c r="E39" t="s">
        <v>17</v>
      </c>
      <c r="F39" t="s">
        <v>10</v>
      </c>
      <c r="G39" t="s">
        <v>11</v>
      </c>
      <c r="H39" s="1">
        <v>23431</v>
      </c>
      <c r="I39" s="1">
        <v>20091</v>
      </c>
      <c r="J39" s="1">
        <v>1854</v>
      </c>
    </row>
    <row r="40" spans="1:10" x14ac:dyDescent="0.25">
      <c r="A40">
        <v>762469</v>
      </c>
      <c r="B40" t="s">
        <v>22</v>
      </c>
      <c r="C40" t="s">
        <v>15</v>
      </c>
      <c r="D40" t="s">
        <v>9</v>
      </c>
      <c r="E40" t="s">
        <v>17</v>
      </c>
      <c r="F40" t="s">
        <v>10</v>
      </c>
      <c r="G40" t="s">
        <v>11</v>
      </c>
      <c r="H40" s="1">
        <v>16377</v>
      </c>
      <c r="I40" s="1">
        <v>14483</v>
      </c>
      <c r="J40" s="1">
        <v>3092</v>
      </c>
    </row>
    <row r="41" spans="1:10" x14ac:dyDescent="0.25">
      <c r="A41">
        <v>762470</v>
      </c>
      <c r="B41" t="s">
        <v>26</v>
      </c>
      <c r="C41" t="s">
        <v>15</v>
      </c>
      <c r="D41" t="s">
        <v>9</v>
      </c>
      <c r="E41" t="s">
        <v>17</v>
      </c>
      <c r="F41" t="s">
        <v>10</v>
      </c>
      <c r="G41" t="s">
        <v>11</v>
      </c>
      <c r="H41" s="1">
        <v>24127</v>
      </c>
      <c r="I41" s="1">
        <v>18313</v>
      </c>
      <c r="J41" s="1">
        <v>2290</v>
      </c>
    </row>
    <row r="42" spans="1:10" x14ac:dyDescent="0.25">
      <c r="A42">
        <v>762470</v>
      </c>
      <c r="B42" t="s">
        <v>23</v>
      </c>
      <c r="C42" t="s">
        <v>15</v>
      </c>
      <c r="D42" t="s">
        <v>9</v>
      </c>
      <c r="E42" t="s">
        <v>17</v>
      </c>
      <c r="F42" t="s">
        <v>10</v>
      </c>
      <c r="G42" t="s">
        <v>11</v>
      </c>
      <c r="H42" s="1">
        <v>19926</v>
      </c>
      <c r="I42" s="1">
        <v>18407</v>
      </c>
      <c r="J42" s="1">
        <v>5521</v>
      </c>
    </row>
    <row r="43" spans="1:10" x14ac:dyDescent="0.25">
      <c r="A43">
        <v>762470</v>
      </c>
      <c r="B43" t="s">
        <v>24</v>
      </c>
      <c r="C43" t="s">
        <v>15</v>
      </c>
      <c r="D43" t="s">
        <v>9</v>
      </c>
      <c r="E43" t="s">
        <v>17</v>
      </c>
      <c r="F43" t="s">
        <v>10</v>
      </c>
      <c r="G43" t="s">
        <v>11</v>
      </c>
      <c r="H43" s="1">
        <v>20958</v>
      </c>
      <c r="I43" s="1">
        <v>17836</v>
      </c>
      <c r="J43" s="1">
        <v>9264</v>
      </c>
    </row>
    <row r="44" spans="1:10" x14ac:dyDescent="0.25">
      <c r="A44">
        <v>764258</v>
      </c>
      <c r="B44" t="s">
        <v>26</v>
      </c>
      <c r="C44" t="s">
        <v>15</v>
      </c>
      <c r="D44" t="s">
        <v>12</v>
      </c>
      <c r="E44" t="s">
        <v>17</v>
      </c>
      <c r="F44" t="s">
        <v>10</v>
      </c>
      <c r="G44" t="s">
        <v>11</v>
      </c>
      <c r="H44" s="1">
        <v>21829</v>
      </c>
      <c r="I44" s="1">
        <v>19491</v>
      </c>
      <c r="J44" s="1">
        <v>5137</v>
      </c>
    </row>
    <row r="45" spans="1:10" x14ac:dyDescent="0.25">
      <c r="A45">
        <v>764258</v>
      </c>
      <c r="B45" t="s">
        <v>23</v>
      </c>
      <c r="C45" t="s">
        <v>15</v>
      </c>
      <c r="D45" t="s">
        <v>12</v>
      </c>
      <c r="E45" t="s">
        <v>17</v>
      </c>
      <c r="F45" t="s">
        <v>10</v>
      </c>
      <c r="G45" t="s">
        <v>11</v>
      </c>
      <c r="H45" s="1">
        <v>21985</v>
      </c>
      <c r="I45" s="1">
        <v>15509</v>
      </c>
      <c r="J45" s="1">
        <v>2365</v>
      </c>
    </row>
    <row r="46" spans="1:10" x14ac:dyDescent="0.25">
      <c r="A46">
        <v>764258</v>
      </c>
      <c r="B46" t="s">
        <v>24</v>
      </c>
      <c r="C46" t="s">
        <v>15</v>
      </c>
      <c r="D46" t="s">
        <v>12</v>
      </c>
      <c r="E46" t="s">
        <v>17</v>
      </c>
      <c r="F46" t="s">
        <v>10</v>
      </c>
      <c r="G46" t="s">
        <v>11</v>
      </c>
      <c r="H46" s="1">
        <v>22130</v>
      </c>
      <c r="I46" s="1">
        <v>19022</v>
      </c>
      <c r="J46" s="1">
        <v>10232</v>
      </c>
    </row>
    <row r="47" spans="1:10" x14ac:dyDescent="0.25">
      <c r="A47">
        <v>765658</v>
      </c>
      <c r="B47" t="s">
        <v>25</v>
      </c>
      <c r="C47" t="s">
        <v>15</v>
      </c>
      <c r="D47" t="s">
        <v>12</v>
      </c>
      <c r="E47" t="s">
        <v>17</v>
      </c>
      <c r="F47" t="s">
        <v>10</v>
      </c>
      <c r="G47" t="s">
        <v>11</v>
      </c>
      <c r="H47" s="1">
        <v>19283</v>
      </c>
      <c r="I47" s="1">
        <v>17433</v>
      </c>
      <c r="J47" s="1">
        <v>12505</v>
      </c>
    </row>
    <row r="48" spans="1:10" x14ac:dyDescent="0.25">
      <c r="A48">
        <v>765658</v>
      </c>
      <c r="B48" t="s">
        <v>22</v>
      </c>
      <c r="C48" t="s">
        <v>15</v>
      </c>
      <c r="D48" t="s">
        <v>12</v>
      </c>
      <c r="E48" t="s">
        <v>17</v>
      </c>
      <c r="F48" t="s">
        <v>10</v>
      </c>
      <c r="G48" t="s">
        <v>11</v>
      </c>
      <c r="H48" s="1">
        <v>20312</v>
      </c>
      <c r="I48" s="1">
        <v>16531</v>
      </c>
      <c r="J48" s="1">
        <v>3387</v>
      </c>
    </row>
    <row r="49" spans="1:10" x14ac:dyDescent="0.25">
      <c r="A49">
        <v>770979</v>
      </c>
      <c r="B49" t="s">
        <v>21</v>
      </c>
      <c r="C49" t="s">
        <v>15</v>
      </c>
      <c r="D49" t="s">
        <v>9</v>
      </c>
      <c r="E49" t="s">
        <v>17</v>
      </c>
      <c r="F49" t="s">
        <v>10</v>
      </c>
      <c r="G49" t="s">
        <v>11</v>
      </c>
      <c r="H49" s="1">
        <v>23113</v>
      </c>
      <c r="I49" s="1">
        <v>19190</v>
      </c>
      <c r="J49" s="1">
        <v>1921</v>
      </c>
    </row>
    <row r="50" spans="1:10" x14ac:dyDescent="0.25">
      <c r="A50">
        <v>751602</v>
      </c>
      <c r="B50" t="s">
        <v>21</v>
      </c>
      <c r="C50" t="s">
        <v>15</v>
      </c>
      <c r="D50" t="s">
        <v>9</v>
      </c>
      <c r="E50" t="s">
        <v>19</v>
      </c>
      <c r="F50" t="s">
        <v>10</v>
      </c>
      <c r="G50" t="s">
        <v>11</v>
      </c>
      <c r="H50" s="1">
        <v>19962</v>
      </c>
      <c r="I50" s="1">
        <v>17277</v>
      </c>
      <c r="J50" s="1">
        <v>3136</v>
      </c>
    </row>
    <row r="51" spans="1:10" x14ac:dyDescent="0.25">
      <c r="A51">
        <v>751602</v>
      </c>
      <c r="B51" t="s">
        <v>22</v>
      </c>
      <c r="C51" t="s">
        <v>15</v>
      </c>
      <c r="D51" t="s">
        <v>9</v>
      </c>
      <c r="E51" t="s">
        <v>19</v>
      </c>
      <c r="F51" t="s">
        <v>10</v>
      </c>
      <c r="G51" t="s">
        <v>11</v>
      </c>
      <c r="H51" s="1">
        <v>20284</v>
      </c>
      <c r="I51" s="1">
        <v>17926</v>
      </c>
      <c r="J51" s="1">
        <v>1426</v>
      </c>
    </row>
    <row r="52" spans="1:10" x14ac:dyDescent="0.25">
      <c r="A52">
        <v>751603</v>
      </c>
      <c r="B52" t="s">
        <v>22</v>
      </c>
      <c r="C52" t="s">
        <v>15</v>
      </c>
      <c r="D52" t="s">
        <v>12</v>
      </c>
      <c r="E52" t="s">
        <v>19</v>
      </c>
      <c r="F52" t="s">
        <v>10</v>
      </c>
      <c r="G52" t="s">
        <v>11</v>
      </c>
      <c r="H52" s="1">
        <v>23595</v>
      </c>
      <c r="I52" s="1">
        <v>20716</v>
      </c>
      <c r="J52" s="1">
        <v>3450</v>
      </c>
    </row>
    <row r="53" spans="1:10" x14ac:dyDescent="0.25">
      <c r="A53">
        <v>766351</v>
      </c>
      <c r="B53" t="s">
        <v>23</v>
      </c>
      <c r="C53" t="s">
        <v>15</v>
      </c>
      <c r="D53" t="s">
        <v>9</v>
      </c>
      <c r="E53" t="s">
        <v>19</v>
      </c>
      <c r="F53" t="s">
        <v>10</v>
      </c>
      <c r="G53" t="s">
        <v>11</v>
      </c>
      <c r="H53" s="1">
        <v>20506</v>
      </c>
      <c r="I53" s="1">
        <v>17431</v>
      </c>
      <c r="J53" s="1">
        <v>1460</v>
      </c>
    </row>
    <row r="54" spans="1:10" x14ac:dyDescent="0.25">
      <c r="A54">
        <v>766351</v>
      </c>
      <c r="B54" t="s">
        <v>24</v>
      </c>
      <c r="C54" t="s">
        <v>15</v>
      </c>
      <c r="D54" t="s">
        <v>9</v>
      </c>
      <c r="E54" t="s">
        <v>19</v>
      </c>
      <c r="F54" t="s">
        <v>10</v>
      </c>
      <c r="G54" t="s">
        <v>11</v>
      </c>
      <c r="H54" s="1">
        <v>23527</v>
      </c>
      <c r="I54" s="1">
        <v>20814</v>
      </c>
      <c r="J54" s="1">
        <v>10690</v>
      </c>
    </row>
    <row r="55" spans="1:10" x14ac:dyDescent="0.25">
      <c r="A55">
        <v>766352</v>
      </c>
      <c r="B55" t="s">
        <v>25</v>
      </c>
      <c r="C55" t="s">
        <v>15</v>
      </c>
      <c r="D55" t="s">
        <v>9</v>
      </c>
      <c r="E55" t="s">
        <v>19</v>
      </c>
      <c r="F55" t="s">
        <v>10</v>
      </c>
      <c r="G55" t="s">
        <v>11</v>
      </c>
      <c r="H55" s="1">
        <v>21549</v>
      </c>
      <c r="I55" s="1">
        <v>19705</v>
      </c>
      <c r="J55" s="1">
        <v>10521</v>
      </c>
    </row>
    <row r="56" spans="1:10" x14ac:dyDescent="0.25">
      <c r="A56">
        <v>766352</v>
      </c>
      <c r="B56" t="s">
        <v>26</v>
      </c>
      <c r="C56" t="s">
        <v>15</v>
      </c>
      <c r="D56" t="s">
        <v>9</v>
      </c>
      <c r="E56" t="s">
        <v>19</v>
      </c>
      <c r="F56" t="s">
        <v>10</v>
      </c>
      <c r="G56" t="s">
        <v>11</v>
      </c>
      <c r="H56" s="1">
        <v>19778</v>
      </c>
      <c r="I56" s="1">
        <v>17072</v>
      </c>
      <c r="J56" s="1">
        <v>4218</v>
      </c>
    </row>
    <row r="57" spans="1:10" x14ac:dyDescent="0.25">
      <c r="A57">
        <v>767722</v>
      </c>
      <c r="B57" t="s">
        <v>21</v>
      </c>
      <c r="C57" t="s">
        <v>15</v>
      </c>
      <c r="D57" t="s">
        <v>12</v>
      </c>
      <c r="E57" t="s">
        <v>19</v>
      </c>
      <c r="F57" t="s">
        <v>10</v>
      </c>
      <c r="G57" t="s">
        <v>11</v>
      </c>
      <c r="H57" s="1">
        <v>21016</v>
      </c>
      <c r="I57" s="1">
        <v>18412</v>
      </c>
      <c r="J57" s="1">
        <v>1531</v>
      </c>
    </row>
    <row r="58" spans="1:10" x14ac:dyDescent="0.25">
      <c r="A58">
        <v>767722</v>
      </c>
      <c r="B58" t="s">
        <v>23</v>
      </c>
      <c r="C58" t="s">
        <v>15</v>
      </c>
      <c r="D58" t="s">
        <v>12</v>
      </c>
      <c r="E58" t="s">
        <v>19</v>
      </c>
      <c r="F58" t="s">
        <v>10</v>
      </c>
      <c r="G58" t="s">
        <v>11</v>
      </c>
      <c r="H58" s="1">
        <v>22481</v>
      </c>
      <c r="I58" s="1">
        <v>17409</v>
      </c>
      <c r="J58" s="1">
        <v>2044</v>
      </c>
    </row>
    <row r="59" spans="1:10" x14ac:dyDescent="0.25">
      <c r="A59">
        <v>767723</v>
      </c>
      <c r="B59" t="s">
        <v>25</v>
      </c>
      <c r="C59" t="s">
        <v>15</v>
      </c>
      <c r="D59" t="s">
        <v>12</v>
      </c>
      <c r="E59" t="s">
        <v>19</v>
      </c>
      <c r="F59" t="s">
        <v>10</v>
      </c>
      <c r="G59" t="s">
        <v>11</v>
      </c>
      <c r="H59" s="1">
        <v>18969</v>
      </c>
      <c r="I59" s="1">
        <v>16595</v>
      </c>
      <c r="J59" s="1">
        <v>10493</v>
      </c>
    </row>
    <row r="60" spans="1:10" x14ac:dyDescent="0.25">
      <c r="A60">
        <v>767723</v>
      </c>
      <c r="B60" t="s">
        <v>26</v>
      </c>
      <c r="C60" t="s">
        <v>15</v>
      </c>
      <c r="D60" t="s">
        <v>12</v>
      </c>
      <c r="E60" t="s">
        <v>19</v>
      </c>
      <c r="F60" t="s">
        <v>10</v>
      </c>
      <c r="G60" t="s">
        <v>11</v>
      </c>
      <c r="H60" s="1">
        <v>22566</v>
      </c>
      <c r="I60" s="1">
        <v>18759</v>
      </c>
      <c r="J60" s="1">
        <v>6835</v>
      </c>
    </row>
    <row r="61" spans="1:10" x14ac:dyDescent="0.25">
      <c r="A61">
        <v>770423</v>
      </c>
      <c r="B61" t="s">
        <v>24</v>
      </c>
      <c r="C61" t="s">
        <v>15</v>
      </c>
      <c r="D61" t="s">
        <v>12</v>
      </c>
      <c r="E61" t="s">
        <v>19</v>
      </c>
      <c r="F61" t="s">
        <v>10</v>
      </c>
      <c r="G61" t="s">
        <v>11</v>
      </c>
      <c r="H61" s="1">
        <v>26103</v>
      </c>
      <c r="I61" s="1">
        <v>23490</v>
      </c>
      <c r="J61" s="1">
        <v>12832</v>
      </c>
    </row>
    <row r="62" spans="1:10" x14ac:dyDescent="0.25">
      <c r="A62">
        <v>742352</v>
      </c>
      <c r="B62" t="s">
        <v>23</v>
      </c>
      <c r="C62" t="s">
        <v>15</v>
      </c>
      <c r="D62" t="s">
        <v>9</v>
      </c>
      <c r="E62" t="s">
        <v>20</v>
      </c>
      <c r="F62" t="s">
        <v>10</v>
      </c>
      <c r="G62" t="s">
        <v>18</v>
      </c>
      <c r="H62" s="1">
        <v>38571</v>
      </c>
      <c r="I62" s="1">
        <v>35691</v>
      </c>
      <c r="J62" s="1">
        <v>2307</v>
      </c>
    </row>
    <row r="63" spans="1:10" x14ac:dyDescent="0.25">
      <c r="A63">
        <v>742352</v>
      </c>
      <c r="B63" t="s">
        <v>23</v>
      </c>
      <c r="C63" t="s">
        <v>15</v>
      </c>
      <c r="D63" t="s">
        <v>9</v>
      </c>
      <c r="E63" t="s">
        <v>20</v>
      </c>
      <c r="F63" t="s">
        <v>10</v>
      </c>
      <c r="G63" t="s">
        <v>11</v>
      </c>
      <c r="H63" s="1">
        <v>45151</v>
      </c>
      <c r="I63" s="1">
        <v>35322</v>
      </c>
      <c r="J63" s="1">
        <v>3356</v>
      </c>
    </row>
    <row r="64" spans="1:10" x14ac:dyDescent="0.25">
      <c r="A64">
        <v>742955</v>
      </c>
      <c r="B64" t="s">
        <v>23</v>
      </c>
      <c r="C64" t="s">
        <v>15</v>
      </c>
      <c r="D64" t="s">
        <v>12</v>
      </c>
      <c r="E64" t="s">
        <v>20</v>
      </c>
      <c r="F64" t="s">
        <v>10</v>
      </c>
      <c r="G64" t="s">
        <v>18</v>
      </c>
      <c r="H64" s="1">
        <v>18760</v>
      </c>
      <c r="I64" s="1">
        <v>17566</v>
      </c>
      <c r="J64" s="1">
        <v>1150</v>
      </c>
    </row>
    <row r="65" spans="1:10" x14ac:dyDescent="0.25">
      <c r="A65">
        <v>742955</v>
      </c>
      <c r="B65" t="s">
        <v>23</v>
      </c>
      <c r="C65" t="s">
        <v>15</v>
      </c>
      <c r="D65" t="s">
        <v>12</v>
      </c>
      <c r="E65" t="s">
        <v>20</v>
      </c>
      <c r="F65" t="s">
        <v>10</v>
      </c>
      <c r="G65" t="s">
        <v>11</v>
      </c>
      <c r="H65" s="1">
        <v>21476</v>
      </c>
      <c r="I65" s="1">
        <v>18438</v>
      </c>
      <c r="J65" s="1">
        <v>2002</v>
      </c>
    </row>
    <row r="66" spans="1:10" x14ac:dyDescent="0.25">
      <c r="A66">
        <v>755534</v>
      </c>
      <c r="B66" t="s">
        <v>22</v>
      </c>
      <c r="C66" t="s">
        <v>15</v>
      </c>
      <c r="D66" t="s">
        <v>12</v>
      </c>
      <c r="E66" t="s">
        <v>20</v>
      </c>
      <c r="F66" t="s">
        <v>10</v>
      </c>
      <c r="G66" t="s">
        <v>11</v>
      </c>
      <c r="H66" s="1">
        <v>21863</v>
      </c>
      <c r="I66" s="1">
        <v>18829</v>
      </c>
      <c r="J66" s="1">
        <v>4699</v>
      </c>
    </row>
    <row r="67" spans="1:10" x14ac:dyDescent="0.25">
      <c r="A67">
        <v>762471</v>
      </c>
      <c r="B67" t="s">
        <v>21</v>
      </c>
      <c r="C67" t="s">
        <v>15</v>
      </c>
      <c r="D67" t="s">
        <v>9</v>
      </c>
      <c r="E67" t="s">
        <v>20</v>
      </c>
      <c r="F67" t="s">
        <v>10</v>
      </c>
      <c r="G67" t="s">
        <v>11</v>
      </c>
      <c r="H67" s="1">
        <v>22431</v>
      </c>
      <c r="I67" s="1">
        <v>20111</v>
      </c>
      <c r="J67" s="1">
        <v>1422</v>
      </c>
    </row>
    <row r="68" spans="1:10" x14ac:dyDescent="0.25">
      <c r="A68">
        <v>762472</v>
      </c>
      <c r="B68" t="s">
        <v>22</v>
      </c>
      <c r="C68" t="s">
        <v>15</v>
      </c>
      <c r="D68" t="s">
        <v>9</v>
      </c>
      <c r="E68" t="s">
        <v>20</v>
      </c>
      <c r="F68" t="s">
        <v>10</v>
      </c>
      <c r="G68" t="s">
        <v>11</v>
      </c>
      <c r="H68" s="1">
        <v>19791</v>
      </c>
      <c r="I68" s="1">
        <v>16544</v>
      </c>
      <c r="J68" s="1">
        <v>5529</v>
      </c>
    </row>
    <row r="69" spans="1:10" x14ac:dyDescent="0.25">
      <c r="A69">
        <v>764256</v>
      </c>
      <c r="B69" t="s">
        <v>25</v>
      </c>
      <c r="C69" t="s">
        <v>15</v>
      </c>
      <c r="D69" t="s">
        <v>9</v>
      </c>
      <c r="E69" t="s">
        <v>20</v>
      </c>
      <c r="F69" t="s">
        <v>10</v>
      </c>
      <c r="G69" t="s">
        <v>11</v>
      </c>
      <c r="H69" s="1">
        <v>20452</v>
      </c>
      <c r="I69" s="1">
        <v>18689</v>
      </c>
      <c r="J69" s="1">
        <v>10960</v>
      </c>
    </row>
    <row r="70" spans="1:10" x14ac:dyDescent="0.25">
      <c r="A70">
        <v>764256</v>
      </c>
      <c r="B70" t="s">
        <v>26</v>
      </c>
      <c r="C70" t="s">
        <v>15</v>
      </c>
      <c r="D70" t="s">
        <v>9</v>
      </c>
      <c r="E70" t="s">
        <v>20</v>
      </c>
      <c r="F70" t="s">
        <v>10</v>
      </c>
      <c r="G70" t="s">
        <v>11</v>
      </c>
      <c r="H70" s="1">
        <v>17833</v>
      </c>
      <c r="I70" s="1">
        <v>15566</v>
      </c>
      <c r="J70" s="1">
        <v>4501</v>
      </c>
    </row>
    <row r="71" spans="1:10" x14ac:dyDescent="0.25">
      <c r="A71">
        <v>764256</v>
      </c>
      <c r="B71" t="s">
        <v>24</v>
      </c>
      <c r="C71" t="s">
        <v>15</v>
      </c>
      <c r="D71" t="s">
        <v>9</v>
      </c>
      <c r="E71" t="s">
        <v>20</v>
      </c>
      <c r="F71" t="s">
        <v>10</v>
      </c>
      <c r="G71" t="s">
        <v>11</v>
      </c>
      <c r="H71" s="1">
        <v>22148</v>
      </c>
      <c r="I71" s="1">
        <v>19750</v>
      </c>
      <c r="J71" s="1">
        <v>12198</v>
      </c>
    </row>
    <row r="72" spans="1:10" x14ac:dyDescent="0.25">
      <c r="A72">
        <v>764257</v>
      </c>
      <c r="B72" t="s">
        <v>25</v>
      </c>
      <c r="C72" t="s">
        <v>15</v>
      </c>
      <c r="D72" t="s">
        <v>12</v>
      </c>
      <c r="E72" t="s">
        <v>20</v>
      </c>
      <c r="F72" t="s">
        <v>10</v>
      </c>
      <c r="G72" t="s">
        <v>11</v>
      </c>
      <c r="H72" s="1">
        <v>20861</v>
      </c>
      <c r="I72" s="1">
        <v>18832</v>
      </c>
      <c r="J72" s="1">
        <v>11203</v>
      </c>
    </row>
    <row r="73" spans="1:10" x14ac:dyDescent="0.25">
      <c r="A73">
        <v>764257</v>
      </c>
      <c r="B73" t="s">
        <v>26</v>
      </c>
      <c r="C73" t="s">
        <v>15</v>
      </c>
      <c r="D73" t="s">
        <v>12</v>
      </c>
      <c r="E73" t="s">
        <v>20</v>
      </c>
      <c r="F73" t="s">
        <v>10</v>
      </c>
      <c r="G73" t="s">
        <v>11</v>
      </c>
      <c r="H73" s="1">
        <v>21395</v>
      </c>
      <c r="I73" s="1">
        <v>18185</v>
      </c>
      <c r="J73" s="1">
        <v>5061</v>
      </c>
    </row>
    <row r="74" spans="1:10" x14ac:dyDescent="0.25">
      <c r="A74">
        <v>764257</v>
      </c>
      <c r="B74" t="s">
        <v>24</v>
      </c>
      <c r="C74" t="s">
        <v>15</v>
      </c>
      <c r="D74" t="s">
        <v>12</v>
      </c>
      <c r="E74" t="s">
        <v>20</v>
      </c>
      <c r="F74" t="s">
        <v>10</v>
      </c>
      <c r="G74" t="s">
        <v>11</v>
      </c>
      <c r="H74" s="1">
        <v>21905</v>
      </c>
      <c r="I74" s="1">
        <v>19515</v>
      </c>
      <c r="J74" s="1">
        <v>11135</v>
      </c>
    </row>
    <row r="75" spans="1:10" x14ac:dyDescent="0.25">
      <c r="A75">
        <v>765659</v>
      </c>
      <c r="B75" t="s">
        <v>21</v>
      </c>
      <c r="C75" t="s">
        <v>15</v>
      </c>
      <c r="D75" t="s">
        <v>12</v>
      </c>
      <c r="E75" t="s">
        <v>20</v>
      </c>
      <c r="F75" t="s">
        <v>10</v>
      </c>
      <c r="G75" t="s">
        <v>11</v>
      </c>
      <c r="H75" s="1">
        <v>18500</v>
      </c>
      <c r="I75" s="1">
        <v>15976</v>
      </c>
      <c r="J75" s="1">
        <v>1261</v>
      </c>
    </row>
    <row r="76" spans="1:10" x14ac:dyDescent="0.25">
      <c r="H76" s="2">
        <f>SUM(H2:H75)</f>
        <v>1422481</v>
      </c>
      <c r="I76" s="2">
        <f t="shared" ref="I76" si="0">SUM(I2:I75)</f>
        <v>1225712</v>
      </c>
      <c r="J76" s="2">
        <f>SUM(J2:J75)</f>
        <v>387148</v>
      </c>
    </row>
  </sheetData>
  <autoFilter ref="A1:J69" xr:uid="{00000000-0001-0000-0000-00000000000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59AD5-C061-4193-BB8E-125C553EF7A8}">
  <dimension ref="A1:G17"/>
  <sheetViews>
    <sheetView tabSelected="1" workbookViewId="0">
      <selection activeCell="E21" sqref="E21"/>
    </sheetView>
  </sheetViews>
  <sheetFormatPr defaultRowHeight="15" x14ac:dyDescent="0.25"/>
  <cols>
    <col min="1" max="1" width="19" bestFit="1" customWidth="1"/>
    <col min="6" max="6" width="18.28515625" customWidth="1"/>
  </cols>
  <sheetData>
    <row r="1" spans="1:7" x14ac:dyDescent="0.25">
      <c r="A1" s="5" t="s">
        <v>63</v>
      </c>
      <c r="B1" s="5" t="s">
        <v>62</v>
      </c>
      <c r="C1" s="5" t="s">
        <v>61</v>
      </c>
      <c r="D1" s="5" t="s">
        <v>60</v>
      </c>
    </row>
    <row r="2" spans="1:7" x14ac:dyDescent="0.25">
      <c r="A2" t="s">
        <v>64</v>
      </c>
      <c r="B2">
        <v>9296</v>
      </c>
      <c r="C2" t="s">
        <v>52</v>
      </c>
      <c r="D2" t="s">
        <v>39</v>
      </c>
      <c r="F2" t="s">
        <v>59</v>
      </c>
      <c r="G2" s="1">
        <f>SUM(B2:B6,B8)</f>
        <v>387148</v>
      </c>
    </row>
    <row r="3" spans="1:7" x14ac:dyDescent="0.25">
      <c r="A3" t="s">
        <v>58</v>
      </c>
      <c r="B3">
        <v>54247</v>
      </c>
      <c r="C3" t="s">
        <v>52</v>
      </c>
      <c r="D3" t="s">
        <v>39</v>
      </c>
      <c r="F3" t="s">
        <v>57</v>
      </c>
      <c r="G3" s="1">
        <f>SUM(B9:B16)</f>
        <v>227421</v>
      </c>
    </row>
    <row r="4" spans="1:7" x14ac:dyDescent="0.25">
      <c r="A4" t="s">
        <v>54</v>
      </c>
      <c r="B4">
        <v>68636</v>
      </c>
      <c r="C4" t="s">
        <v>52</v>
      </c>
      <c r="D4" t="s">
        <v>39</v>
      </c>
      <c r="F4" s="4" t="s">
        <v>38</v>
      </c>
      <c r="G4" s="3">
        <f>SUM(G2:G3)</f>
        <v>614569</v>
      </c>
    </row>
    <row r="5" spans="1:7" x14ac:dyDescent="0.25">
      <c r="A5" t="s">
        <v>53</v>
      </c>
      <c r="B5">
        <v>76784</v>
      </c>
      <c r="C5" t="s">
        <v>52</v>
      </c>
      <c r="D5" t="s">
        <v>39</v>
      </c>
    </row>
    <row r="6" spans="1:7" x14ac:dyDescent="0.25">
      <c r="A6" t="s">
        <v>56</v>
      </c>
      <c r="B6">
        <v>83650</v>
      </c>
      <c r="C6" t="s">
        <v>52</v>
      </c>
      <c r="D6" t="s">
        <v>39</v>
      </c>
    </row>
    <row r="7" spans="1:7" x14ac:dyDescent="0.25">
      <c r="A7" t="s">
        <v>51</v>
      </c>
      <c r="B7">
        <v>341644</v>
      </c>
      <c r="C7" t="s">
        <v>50</v>
      </c>
      <c r="D7" t="s">
        <v>50</v>
      </c>
      <c r="F7" t="s">
        <v>50</v>
      </c>
      <c r="G7" s="1">
        <f>SUM(B7)</f>
        <v>341644</v>
      </c>
    </row>
    <row r="8" spans="1:7" x14ac:dyDescent="0.25">
      <c r="A8" t="s">
        <v>55</v>
      </c>
      <c r="B8">
        <v>94535</v>
      </c>
      <c r="C8" t="s">
        <v>52</v>
      </c>
      <c r="D8" t="s">
        <v>39</v>
      </c>
      <c r="F8" t="s">
        <v>49</v>
      </c>
      <c r="G8" s="1">
        <f>SUM(B2:B6,B8,B9:B16)</f>
        <v>614569</v>
      </c>
    </row>
    <row r="9" spans="1:7" x14ac:dyDescent="0.25">
      <c r="A9" t="s">
        <v>48</v>
      </c>
      <c r="B9">
        <v>18131</v>
      </c>
      <c r="C9" t="s">
        <v>40</v>
      </c>
      <c r="D9" t="s">
        <v>39</v>
      </c>
      <c r="F9" s="4" t="s">
        <v>38</v>
      </c>
      <c r="G9" s="3">
        <f>SUM(G7:G8)</f>
        <v>956213</v>
      </c>
    </row>
    <row r="10" spans="1:7" x14ac:dyDescent="0.25">
      <c r="A10" t="s">
        <v>47</v>
      </c>
      <c r="B10">
        <v>26344</v>
      </c>
      <c r="C10" t="s">
        <v>40</v>
      </c>
      <c r="D10" t="s">
        <v>39</v>
      </c>
    </row>
    <row r="11" spans="1:7" x14ac:dyDescent="0.25">
      <c r="A11" t="s">
        <v>46</v>
      </c>
      <c r="B11">
        <v>39772</v>
      </c>
      <c r="C11" t="s">
        <v>40</v>
      </c>
      <c r="D11" t="s">
        <v>39</v>
      </c>
    </row>
    <row r="12" spans="1:7" x14ac:dyDescent="0.25">
      <c r="A12" t="s">
        <v>45</v>
      </c>
      <c r="B12">
        <v>18200</v>
      </c>
      <c r="C12" t="s">
        <v>40</v>
      </c>
      <c r="D12" t="s">
        <v>39</v>
      </c>
    </row>
    <row r="13" spans="1:7" x14ac:dyDescent="0.25">
      <c r="A13" t="s">
        <v>44</v>
      </c>
      <c r="B13">
        <v>72589</v>
      </c>
      <c r="C13" t="s">
        <v>40</v>
      </c>
      <c r="D13" t="s">
        <v>39</v>
      </c>
    </row>
    <row r="14" spans="1:7" x14ac:dyDescent="0.25">
      <c r="A14" t="s">
        <v>43</v>
      </c>
      <c r="B14">
        <v>7777</v>
      </c>
      <c r="C14" t="s">
        <v>40</v>
      </c>
      <c r="D14" t="s">
        <v>39</v>
      </c>
    </row>
    <row r="15" spans="1:7" x14ac:dyDescent="0.25">
      <c r="A15" t="s">
        <v>42</v>
      </c>
      <c r="B15">
        <v>27472</v>
      </c>
      <c r="C15" t="s">
        <v>40</v>
      </c>
      <c r="D15" t="s">
        <v>39</v>
      </c>
    </row>
    <row r="16" spans="1:7" x14ac:dyDescent="0.25">
      <c r="A16" t="s">
        <v>41</v>
      </c>
      <c r="B16">
        <v>17136</v>
      </c>
      <c r="C16" t="s">
        <v>40</v>
      </c>
      <c r="D16" t="s">
        <v>39</v>
      </c>
    </row>
    <row r="17" spans="1:2" x14ac:dyDescent="0.25">
      <c r="A17" s="4" t="s">
        <v>38</v>
      </c>
      <c r="B17" s="3">
        <f>SUM(B2:B16)</f>
        <v>956213</v>
      </c>
    </row>
  </sheetData>
  <pageMargins left="0.7" right="0.7" top="0.75" bottom="0.75" header="0.3" footer="0.3"/>
  <ignoredErrors>
    <ignoredError sqref="G3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044CA9DE9D3F94C879CEE1014D4728C" ma:contentTypeVersion="14" ma:contentTypeDescription="Create a new document." ma:contentTypeScope="" ma:versionID="14f5caae8e2fa35e69bb2482b8b6d983">
  <xsd:schema xmlns:xsd="http://www.w3.org/2001/XMLSchema" xmlns:xs="http://www.w3.org/2001/XMLSchema" xmlns:p="http://schemas.microsoft.com/office/2006/metadata/properties" xmlns:ns2="e28c7728-a0b5-4119-b3e5-f0118dd65596" xmlns:ns3="d3da6e39-c3c5-42c0-92ae-977174eef28e" targetNamespace="http://schemas.microsoft.com/office/2006/metadata/properties" ma:root="true" ma:fieldsID="da60f34266014b60ab8e01cefc82033c" ns2:_="" ns3:_="">
    <xsd:import namespace="e28c7728-a0b5-4119-b3e5-f0118dd65596"/>
    <xsd:import namespace="d3da6e39-c3c5-42c0-92ae-977174eef28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28c7728-a0b5-4119-b3e5-f0118dd655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a91012f-191a-4297-80da-223551dc3c4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da6e39-c3c5-42c0-92ae-977174eef28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d00ddf6-132d-48d9-a65e-e903177abdc7}" ma:internalName="TaxCatchAll" ma:showField="CatchAllData" ma:web="d3da6e39-c3c5-42c0-92ae-977174eef28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3da6e39-c3c5-42c0-92ae-977174eef28e" xsi:nil="true"/>
    <lcf76f155ced4ddcb4097134ff3c332f xmlns="e28c7728-a0b5-4119-b3e5-f0118dd65596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4CACD0A-2561-4F37-B8CD-AEEA2BC84D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28c7728-a0b5-4119-b3e5-f0118dd65596"/>
    <ds:schemaRef ds:uri="d3da6e39-c3c5-42c0-92ae-977174eef2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C9AA5F7-C021-4A09-9D8E-C4BCE0B848B4}">
  <ds:schemaRefs>
    <ds:schemaRef ds:uri="http://purl.org/dc/elements/1.1/"/>
    <ds:schemaRef ds:uri="http://schemas.openxmlformats.org/package/2006/metadata/core-properties"/>
    <ds:schemaRef ds:uri="http://purl.org/dc/terms/"/>
    <ds:schemaRef ds:uri="http://purl.org/dc/dcmitype/"/>
    <ds:schemaRef ds:uri="http://schemas.microsoft.com/office/2006/documentManagement/types"/>
    <ds:schemaRef ds:uri="d3da6e39-c3c5-42c0-92ae-977174eef28e"/>
    <ds:schemaRef ds:uri="e28c7728-a0b5-4119-b3e5-f0118dd65596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53F1A604-54C0-44D8-AEA8-1BE0C16B8E3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dev.donor.df</vt:lpstr>
      <vt:lpstr>Cell number per dataset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Cindy van Velthoven</dc:creator>
  <cp:keywords/>
  <dc:description/>
  <cp:lastModifiedBy>Cindy van Velthoven</cp:lastModifiedBy>
  <cp:revision/>
  <dcterms:created xsi:type="dcterms:W3CDTF">2024-05-31T04:34:13Z</dcterms:created>
  <dcterms:modified xsi:type="dcterms:W3CDTF">2025-04-24T16:30:28Z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0x0101004044CA9DE9D3F94C879CEE1014D4728C</vt:lpwstr>
  </property>
  <property fmtid="{D5CDD505-2E9C-101B-9397-08002B2CF9AE}" pid="3" name="MediaServiceImageTags">
    <vt:lpwstr/>
  </property>
</Properties>
</file>