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leninstitute.sharepoint.com/sites/Mousewholebrainmanuscript/Shared Documents/General/Subpallium-GABA_paper/Revision/Tables/"/>
    </mc:Choice>
  </mc:AlternateContent>
  <xr:revisionPtr revIDLastSave="145" documentId="8_{E15D5666-FB51-4D86-9D4B-39101BB152AC}" xr6:coauthVersionLast="47" xr6:coauthVersionMax="47" xr10:uidLastSave="{7A6D76F4-62A5-426F-882E-9C92DB900E87}"/>
  <bookViews>
    <workbookView xWindow="17010" yWindow="-15525" windowWidth="21600" windowHeight="15060" xr2:uid="{C06A1FB3-6FBE-43B9-B61F-6CDAA4ADD111}"/>
  </bookViews>
  <sheets>
    <sheet name="Developmental datase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G10" i="1"/>
  <c r="H10" i="1"/>
  <c r="I10" i="1"/>
  <c r="H2" i="1"/>
  <c r="H3" i="1"/>
  <c r="H4" i="1"/>
  <c r="H5" i="1"/>
  <c r="H6" i="1"/>
  <c r="H7" i="1"/>
  <c r="H8" i="1"/>
  <c r="H9" i="1"/>
</calcChain>
</file>

<file path=xl/sharedStrings.xml><?xml version="1.0" encoding="utf-8"?>
<sst xmlns="http://schemas.openxmlformats.org/spreadsheetml/2006/main" count="48" uniqueCount="45">
  <si>
    <t>Allaway_2021</t>
  </si>
  <si>
    <t>Kaplan_2024</t>
  </si>
  <si>
    <t>GSE164570</t>
  </si>
  <si>
    <t xml:space="preserve">10.1038/s41586-021-03933-1 </t>
  </si>
  <si>
    <t>GSE167013</t>
  </si>
  <si>
    <t>Lee_2022A</t>
  </si>
  <si>
    <t>GSE190593</t>
  </si>
  <si>
    <t>Lee_2022B</t>
  </si>
  <si>
    <t>GSE103983</t>
  </si>
  <si>
    <t>Mayer_2018A</t>
  </si>
  <si>
    <t>GSE104156</t>
  </si>
  <si>
    <t>Mayer_2018B</t>
  </si>
  <si>
    <t>10.1038/nature25999</t>
  </si>
  <si>
    <t>LaManno_2021</t>
  </si>
  <si>
    <t>GSE184879</t>
  </si>
  <si>
    <t>Turrero-Garcia_2021</t>
  </si>
  <si>
    <t>10.7554/eLife.71545</t>
  </si>
  <si>
    <t>Dataset</t>
  </si>
  <si>
    <t>10.1101/2024.01.23.576835</t>
  </si>
  <si>
    <t>10.7554/eLife.71864</t>
  </si>
  <si>
    <t>10.1038/s41586-021-03775-x</t>
  </si>
  <si>
    <t>DOI</t>
  </si>
  <si>
    <t>GEO accession</t>
  </si>
  <si>
    <t>Filter 1: postnatal - nonSubpallium-GABA</t>
  </si>
  <si>
    <t>Filter 2: Low quality</t>
  </si>
  <si>
    <t>Input cell number</t>
  </si>
  <si>
    <t>Post-QC cell number</t>
  </si>
  <si>
    <t>Ages</t>
  </si>
  <si>
    <t>Regions</t>
  </si>
  <si>
    <t>E13, P2</t>
  </si>
  <si>
    <t>MGE, CTX</t>
  </si>
  <si>
    <t>E16, E18, P0</t>
  </si>
  <si>
    <t>POA</t>
  </si>
  <si>
    <t>E7 to E18</t>
  </si>
  <si>
    <t>Whole brain</t>
  </si>
  <si>
    <t>CGE, MGE, LGE, CTX</t>
  </si>
  <si>
    <t>E12.5</t>
  </si>
  <si>
    <t>E12.5, E14.5</t>
  </si>
  <si>
    <t>E14.5</t>
  </si>
  <si>
    <t>STR</t>
  </si>
  <si>
    <t>E13.5, E18.5</t>
  </si>
  <si>
    <t>CGE, MGE, CTX, subcortex</t>
  </si>
  <si>
    <t>MGE; POA</t>
  </si>
  <si>
    <t>E11, E14, E17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</si>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</sst>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164" fontId="3" fillId="0" borderId="0" xfId="1" applyNumberFormat="1" applyFont="1" applyBorder="1" applyAlignment="1">
      <alignment horizontal="right"/>
    </xf>
    <xf numFmtId="164" fontId="3" fillId="0" borderId="0" xfId="0" applyNumberFormat="1" applyFont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0" fillId="3" borderId="0" xfId="0" applyFill="1"/>
    <xf numFmtId="164" fontId="0" fillId="3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6AA71-A0FE-49EB-88B9-925DA0F81823}">
  <dimension ref="A1:I12"/>
  <sheetViews>
    <sheetView tabSelected="1" workbookViewId="0">
      <selection activeCell="G15" sqref="G15"/>
    </sheetView>
  </sheetViews>
  <sheetFormatPr defaultRowHeight="14.25" x14ac:dyDescent="0.2"/>
  <cols>
    <col min="1" max="1" width="20.7109375" style="2" bestFit="1" customWidth="1"/>
    <col min="2" max="2" width="20.7109375" style="2" customWidth="1"/>
    <col min="3" max="3" width="27.42578125" style="2" bestFit="1" customWidth="1"/>
    <col min="4" max="4" width="16" style="2" bestFit="1" customWidth="1"/>
    <col min="5" max="5" width="29.42578125" style="2" bestFit="1" customWidth="1"/>
    <col min="6" max="6" width="12.85546875" style="2" customWidth="1"/>
    <col min="7" max="7" width="19.140625" style="2" customWidth="1"/>
    <col min="8" max="8" width="11.28515625" style="2" bestFit="1" customWidth="1"/>
    <col min="9" max="9" width="11.42578125" style="2" customWidth="1"/>
    <col min="10" max="16384" width="9.140625" style="2"/>
  </cols>
  <sheetData>
    <row r="1" spans="1:9" ht="45" x14ac:dyDescent="0.25">
      <c r="A1" s="7" t="s">
        <v>17</v>
      </c>
      <c r="B1" s="7" t="s">
        <v>27</v>
      </c>
      <c r="C1" s="7" t="s">
        <v>28</v>
      </c>
      <c r="D1" s="7" t="s">
        <v>22</v>
      </c>
      <c r="E1" s="7" t="s">
        <v>21</v>
      </c>
      <c r="F1" s="8" t="s">
        <v>25</v>
      </c>
      <c r="G1" s="8" t="s">
        <v>23</v>
      </c>
      <c r="H1" s="8" t="s">
        <v>24</v>
      </c>
      <c r="I1" s="8" t="s">
        <v>26</v>
      </c>
    </row>
    <row r="2" spans="1:9" x14ac:dyDescent="0.2">
      <c r="A2" s="2" t="s">
        <v>0</v>
      </c>
      <c r="B2" s="2" t="s">
        <v>29</v>
      </c>
      <c r="C2" s="2" t="s">
        <v>30</v>
      </c>
      <c r="D2" s="2" t="s">
        <v>2</v>
      </c>
      <c r="E2" s="2" t="s">
        <v>3</v>
      </c>
      <c r="F2" s="3">
        <v>51907</v>
      </c>
      <c r="G2" s="3">
        <v>32021</v>
      </c>
      <c r="H2" s="6">
        <f t="shared" ref="H2:H8" si="0">F2-G2-I2</f>
        <v>1755</v>
      </c>
      <c r="I2" s="5">
        <v>18131</v>
      </c>
    </row>
    <row r="3" spans="1:9" x14ac:dyDescent="0.2">
      <c r="A3" s="4" t="s">
        <v>1</v>
      </c>
      <c r="B3" s="4" t="s">
        <v>31</v>
      </c>
      <c r="C3" s="2" t="s">
        <v>32</v>
      </c>
      <c r="D3" s="4"/>
      <c r="E3" s="4" t="s">
        <v>18</v>
      </c>
      <c r="F3" s="3">
        <v>150180</v>
      </c>
      <c r="G3" s="3">
        <v>111532</v>
      </c>
      <c r="H3" s="6">
        <f t="shared" si="0"/>
        <v>12304</v>
      </c>
      <c r="I3" s="5">
        <v>26344</v>
      </c>
    </row>
    <row r="4" spans="1:9" x14ac:dyDescent="0.2">
      <c r="A4" s="4" t="s">
        <v>5</v>
      </c>
      <c r="B4" s="4" t="s">
        <v>36</v>
      </c>
      <c r="C4" s="4" t="s">
        <v>35</v>
      </c>
      <c r="D4" s="4" t="s">
        <v>4</v>
      </c>
      <c r="E4" s="4" t="s">
        <v>19</v>
      </c>
      <c r="F4" s="3">
        <v>24193</v>
      </c>
      <c r="G4" s="3">
        <v>1986</v>
      </c>
      <c r="H4" s="6">
        <f t="shared" si="0"/>
        <v>4007</v>
      </c>
      <c r="I4" s="5">
        <v>18200</v>
      </c>
    </row>
    <row r="5" spans="1:9" x14ac:dyDescent="0.2">
      <c r="A5" s="4" t="s">
        <v>7</v>
      </c>
      <c r="B5" s="4" t="s">
        <v>37</v>
      </c>
      <c r="C5" s="4" t="s">
        <v>35</v>
      </c>
      <c r="D5" s="1" t="s">
        <v>6</v>
      </c>
      <c r="E5" s="4" t="s">
        <v>19</v>
      </c>
      <c r="F5" s="3">
        <v>88040</v>
      </c>
      <c r="G5" s="3">
        <v>5367</v>
      </c>
      <c r="H5" s="6">
        <f t="shared" si="0"/>
        <v>10084</v>
      </c>
      <c r="I5" s="5">
        <v>72589</v>
      </c>
    </row>
    <row r="6" spans="1:9" x14ac:dyDescent="0.2">
      <c r="A6" s="4" t="s">
        <v>9</v>
      </c>
      <c r="B6" s="4" t="s">
        <v>38</v>
      </c>
      <c r="C6" s="4" t="s">
        <v>39</v>
      </c>
      <c r="D6" s="4" t="s">
        <v>8</v>
      </c>
      <c r="E6" s="4" t="s">
        <v>12</v>
      </c>
      <c r="F6" s="3">
        <v>21566</v>
      </c>
      <c r="G6" s="3">
        <v>629</v>
      </c>
      <c r="H6" s="6">
        <f t="shared" si="0"/>
        <v>13160</v>
      </c>
      <c r="I6" s="5">
        <v>7777</v>
      </c>
    </row>
    <row r="7" spans="1:9" x14ac:dyDescent="0.2">
      <c r="A7" s="4" t="s">
        <v>11</v>
      </c>
      <c r="B7" s="4" t="s">
        <v>40</v>
      </c>
      <c r="C7" s="4" t="s">
        <v>41</v>
      </c>
      <c r="D7" s="1" t="s">
        <v>10</v>
      </c>
      <c r="E7" s="4" t="s">
        <v>12</v>
      </c>
      <c r="F7" s="3">
        <v>42418</v>
      </c>
      <c r="G7" s="3">
        <v>13350</v>
      </c>
      <c r="H7" s="6">
        <f t="shared" si="0"/>
        <v>1596</v>
      </c>
      <c r="I7" s="5">
        <v>27472</v>
      </c>
    </row>
    <row r="8" spans="1:9" x14ac:dyDescent="0.2">
      <c r="A8" s="4" t="s">
        <v>13</v>
      </c>
      <c r="B8" s="4" t="s">
        <v>33</v>
      </c>
      <c r="C8" s="4" t="s">
        <v>34</v>
      </c>
      <c r="D8" s="4"/>
      <c r="E8" s="4" t="s">
        <v>20</v>
      </c>
      <c r="F8" s="3">
        <v>292495</v>
      </c>
      <c r="G8" s="3">
        <v>238359</v>
      </c>
      <c r="H8" s="6">
        <f t="shared" si="0"/>
        <v>14364</v>
      </c>
      <c r="I8" s="5">
        <v>39772</v>
      </c>
    </row>
    <row r="9" spans="1:9" x14ac:dyDescent="0.2">
      <c r="A9" s="4" t="s">
        <v>15</v>
      </c>
      <c r="B9" s="4" t="s">
        <v>43</v>
      </c>
      <c r="C9" s="4" t="s">
        <v>42</v>
      </c>
      <c r="D9" s="4" t="s">
        <v>14</v>
      </c>
      <c r="E9" s="4" t="s">
        <v>16</v>
      </c>
      <c r="F9" s="3">
        <v>72243</v>
      </c>
      <c r="G9" s="3">
        <v>24289</v>
      </c>
      <c r="H9" s="6">
        <f>F9-G9-I9</f>
        <v>30818</v>
      </c>
      <c r="I9" s="5">
        <v>17136</v>
      </c>
    </row>
    <row r="10" spans="1:9" ht="15" x14ac:dyDescent="0.25">
      <c r="A10" s="4"/>
      <c r="B10" s="4"/>
      <c r="C10" s="4"/>
      <c r="D10" s="4"/>
      <c r="E10" s="9" t="s">
        <v>44</v>
      </c>
      <c r="F10" s="10">
        <f t="shared" ref="F10:H10" si="1">SUM(F2:F9)</f>
        <v>743042</v>
      </c>
      <c r="G10" s="10">
        <f t="shared" si="1"/>
        <v>427533</v>
      </c>
      <c r="H10" s="10">
        <f t="shared" si="1"/>
        <v>88088</v>
      </c>
      <c r="I10" s="10">
        <f>SUM(I2:I9)</f>
        <v>227421</v>
      </c>
    </row>
    <row r="11" spans="1:9" x14ac:dyDescent="0.2">
      <c r="A11" s="4"/>
      <c r="B11" s="4"/>
      <c r="C11" s="4"/>
      <c r="D11" s="4"/>
      <c r="E11" s="4"/>
      <c r="H11" s="6"/>
    </row>
    <row r="12" spans="1:9" x14ac:dyDescent="0.2">
      <c r="A12" s="4"/>
      <c r="B12" s="4"/>
      <c r="C12" s="4"/>
      <c r="D12" s="4"/>
      <c r="E1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da6e39-c3c5-42c0-92ae-977174eef28e" xsi:nil="true"/>
    <lcf76f155ced4ddcb4097134ff3c332f xmlns="e28c7728-a0b5-4119-b3e5-f0118dd6559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44CA9DE9D3F94C879CEE1014D4728C" ma:contentTypeVersion="14" ma:contentTypeDescription="Create a new document." ma:contentTypeScope="" ma:versionID="14f5caae8e2fa35e69bb2482b8b6d983">
  <xsd:schema xmlns:xsd="http://www.w3.org/2001/XMLSchema" xmlns:xs="http://www.w3.org/2001/XMLSchema" xmlns:p="http://schemas.microsoft.com/office/2006/metadata/properties" xmlns:ns2="e28c7728-a0b5-4119-b3e5-f0118dd65596" xmlns:ns3="d3da6e39-c3c5-42c0-92ae-977174eef28e" targetNamespace="http://schemas.microsoft.com/office/2006/metadata/properties" ma:root="true" ma:fieldsID="da60f34266014b60ab8e01cefc82033c" ns2:_="" ns3:_="">
    <xsd:import namespace="e28c7728-a0b5-4119-b3e5-f0118dd65596"/>
    <xsd:import namespace="d3da6e39-c3c5-42c0-92ae-977174eef2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c7728-a0b5-4119-b3e5-f0118dd65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a91012f-191a-4297-80da-223551dc3c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a6e39-c3c5-42c0-92ae-977174eef28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d00ddf6-132d-48d9-a65e-e903177abdc7}" ma:internalName="TaxCatchAll" ma:showField="CatchAllData" ma:web="d3da6e39-c3c5-42c0-92ae-977174eef2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A82055-584B-4150-A886-1994340D2505}">
  <ds:schemaRefs>
    <ds:schemaRef ds:uri="http://schemas.microsoft.com/office/2006/metadata/properties"/>
    <ds:schemaRef ds:uri="http://schemas.microsoft.com/office/infopath/2007/PartnerControls"/>
    <ds:schemaRef ds:uri="d3da6e39-c3c5-42c0-92ae-977174eef28e"/>
    <ds:schemaRef ds:uri="e28c7728-a0b5-4119-b3e5-f0118dd65596"/>
  </ds:schemaRefs>
</ds:datastoreItem>
</file>

<file path=customXml/itemProps2.xml><?xml version="1.0" encoding="utf-8"?>
<ds:datastoreItem xmlns:ds="http://schemas.openxmlformats.org/officeDocument/2006/customXml" ds:itemID="{F0184B06-84DA-40AB-AF42-9B72C4F5B1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23879C-4CF3-41C3-8247-7C01B69D3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c7728-a0b5-4119-b3e5-f0118dd65596"/>
    <ds:schemaRef ds:uri="d3da6e39-c3c5-42c0-92ae-977174eef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Developmental datasets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van Velthoven</dc:creator>
  <cp:lastModifiedBy>Cindy van Velthoven</cp:lastModifiedBy>
  <dcterms:created xsi:type="dcterms:W3CDTF">2024-12-20T21:26:49Z</dcterms:created>
  <dcterms:modified xsi:type="dcterms:W3CDTF">2025-02-09T21:41:09Z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0x0101004044CA9DE9D3F94C879CEE1014D4728C</vt:lpwstr>
  </property>
  <property fmtid="{D5CDD505-2E9C-101B-9397-08002B2CF9AE}" pid="3" name="MediaServiceImageTags">
    <vt:lpwstr/>
  </property>
</Properties>
</file>