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Ji lab\mitochondria transfer\Fig\2025.1.7.Nature Revision\"/>
    </mc:Choice>
  </mc:AlternateContent>
  <xr:revisionPtr revIDLastSave="0" documentId="13_ncr:1_{C5536942-B1BF-4E5F-A461-2B8E39222710}" xr6:coauthVersionLast="47" xr6:coauthVersionMax="47" xr10:uidLastSave="{00000000-0000-0000-0000-000000000000}"/>
  <bookViews>
    <workbookView xWindow="14295" yWindow="0" windowWidth="14610" windowHeight="17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14" i="1"/>
  <c r="F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2" i="1"/>
</calcChain>
</file>

<file path=xl/sharedStrings.xml><?xml version="1.0" encoding="utf-8"?>
<sst xmlns="http://schemas.openxmlformats.org/spreadsheetml/2006/main" count="23" uniqueCount="21">
  <si>
    <t>cell_number</t>
  </si>
  <si>
    <t>cluster</t>
  </si>
  <si>
    <t>total</t>
  </si>
  <si>
    <t>SGC cluster-1</t>
    <phoneticPr fontId="1" type="noConversion"/>
  </si>
  <si>
    <t>SGC cluster-2</t>
    <phoneticPr fontId="1" type="noConversion"/>
  </si>
  <si>
    <t>Immune cluster-6</t>
    <phoneticPr fontId="2" type="noConversion"/>
  </si>
  <si>
    <t>proportion (%)</t>
    <phoneticPr fontId="1" type="noConversion"/>
  </si>
  <si>
    <t>sensory neuron cluster-5</t>
  </si>
  <si>
    <t>sensory neuron cluster-8</t>
  </si>
  <si>
    <t>sensory neuron cluster-9</t>
  </si>
  <si>
    <t>sensory neuron cluster-10</t>
  </si>
  <si>
    <t>sensory neuron cluster-11</t>
  </si>
  <si>
    <t>sensory neuron cluster-12</t>
  </si>
  <si>
    <t>sensory neuron cluster-13</t>
  </si>
  <si>
    <t>sensory neuron cluster-14</t>
  </si>
  <si>
    <t>sensory neuron cluster-15</t>
  </si>
  <si>
    <t>Connective tissue cluster 3</t>
  </si>
  <si>
    <t>Endothelial cells cluster 4</t>
  </si>
  <si>
    <t>Schwann cluster-7</t>
  </si>
  <si>
    <t>unassigned cluster-0</t>
  </si>
  <si>
    <t>unassigned cluster-16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</si>
</sst>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29" sqref="E29"/>
    </sheetView>
  </sheetViews>
  <sheetFormatPr defaultColWidth="9" defaultRowHeight="15"/>
  <cols>
    <col min="1" max="1" width="9" style="1"/>
    <col min="2" max="2" width="12.28515625" customWidth="1"/>
    <col min="3" max="3" width="12.42578125" style="1" customWidth="1"/>
    <col min="4" max="4" width="9" style="1"/>
    <col min="5" max="5" width="26.7109375" style="1" customWidth="1"/>
    <col min="6" max="16384" width="9" style="1"/>
  </cols>
  <sheetData>
    <row r="1" spans="1:6">
      <c r="A1" s="1" t="s">
        <v>1</v>
      </c>
      <c r="B1" s="1" t="s">
        <v>0</v>
      </c>
      <c r="C1" s="1" t="s">
        <v>6</v>
      </c>
      <c r="E1" s="1" t="s">
        <v>3</v>
      </c>
      <c r="F1" s="1">
        <v>17.130269523151348</v>
      </c>
    </row>
    <row r="2" spans="1:6">
      <c r="A2" s="1">
        <v>0</v>
      </c>
      <c r="B2" s="1">
        <v>2248</v>
      </c>
      <c r="C2" s="1">
        <f>B2/11576*100</f>
        <v>19.419488597097441</v>
      </c>
      <c r="E2" s="1" t="s">
        <v>4</v>
      </c>
      <c r="F2" s="1">
        <v>14.003109882515549</v>
      </c>
    </row>
    <row r="3" spans="1:6">
      <c r="A3" s="1">
        <v>1</v>
      </c>
      <c r="B3" s="1">
        <v>1983</v>
      </c>
      <c r="C3" s="1">
        <f t="shared" ref="C3:C18" si="0">B3/11576*100</f>
        <v>17.130269523151348</v>
      </c>
      <c r="E3" s="1" t="s">
        <v>2</v>
      </c>
      <c r="F3" s="1">
        <f>SUM(F1:F2)</f>
        <v>31.133379405666897</v>
      </c>
    </row>
    <row r="4" spans="1:6">
      <c r="A4" s="1">
        <v>2</v>
      </c>
      <c r="B4" s="1">
        <v>1621</v>
      </c>
      <c r="C4" s="1">
        <f t="shared" si="0"/>
        <v>14.003109882515549</v>
      </c>
    </row>
    <row r="5" spans="1:6">
      <c r="A5" s="1">
        <v>3</v>
      </c>
      <c r="B5" s="1">
        <v>1213</v>
      </c>
      <c r="C5" s="1">
        <f t="shared" si="0"/>
        <v>10.478576364892882</v>
      </c>
      <c r="E5" s="1" t="s">
        <v>7</v>
      </c>
      <c r="F5" s="1">
        <v>7.6710435383552182</v>
      </c>
    </row>
    <row r="6" spans="1:6">
      <c r="A6" s="1">
        <v>4</v>
      </c>
      <c r="B6" s="1">
        <v>1079</v>
      </c>
      <c r="C6" s="1">
        <f t="shared" si="0"/>
        <v>9.3210089841050454</v>
      </c>
      <c r="E6" s="1" t="s">
        <v>8</v>
      </c>
      <c r="F6" s="1">
        <v>2.4965445749827229</v>
      </c>
    </row>
    <row r="7" spans="1:6">
      <c r="A7" s="1">
        <v>5</v>
      </c>
      <c r="B7" s="1">
        <v>888</v>
      </c>
      <c r="C7" s="1">
        <f t="shared" si="0"/>
        <v>7.6710435383552182</v>
      </c>
      <c r="E7" s="1" t="s">
        <v>9</v>
      </c>
      <c r="F7" s="1">
        <v>2.0300621976503108</v>
      </c>
    </row>
    <row r="8" spans="1:6">
      <c r="A8" s="1">
        <v>6</v>
      </c>
      <c r="B8" s="1">
        <v>742</v>
      </c>
      <c r="C8" s="1">
        <f t="shared" si="0"/>
        <v>6.4098134070490671</v>
      </c>
      <c r="E8" s="1" t="s">
        <v>10</v>
      </c>
      <c r="F8" s="1">
        <v>1.8659295093296473</v>
      </c>
    </row>
    <row r="9" spans="1:6">
      <c r="A9" s="1">
        <v>7</v>
      </c>
      <c r="B9" s="1">
        <v>373</v>
      </c>
      <c r="C9" s="1">
        <f t="shared" si="0"/>
        <v>3.2221838286109197</v>
      </c>
      <c r="E9" s="1" t="s">
        <v>11</v>
      </c>
      <c r="F9" s="1">
        <v>1.6845196959225983</v>
      </c>
    </row>
    <row r="10" spans="1:6">
      <c r="A10" s="1">
        <v>8</v>
      </c>
      <c r="B10" s="1">
        <v>289</v>
      </c>
      <c r="C10" s="1">
        <f t="shared" si="0"/>
        <v>2.4965445749827229</v>
      </c>
      <c r="E10" s="1" t="s">
        <v>12</v>
      </c>
      <c r="F10" s="1">
        <v>1.2525915687629579</v>
      </c>
    </row>
    <row r="11" spans="1:6">
      <c r="A11" s="1">
        <v>9</v>
      </c>
      <c r="B11" s="1">
        <v>235</v>
      </c>
      <c r="C11" s="1">
        <f t="shared" si="0"/>
        <v>2.0300621976503108</v>
      </c>
      <c r="E11" s="1" t="s">
        <v>13</v>
      </c>
      <c r="F11" s="1">
        <v>1.0970974429854872</v>
      </c>
    </row>
    <row r="12" spans="1:6">
      <c r="A12" s="1">
        <v>10</v>
      </c>
      <c r="B12" s="1">
        <v>216</v>
      </c>
      <c r="C12" s="1">
        <f t="shared" si="0"/>
        <v>1.8659295093296473</v>
      </c>
      <c r="E12" s="1" t="s">
        <v>14</v>
      </c>
      <c r="F12" s="1">
        <v>0.91568762957843808</v>
      </c>
    </row>
    <row r="13" spans="1:6">
      <c r="A13" s="1">
        <v>11</v>
      </c>
      <c r="B13" s="1">
        <v>195</v>
      </c>
      <c r="C13" s="1">
        <f t="shared" si="0"/>
        <v>1.6845196959225983</v>
      </c>
      <c r="E13" s="1" t="s">
        <v>15</v>
      </c>
      <c r="F13" s="1">
        <v>0.51831375259156875</v>
      </c>
    </row>
    <row r="14" spans="1:6">
      <c r="A14" s="1">
        <v>12</v>
      </c>
      <c r="B14" s="1">
        <v>145</v>
      </c>
      <c r="C14" s="1">
        <f t="shared" si="0"/>
        <v>1.2525915687629579</v>
      </c>
      <c r="E14" s="1" t="s">
        <v>2</v>
      </c>
      <c r="F14" s="1">
        <f>SUM(F5:F13)</f>
        <v>19.531789910158952</v>
      </c>
    </row>
    <row r="15" spans="1:6">
      <c r="A15" s="1">
        <v>13</v>
      </c>
      <c r="B15" s="1">
        <v>127</v>
      </c>
      <c r="C15" s="1">
        <f t="shared" si="0"/>
        <v>1.0970974429854872</v>
      </c>
    </row>
    <row r="16" spans="1:6">
      <c r="A16" s="1">
        <v>14</v>
      </c>
      <c r="B16" s="1">
        <v>106</v>
      </c>
      <c r="C16" s="1">
        <f t="shared" si="0"/>
        <v>0.91568762957843808</v>
      </c>
      <c r="E16" s="1" t="s">
        <v>16</v>
      </c>
      <c r="F16" s="1">
        <v>10.478576364892882</v>
      </c>
    </row>
    <row r="17" spans="1:6">
      <c r="A17" s="1">
        <v>15</v>
      </c>
      <c r="B17" s="1">
        <v>60</v>
      </c>
      <c r="C17" s="1">
        <f t="shared" si="0"/>
        <v>0.51831375259156875</v>
      </c>
    </row>
    <row r="18" spans="1:6">
      <c r="A18" s="1">
        <v>16</v>
      </c>
      <c r="B18" s="1">
        <v>56</v>
      </c>
      <c r="C18" s="1">
        <f t="shared" si="0"/>
        <v>0.48375950241879756</v>
      </c>
      <c r="E18" s="1" t="s">
        <v>17</v>
      </c>
      <c r="F18" s="1">
        <v>9.3210089841050454</v>
      </c>
    </row>
    <row r="19" spans="1:6">
      <c r="B19" s="1"/>
    </row>
    <row r="20" spans="1:6">
      <c r="B20" s="1"/>
      <c r="E20" s="1" t="s">
        <v>5</v>
      </c>
      <c r="F20" s="1">
        <v>6.4098134070490671</v>
      </c>
    </row>
    <row r="21" spans="1:6">
      <c r="B21" s="1"/>
    </row>
    <row r="22" spans="1:6">
      <c r="E22" s="1" t="s">
        <v>18</v>
      </c>
      <c r="F22" s="1">
        <v>3.2221838286109197</v>
      </c>
    </row>
    <row r="24" spans="1:6">
      <c r="E24" s="1" t="s">
        <v>19</v>
      </c>
      <c r="F24" s="1">
        <v>19.419488597097441</v>
      </c>
    </row>
    <row r="25" spans="1:6">
      <c r="E25" s="1" t="s">
        <v>20</v>
      </c>
      <c r="F25" s="1">
        <v>0.48375950241879756</v>
      </c>
    </row>
    <row r="26" spans="1:6">
      <c r="E26" s="1" t="s">
        <v>2</v>
      </c>
      <c r="F26" s="1">
        <f>SUM(F24:F25)</f>
        <v>19.90324809951624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Xu.J</dc:creator>
  <cp:lastModifiedBy>Jing Xu</cp:lastModifiedBy>
  <dcterms:created xsi:type="dcterms:W3CDTF">2015-06-05T18:17:20Z</dcterms:created>
  <dcterms:modified xsi:type="dcterms:W3CDTF">2025-05-25T13:33:18Z</dcterms:modified>
</cp:coreProperties>
</file>