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E02A5354-0C5D-A642-BF3F-84D3307BFF12}" xr6:coauthVersionLast="47" xr6:coauthVersionMax="47" xr10:uidLastSave="{00000000-0000-0000-0000-000000000000}"/>
  <bookViews>
    <workbookView xWindow="0" yWindow="740" windowWidth="27040" windowHeight="15940" activeTab="1" xr2:uid="{00000000-000D-0000-FFFF-FFFF00000000}"/>
  </bookViews>
  <sheets>
    <sheet name="S1a" sheetId="6" r:id="rId1"/>
    <sheet name="S1b" sheetId="5" r:id="rId2"/>
    <sheet name="S1c" sheetId="3" r:id="rId3"/>
    <sheet name="S1d" sheetId="1" r:id="rId4"/>
    <sheet name="S1e" sheetId="2" r:id="rId5"/>
  </sheets>
  <definedNames>
    <definedName name="_xlnm._FilterDatabase" localSheetId="2" hidden="1">S1c!$A$2:$J$2</definedName>
    <definedName name="_xlnm._FilterDatabase" localSheetId="3" hidden="1">S1d!$A$2:$AN$2</definedName>
    <definedName name="_xlnm._FilterDatabase" localSheetId="4" hidden="1">S1e!$A$2:$S$2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5" l="1"/>
</calcChain>
</file>

<file path=xl/sharedStrings.xml><?xml version="1.0" encoding="utf-8"?>
<sst xmlns="http://schemas.openxmlformats.org/spreadsheetml/2006/main" count="565" uniqueCount="291">
  <si>
    <t>Sample ID</t>
  </si>
  <si>
    <t>Sample Type</t>
  </si>
  <si>
    <t>ZY001</t>
  </si>
  <si>
    <t>Decidua basalis</t>
  </si>
  <si>
    <t>5+3</t>
  </si>
  <si>
    <t>Unknown</t>
  </si>
  <si>
    <t>ZY002</t>
  </si>
  <si>
    <t>6+4</t>
  </si>
  <si>
    <t>ZY003</t>
  </si>
  <si>
    <t>7+3</t>
  </si>
  <si>
    <t>ZY004</t>
  </si>
  <si>
    <t>8+2</t>
  </si>
  <si>
    <t>ZY005</t>
  </si>
  <si>
    <t>6+1</t>
  </si>
  <si>
    <t>ZY007</t>
  </si>
  <si>
    <t>Basal plate</t>
  </si>
  <si>
    <t>19+4</t>
  </si>
  <si>
    <t>ZY009</t>
  </si>
  <si>
    <t>10+0</t>
  </si>
  <si>
    <t>ZY011</t>
  </si>
  <si>
    <t>39+0</t>
  </si>
  <si>
    <t>ZY012</t>
  </si>
  <si>
    <t>22+2</t>
  </si>
  <si>
    <t>Female</t>
  </si>
  <si>
    <t>ZY013</t>
  </si>
  <si>
    <t>ZY014</t>
  </si>
  <si>
    <t>18+6</t>
  </si>
  <si>
    <t>ZY015</t>
  </si>
  <si>
    <t>11+6</t>
  </si>
  <si>
    <t>ZY016</t>
  </si>
  <si>
    <t>11+2</t>
  </si>
  <si>
    <t>ZY017</t>
  </si>
  <si>
    <t>24+2</t>
  </si>
  <si>
    <t>ZY018</t>
  </si>
  <si>
    <t>21+4</t>
  </si>
  <si>
    <t>ZY019</t>
  </si>
  <si>
    <t>37+6</t>
  </si>
  <si>
    <t>ZY020</t>
  </si>
  <si>
    <t>ZY021</t>
  </si>
  <si>
    <t>39+1</t>
  </si>
  <si>
    <t>ZY023</t>
  </si>
  <si>
    <t>14+6</t>
  </si>
  <si>
    <t>ZY024</t>
  </si>
  <si>
    <t>12+1</t>
  </si>
  <si>
    <t>ZY025</t>
  </si>
  <si>
    <t>18+0</t>
  </si>
  <si>
    <t>ZY026</t>
  </si>
  <si>
    <t>17+3</t>
  </si>
  <si>
    <t>ZY028</t>
  </si>
  <si>
    <t>39+3</t>
  </si>
  <si>
    <t>Male</t>
  </si>
  <si>
    <t>Genome assembly</t>
  </si>
  <si>
    <t>Estimated number of cells by cell ranger</t>
  </si>
  <si>
    <t>ATAC Confidently mapped read pairs</t>
  </si>
  <si>
    <t>ATAC Fraction of genome in peaks</t>
  </si>
  <si>
    <t>ATAC Fraction of high-quality fragments in cells</t>
  </si>
  <si>
    <t>ATAC Fraction of high-quality fragments overlapping TSS</t>
  </si>
  <si>
    <t>ATAC Mean raw read pairs per cell</t>
  </si>
  <si>
    <t>ATAC Median high-quality fragments per cell</t>
  </si>
  <si>
    <t>ATAC Number of peaks</t>
  </si>
  <si>
    <t>ATAC Percent duplicates</t>
  </si>
  <si>
    <t>ATAC Q30 bases in barcode</t>
  </si>
  <si>
    <t>ATAC Q30 bases in read 1</t>
  </si>
  <si>
    <t>ATAC Q30 bases in read 2</t>
  </si>
  <si>
    <t>ATAC Q30 bases in sample index i1</t>
  </si>
  <si>
    <t>ATAC Sequenced read pairs</t>
  </si>
  <si>
    <t>ATAC TSS enrichment score</t>
  </si>
  <si>
    <t>ATAC Valid barcodes</t>
  </si>
  <si>
    <t>GEX Fraction of transcriptomic reads in cells</t>
  </si>
  <si>
    <t>GEX Mean raw reads per cell</t>
  </si>
  <si>
    <t>GEX Median UMI counts per cell</t>
  </si>
  <si>
    <t>GEX Median genes per cell</t>
  </si>
  <si>
    <t>GEX Percent duplicates</t>
  </si>
  <si>
    <t>GEX Q30 bases in UMI</t>
  </si>
  <si>
    <t>GEX Q30 bases in barcode</t>
  </si>
  <si>
    <t>GEX Q30 bases in read 2</t>
  </si>
  <si>
    <t>GEX Q30 bases in sample index i1</t>
  </si>
  <si>
    <t>GEX Q30 bases in sample index i2</t>
  </si>
  <si>
    <t>GEX Reads mapped antisense to gene</t>
  </si>
  <si>
    <t>GEX Reads mapped confidently to exonic regions</t>
  </si>
  <si>
    <t>GEX Reads mapped confidently to genome</t>
  </si>
  <si>
    <t>GEX Reads mapped confidently to intergenic regions</t>
  </si>
  <si>
    <t>GEX Reads mapped confidently to intronic regions</t>
  </si>
  <si>
    <t>GEX Reads mapped confidently to transcriptome</t>
  </si>
  <si>
    <t>GEX Reads mapped to genome</t>
  </si>
  <si>
    <t>GEX Reads with TSO</t>
  </si>
  <si>
    <t>GEX Sequenced read pairs</t>
  </si>
  <si>
    <t>GEX Total genes detected</t>
  </si>
  <si>
    <t>GEX Valid UMIs</t>
  </si>
  <si>
    <t>GEX Valid barcodes</t>
  </si>
  <si>
    <t>GRCh38</t>
  </si>
  <si>
    <t>cell_number_passed_QC</t>
  </si>
  <si>
    <t>nCount_ATAC</t>
  </si>
  <si>
    <t>nFeature_ATAC</t>
  </si>
  <si>
    <t>gex_raw_reads</t>
  </si>
  <si>
    <t>gex_mapped_reads</t>
  </si>
  <si>
    <t>atac_raw_reads</t>
  </si>
  <si>
    <t>atac_unmapped_reads</t>
  </si>
  <si>
    <t>atac_lowmapq</t>
  </si>
  <si>
    <t>atac_dup_reads</t>
  </si>
  <si>
    <t>atac_mitochondrial_reads</t>
  </si>
  <si>
    <t>atac_fragments</t>
  </si>
  <si>
    <t>atac_TSS_fragments</t>
  </si>
  <si>
    <t>atac_peak_region_fragments</t>
  </si>
  <si>
    <t>nucleosome_signal</t>
  </si>
  <si>
    <t>TSS.enrichment</t>
  </si>
  <si>
    <t>pct_reads_in_peaks</t>
  </si>
  <si>
    <t>nCount_RNA</t>
  </si>
  <si>
    <t>nFeature_RNA</t>
  </si>
  <si>
    <t>Sequencing Batch</t>
  </si>
  <si>
    <t>Clinical Recorded Gestational Week</t>
  </si>
  <si>
    <t>Clinical Recorded Fetal Sex</t>
  </si>
  <si>
    <t>Inferred Fetal Sex</t>
  </si>
  <si>
    <t xml:space="preserve"> Library prep</t>
  </si>
  <si>
    <t>snRNA &amp; snATAC</t>
  </si>
  <si>
    <t>Maternal Age</t>
  </si>
  <si>
    <t>NA</t>
  </si>
  <si>
    <t>23+6</t>
  </si>
  <si>
    <t>Mode of Delivery</t>
  </si>
  <si>
    <t>Termination</t>
  </si>
  <si>
    <t>Labor</t>
  </si>
  <si>
    <t>Non-labored C/S</t>
  </si>
  <si>
    <t>Ethnicity</t>
  </si>
  <si>
    <t>Asian</t>
  </si>
  <si>
    <t>26</t>
  </si>
  <si>
    <t>16</t>
  </si>
  <si>
    <t>22</t>
  </si>
  <si>
    <t>33</t>
  </si>
  <si>
    <t>37</t>
  </si>
  <si>
    <t>29</t>
  </si>
  <si>
    <t>21</t>
  </si>
  <si>
    <t>27</t>
  </si>
  <si>
    <t>20</t>
  </si>
  <si>
    <t>32</t>
  </si>
  <si>
    <t>**** The study analyzed ~500,000 cells and 588 arteries within within intact decidua from 66 individuals by multiplexed ion beam imaging by time-of-flight (MIBI-TOF) and a 37-plex antibody panel.</t>
  </si>
  <si>
    <t>*** A data browser associated with this paper (although not described in the main content of the paper) displayed sequencing of more early-gestation samples, where single nuclei multiome sequencing was performed on 39,339 cells. https://www.reproductivecellatlas.org/mfi/all-cell-states/</t>
  </si>
  <si>
    <t>*** This paper specifically targeted trophoblast cells, and the statistics were based on https://www.reproductivecellatlas.org/mfi/all-donors-trophoblast/,  data from Vento-Tormo et al., 2018 were not counted towards this work; The average number of cells were calculated on all cells.</t>
  </si>
  <si>
    <t>**This study sequenced 70,325 cells, among which 59,059 were from the decidua and placenta (the other 11,266 cells were from the blood).</t>
  </si>
  <si>
    <t>*Only primary tissue samples were considered in the comparison.  Previous single cell studies based on lower throughput technologies were not listed here for comparison.</t>
  </si>
  <si>
    <t>Normal</t>
  </si>
  <si>
    <t>decidua and basal plate</t>
  </si>
  <si>
    <t>GW5-39</t>
  </si>
  <si>
    <t>villi</t>
  </si>
  <si>
    <t>GW6-11</t>
  </si>
  <si>
    <t>Ounadjela et al., 2024</t>
  </si>
  <si>
    <t>decidua and villi</t>
  </si>
  <si>
    <t>GW37-39</t>
  </si>
  <si>
    <t>Keenan et al., 2025</t>
  </si>
  <si>
    <t xml:space="preserve">sections of spiral arteries in the decidua </t>
  </si>
  <si>
    <t>GW6-20</t>
  </si>
  <si>
    <t>Greenbaum et al., 2023****</t>
  </si>
  <si>
    <t>GW6-9, 38-39</t>
  </si>
  <si>
    <t>Wang et al., 2024</t>
  </si>
  <si>
    <t>Normal and recurrent miscarriage</t>
  </si>
  <si>
    <t>decidua</t>
  </si>
  <si>
    <t>GW6-7</t>
  </si>
  <si>
    <t>Bao et al., 2023</t>
  </si>
  <si>
    <t>Normal and miscarriage</t>
  </si>
  <si>
    <t>chorionic villi and gestational sac containing decidua</t>
  </si>
  <si>
    <t>Zheng et al., 2022</t>
  </si>
  <si>
    <t>Normal and pre-eclampsia</t>
  </si>
  <si>
    <t>whole placenta</t>
  </si>
  <si>
    <t>GW34-38</t>
  </si>
  <si>
    <t>Zhang et al., 2021</t>
  </si>
  <si>
    <t>Normal and gestational diabetes mellitus</t>
  </si>
  <si>
    <t>GW38-40</t>
  </si>
  <si>
    <t>Yang et al., 2021</t>
  </si>
  <si>
    <t>Luo et al., 2023</t>
  </si>
  <si>
    <t>Normal, pre-eclampsia, IUGR and preterm labor</t>
  </si>
  <si>
    <t>placental cotyledon</t>
  </si>
  <si>
    <t>GW24-40</t>
  </si>
  <si>
    <t>Admati et al., 2023</t>
  </si>
  <si>
    <t>Normal and late-onset pre-eclampsia</t>
  </si>
  <si>
    <t>villi and decidua</t>
  </si>
  <si>
    <t>GW34-40</t>
  </si>
  <si>
    <t>Yang et al., 2023</t>
  </si>
  <si>
    <t>Normal (term in labor and not in labor)</t>
  </si>
  <si>
    <t>basal plate, placental villi, and chorioamniotic membranes</t>
  </si>
  <si>
    <t>GW&gt;=37</t>
  </si>
  <si>
    <t>Garcia-Flores et al., 2023</t>
  </si>
  <si>
    <t>sections of whole placenta</t>
  </si>
  <si>
    <t>Wang et al., 2022</t>
  </si>
  <si>
    <t>trophoblast cells and implantation sites</t>
  </si>
  <si>
    <t>GW5-10</t>
  </si>
  <si>
    <t>Arutyunyan et al., 2023 ***</t>
  </si>
  <si>
    <t>Suryawanshi et al., 2018</t>
  </si>
  <si>
    <t>villous chorion and smooth chorion</t>
  </si>
  <si>
    <t>GW18–24</t>
  </si>
  <si>
    <t>Marsh et al., 2022</t>
  </si>
  <si>
    <t>GW8</t>
  </si>
  <si>
    <t>Liu et al., 2018</t>
  </si>
  <si>
    <t>placenta parenchymal biopsies</t>
  </si>
  <si>
    <t>GW38</t>
  </si>
  <si>
    <t>Tsang et al., 2017</t>
  </si>
  <si>
    <t>GW33-40</t>
  </si>
  <si>
    <t>Pique-Regi et al., 2019</t>
  </si>
  <si>
    <t>placenta,  decidua and peripheral blood</t>
  </si>
  <si>
    <t>GW6-14</t>
  </si>
  <si>
    <t>Vento-Tormo et al., 2018**</t>
  </si>
  <si>
    <t>Complications</t>
  </si>
  <si>
    <t>Placental regions</t>
  </si>
  <si>
    <t>GW</t>
  </si>
  <si>
    <t>Average No.of cells per library</t>
  </si>
  <si>
    <t>Total No. of Cells (single-nuclei ATAC-seq only)</t>
  </si>
  <si>
    <t>Total No. of Cells (single-cell/nuclei RNA-seq only)</t>
  </si>
  <si>
    <t>Total No. of Cells (single-cell multiome)</t>
  </si>
  <si>
    <t>Reference*</t>
  </si>
  <si>
    <t>Abbreviation</t>
  </si>
  <si>
    <t>Full name</t>
  </si>
  <si>
    <t>AEA</t>
  </si>
  <si>
    <t xml:space="preserve">arachidonoylethanolamine </t>
  </si>
  <si>
    <t>aEC</t>
  </si>
  <si>
    <t>arterial endothelial cell</t>
  </si>
  <si>
    <t>AV</t>
  </si>
  <si>
    <t>anchoring villi</t>
  </si>
  <si>
    <t>B</t>
  </si>
  <si>
    <t>B lymphocyte</t>
  </si>
  <si>
    <t>CTB</t>
  </si>
  <si>
    <t>cytotrophoblast</t>
  </si>
  <si>
    <t>DC</t>
  </si>
  <si>
    <t>dendritic cell</t>
  </si>
  <si>
    <t>dNK</t>
  </si>
  <si>
    <t>decidual natural killer cell</t>
  </si>
  <si>
    <t>DSC</t>
  </si>
  <si>
    <t>decidual stromal cell</t>
  </si>
  <si>
    <t>ECM</t>
  </si>
  <si>
    <t>extracellular matrix</t>
  </si>
  <si>
    <t>Epi</t>
  </si>
  <si>
    <t>endometrial epithelium</t>
  </si>
  <si>
    <t>Ery</t>
  </si>
  <si>
    <t>erythroid cell</t>
  </si>
  <si>
    <t>eS</t>
  </si>
  <si>
    <t xml:space="preserve">endometrial stromal </t>
  </si>
  <si>
    <t>EVT</t>
  </si>
  <si>
    <t>extravillous cytotrophoblast</t>
  </si>
  <si>
    <t>FB</t>
  </si>
  <si>
    <t>fibroblasts</t>
  </si>
  <si>
    <t>FV</t>
  </si>
  <si>
    <t>floating villi</t>
  </si>
  <si>
    <t>fVEC</t>
  </si>
  <si>
    <t>fetal vascular endothelial cell</t>
  </si>
  <si>
    <t>GO</t>
  </si>
  <si>
    <t>gene ontology</t>
  </si>
  <si>
    <t>GRN</t>
  </si>
  <si>
    <t>gene regulatory network</t>
  </si>
  <si>
    <t>gestational week</t>
  </si>
  <si>
    <t>HB</t>
  </si>
  <si>
    <t>Hofbauer cell</t>
  </si>
  <si>
    <t>HuF</t>
  </si>
  <si>
    <t xml:space="preserve">human uterine fibroblast </t>
  </si>
  <si>
    <t>LEC</t>
  </si>
  <si>
    <t>lymphatic endothelial cell</t>
  </si>
  <si>
    <t>M</t>
  </si>
  <si>
    <t>macrophage</t>
  </si>
  <si>
    <t>mVEC</t>
  </si>
  <si>
    <t>maternal vascular endothelial cell</t>
  </si>
  <si>
    <t>NuRD</t>
  </si>
  <si>
    <t>nucleosome remodeling and deacetylase</t>
  </si>
  <si>
    <t>PE</t>
  </si>
  <si>
    <t>pre-eclampsia</t>
  </si>
  <si>
    <t>PV</t>
  </si>
  <si>
    <t>perivascular cells</t>
  </si>
  <si>
    <t>QC</t>
  </si>
  <si>
    <t>quality control</t>
  </si>
  <si>
    <t>SA</t>
  </si>
  <si>
    <t>spiral artery</t>
  </si>
  <si>
    <t>SCT</t>
  </si>
  <si>
    <t>syncytiotrophoblast</t>
  </si>
  <si>
    <t>sM</t>
  </si>
  <si>
    <t>sporadic miscarriage</t>
  </si>
  <si>
    <t>sPTB</t>
  </si>
  <si>
    <t>spontaneous preterm birth</t>
  </si>
  <si>
    <t>T</t>
  </si>
  <si>
    <t>T lymphocyte</t>
  </si>
  <si>
    <t>TF</t>
  </si>
  <si>
    <t>transcriptional factor</t>
  </si>
  <si>
    <t>TG</t>
  </si>
  <si>
    <t>Target gene</t>
  </si>
  <si>
    <t>THC</t>
  </si>
  <si>
    <t>tetrahydrocannabinol</t>
  </si>
  <si>
    <t>VCT</t>
  </si>
  <si>
    <t>villous cytotrophoblast</t>
  </si>
  <si>
    <t>vEC</t>
  </si>
  <si>
    <t>venous endothelial cell</t>
  </si>
  <si>
    <t>Supplementary Table 1e. Summary metrics for nuclei that passed QC filters</t>
  </si>
  <si>
    <t>Supplementary Table 1c. Metadata for samples profiled by single-nucleus multiome sequencing in this study</t>
  </si>
  <si>
    <t>Supplementary Table 1b. Summary of published single-cell studies profiling the human placenta</t>
  </si>
  <si>
    <t>Supplementary Table 1a. A glossary of abbreviation</t>
  </si>
  <si>
    <t>European</t>
  </si>
  <si>
    <r>
      <t>Supplementary Table 1d. Quality control (</t>
    </r>
    <r>
      <rPr>
        <b/>
        <sz val="8"/>
        <color rgb="FF000000"/>
        <rFont val="Arial"/>
        <family val="2"/>
      </rPr>
      <t> </t>
    </r>
    <r>
      <rPr>
        <b/>
        <sz val="11"/>
        <color rgb="FF000000"/>
        <rFont val="Arial"/>
        <family val="2"/>
      </rPr>
      <t>QC) summary of estimated nucleus</t>
    </r>
    <r>
      <rPr>
        <b/>
        <u/>
        <sz val="11"/>
        <color rgb="FF00808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counts as determined by CellRanger ARC</t>
    </r>
  </si>
  <si>
    <t>Wang et al. (this study)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</si>
</sst>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6"/>
      <color theme="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u/>
      <sz val="11"/>
      <color rgb="FF00808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3">
    <xf numFmtId="0" fontId="0" fillId="0" borderId="0" xfId="0"/>
    <xf numFmtId="49" fontId="0" fillId="0" borderId="0" xfId="0" applyNumberFormat="1" applyAlignment="1">
      <alignment horizontal="center"/>
    </xf>
    <xf numFmtId="2" fontId="0" fillId="0" borderId="0" xfId="0" applyNumberFormat="1"/>
    <xf numFmtId="0" fontId="19" fillId="0" borderId="0" xfId="0" applyFont="1"/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16" fillId="0" borderId="0" xfId="0" applyFont="1"/>
    <xf numFmtId="0" fontId="21" fillId="0" borderId="0" xfId="0" applyFont="1"/>
    <xf numFmtId="0" fontId="20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20" fillId="0" borderId="10" xfId="0" applyFont="1" applyBorder="1"/>
    <xf numFmtId="0" fontId="20" fillId="0" borderId="11" xfId="0" applyFont="1" applyBorder="1"/>
    <xf numFmtId="0" fontId="20" fillId="0" borderId="12" xfId="0" applyFont="1" applyBorder="1"/>
    <xf numFmtId="49" fontId="20" fillId="0" borderId="10" xfId="0" applyNumberFormat="1" applyFont="1" applyBorder="1" applyAlignment="1">
      <alignment horizontal="center"/>
    </xf>
    <xf numFmtId="49" fontId="20" fillId="0" borderId="11" xfId="0" applyNumberFormat="1" applyFont="1" applyBorder="1" applyAlignment="1">
      <alignment horizontal="center"/>
    </xf>
    <xf numFmtId="49" fontId="20" fillId="0" borderId="12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1" fontId="23" fillId="0" borderId="0" xfId="0" applyNumberFormat="1" applyFont="1" applyAlignment="1">
      <alignment horizontal="center"/>
    </xf>
    <xf numFmtId="3" fontId="23" fillId="0" borderId="0" xfId="0" applyNumberFormat="1" applyFont="1" applyAlignment="1">
      <alignment horizontal="center"/>
    </xf>
    <xf numFmtId="0" fontId="22" fillId="0" borderId="13" xfId="0" applyFont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1" fillId="34" borderId="17" xfId="0" applyFont="1" applyFill="1" applyBorder="1"/>
    <xf numFmtId="0" fontId="21" fillId="34" borderId="17" xfId="0" applyFont="1" applyFill="1" applyBorder="1" applyAlignment="1">
      <alignment horizontal="center"/>
    </xf>
    <xf numFmtId="1" fontId="21" fillId="34" borderId="17" xfId="0" applyNumberFormat="1" applyFont="1" applyFill="1" applyBorder="1" applyAlignment="1">
      <alignment horizontal="center"/>
    </xf>
    <xf numFmtId="0" fontId="21" fillId="0" borderId="17" xfId="0" applyFont="1" applyBorder="1"/>
    <xf numFmtId="0" fontId="21" fillId="0" borderId="17" xfId="0" applyFont="1" applyBorder="1" applyAlignment="1">
      <alignment horizontal="center"/>
    </xf>
    <xf numFmtId="3" fontId="21" fillId="0" borderId="17" xfId="0" applyNumberFormat="1" applyFont="1" applyBorder="1" applyAlignment="1">
      <alignment horizontal="center"/>
    </xf>
    <xf numFmtId="1" fontId="21" fillId="0" borderId="17" xfId="0" applyNumberFormat="1" applyFont="1" applyBorder="1" applyAlignment="1">
      <alignment horizontal="center"/>
    </xf>
    <xf numFmtId="16" fontId="21" fillId="0" borderId="17" xfId="0" applyNumberFormat="1" applyFont="1" applyBorder="1" applyAlignment="1">
      <alignment horizontal="center"/>
    </xf>
    <xf numFmtId="0" fontId="21" fillId="33" borderId="17" xfId="0" applyFont="1" applyFill="1" applyBorder="1"/>
    <xf numFmtId="3" fontId="21" fillId="33" borderId="17" xfId="0" applyNumberFormat="1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1" fontId="21" fillId="33" borderId="17" xfId="0" applyNumberFormat="1" applyFont="1" applyFill="1" applyBorder="1" applyAlignment="1">
      <alignment horizontal="center"/>
    </xf>
    <xf numFmtId="49" fontId="20" fillId="0" borderId="15" xfId="0" applyNumberFormat="1" applyFont="1" applyBorder="1" applyAlignment="1">
      <alignment horizontal="left"/>
    </xf>
    <xf numFmtId="0" fontId="24" fillId="0" borderId="0" xfId="0" applyFont="1"/>
    <xf numFmtId="0" fontId="21" fillId="0" borderId="15" xfId="0" applyFont="1" applyBorder="1" applyAlignment="1">
      <alignment horizontal="left"/>
    </xf>
    <xf numFmtId="0" fontId="21" fillId="0" borderId="16" xfId="0" applyFont="1" applyBorder="1" applyAlignment="1">
      <alignment horizontal="left"/>
    </xf>
    <xf numFmtId="0" fontId="24" fillId="0" borderId="10" xfId="0" applyFont="1" applyBorder="1" applyAlignment="1">
      <alignment horizontal="left" vertical="center"/>
    </xf>
    <xf numFmtId="49" fontId="20" fillId="0" borderId="14" xfId="0" applyNumberFormat="1" applyFont="1" applyBorder="1" applyAlignment="1">
      <alignment horizontal="left"/>
    </xf>
    <xf numFmtId="49" fontId="20" fillId="0" borderId="15" xfId="0" applyNumberFormat="1" applyFont="1" applyBorder="1" applyAlignment="1">
      <alignment horizontal="left"/>
    </xf>
    <xf numFmtId="49" fontId="20" fillId="0" borderId="16" xfId="0" applyNumberFormat="1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0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46402-76F7-1E48-821E-8DB29DB24694}">
  <dimension ref="A1:B40"/>
  <sheetViews>
    <sheetView topLeftCell="A8" workbookViewId="0">
      <selection activeCell="B10" sqref="B10"/>
    </sheetView>
  </sheetViews>
  <sheetFormatPr baseColWidth="10" defaultRowHeight="14" x14ac:dyDescent="0.15"/>
  <cols>
    <col min="1" max="1" width="28" style="8" customWidth="1"/>
    <col min="2" max="2" width="38.6640625" style="8" customWidth="1"/>
    <col min="3" max="16384" width="10.83203125" style="8"/>
  </cols>
  <sheetData>
    <row r="1" spans="1:2" x14ac:dyDescent="0.15">
      <c r="A1" s="9" t="s">
        <v>287</v>
      </c>
    </row>
    <row r="2" spans="1:2" x14ac:dyDescent="0.15">
      <c r="A2" s="29" t="s">
        <v>207</v>
      </c>
      <c r="B2" s="30" t="s">
        <v>208</v>
      </c>
    </row>
    <row r="3" spans="1:2" x14ac:dyDescent="0.15">
      <c r="A3" s="25" t="s">
        <v>209</v>
      </c>
      <c r="B3" s="26" t="s">
        <v>210</v>
      </c>
    </row>
    <row r="4" spans="1:2" x14ac:dyDescent="0.15">
      <c r="A4" s="25" t="s">
        <v>211</v>
      </c>
      <c r="B4" s="26" t="s">
        <v>212</v>
      </c>
    </row>
    <row r="5" spans="1:2" x14ac:dyDescent="0.15">
      <c r="A5" s="25" t="s">
        <v>213</v>
      </c>
      <c r="B5" s="26" t="s">
        <v>214</v>
      </c>
    </row>
    <row r="6" spans="1:2" x14ac:dyDescent="0.15">
      <c r="A6" s="25" t="s">
        <v>215</v>
      </c>
      <c r="B6" s="26" t="s">
        <v>216</v>
      </c>
    </row>
    <row r="7" spans="1:2" x14ac:dyDescent="0.15">
      <c r="A7" s="25" t="s">
        <v>217</v>
      </c>
      <c r="B7" s="26" t="s">
        <v>218</v>
      </c>
    </row>
    <row r="8" spans="1:2" x14ac:dyDescent="0.15">
      <c r="A8" s="25" t="s">
        <v>219</v>
      </c>
      <c r="B8" s="26" t="s">
        <v>220</v>
      </c>
    </row>
    <row r="9" spans="1:2" x14ac:dyDescent="0.15">
      <c r="A9" s="25" t="s">
        <v>221</v>
      </c>
      <c r="B9" s="26" t="s">
        <v>222</v>
      </c>
    </row>
    <row r="10" spans="1:2" x14ac:dyDescent="0.15">
      <c r="A10" s="25" t="s">
        <v>223</v>
      </c>
      <c r="B10" s="26" t="s">
        <v>224</v>
      </c>
    </row>
    <row r="11" spans="1:2" x14ac:dyDescent="0.15">
      <c r="A11" s="25" t="s">
        <v>225</v>
      </c>
      <c r="B11" s="26" t="s">
        <v>226</v>
      </c>
    </row>
    <row r="12" spans="1:2" x14ac:dyDescent="0.15">
      <c r="A12" s="25" t="s">
        <v>227</v>
      </c>
      <c r="B12" s="26" t="s">
        <v>228</v>
      </c>
    </row>
    <row r="13" spans="1:2" x14ac:dyDescent="0.15">
      <c r="A13" s="25" t="s">
        <v>229</v>
      </c>
      <c r="B13" s="26" t="s">
        <v>230</v>
      </c>
    </row>
    <row r="14" spans="1:2" x14ac:dyDescent="0.15">
      <c r="A14" s="25" t="s">
        <v>231</v>
      </c>
      <c r="B14" s="26" t="s">
        <v>232</v>
      </c>
    </row>
    <row r="15" spans="1:2" x14ac:dyDescent="0.15">
      <c r="A15" s="25" t="s">
        <v>233</v>
      </c>
      <c r="B15" s="26" t="s">
        <v>234</v>
      </c>
    </row>
    <row r="16" spans="1:2" x14ac:dyDescent="0.15">
      <c r="A16" s="25" t="s">
        <v>235</v>
      </c>
      <c r="B16" s="26" t="s">
        <v>236</v>
      </c>
    </row>
    <row r="17" spans="1:2" x14ac:dyDescent="0.15">
      <c r="A17" s="25" t="s">
        <v>237</v>
      </c>
      <c r="B17" s="26" t="s">
        <v>238</v>
      </c>
    </row>
    <row r="18" spans="1:2" x14ac:dyDescent="0.15">
      <c r="A18" s="25" t="s">
        <v>239</v>
      </c>
      <c r="B18" s="26" t="s">
        <v>240</v>
      </c>
    </row>
    <row r="19" spans="1:2" x14ac:dyDescent="0.15">
      <c r="A19" s="25" t="s">
        <v>241</v>
      </c>
      <c r="B19" s="26" t="s">
        <v>242</v>
      </c>
    </row>
    <row r="20" spans="1:2" x14ac:dyDescent="0.15">
      <c r="A20" s="25" t="s">
        <v>243</v>
      </c>
      <c r="B20" s="26" t="s">
        <v>244</v>
      </c>
    </row>
    <row r="21" spans="1:2" x14ac:dyDescent="0.15">
      <c r="A21" s="25" t="s">
        <v>201</v>
      </c>
      <c r="B21" s="26" t="s">
        <v>245</v>
      </c>
    </row>
    <row r="22" spans="1:2" x14ac:dyDescent="0.15">
      <c r="A22" s="25" t="s">
        <v>246</v>
      </c>
      <c r="B22" s="26" t="s">
        <v>247</v>
      </c>
    </row>
    <row r="23" spans="1:2" x14ac:dyDescent="0.15">
      <c r="A23" s="25" t="s">
        <v>248</v>
      </c>
      <c r="B23" s="26" t="s">
        <v>249</v>
      </c>
    </row>
    <row r="24" spans="1:2" x14ac:dyDescent="0.15">
      <c r="A24" s="25" t="s">
        <v>250</v>
      </c>
      <c r="B24" s="26" t="s">
        <v>251</v>
      </c>
    </row>
    <row r="25" spans="1:2" x14ac:dyDescent="0.15">
      <c r="A25" s="25" t="s">
        <v>252</v>
      </c>
      <c r="B25" s="26" t="s">
        <v>253</v>
      </c>
    </row>
    <row r="26" spans="1:2" x14ac:dyDescent="0.15">
      <c r="A26" s="25" t="s">
        <v>254</v>
      </c>
      <c r="B26" s="26" t="s">
        <v>255</v>
      </c>
    </row>
    <row r="27" spans="1:2" x14ac:dyDescent="0.15">
      <c r="A27" s="25" t="s">
        <v>256</v>
      </c>
      <c r="B27" s="26" t="s">
        <v>257</v>
      </c>
    </row>
    <row r="28" spans="1:2" x14ac:dyDescent="0.15">
      <c r="A28" s="25" t="s">
        <v>258</v>
      </c>
      <c r="B28" s="26" t="s">
        <v>259</v>
      </c>
    </row>
    <row r="29" spans="1:2" x14ac:dyDescent="0.15">
      <c r="A29" s="25" t="s">
        <v>260</v>
      </c>
      <c r="B29" s="26" t="s">
        <v>261</v>
      </c>
    </row>
    <row r="30" spans="1:2" x14ac:dyDescent="0.15">
      <c r="A30" s="25" t="s">
        <v>262</v>
      </c>
      <c r="B30" s="26" t="s">
        <v>263</v>
      </c>
    </row>
    <row r="31" spans="1:2" x14ac:dyDescent="0.15">
      <c r="A31" s="25" t="s">
        <v>264</v>
      </c>
      <c r="B31" s="26" t="s">
        <v>265</v>
      </c>
    </row>
    <row r="32" spans="1:2" x14ac:dyDescent="0.15">
      <c r="A32" s="25" t="s">
        <v>266</v>
      </c>
      <c r="B32" s="26" t="s">
        <v>267</v>
      </c>
    </row>
    <row r="33" spans="1:2" x14ac:dyDescent="0.15">
      <c r="A33" s="25" t="s">
        <v>268</v>
      </c>
      <c r="B33" s="26" t="s">
        <v>269</v>
      </c>
    </row>
    <row r="34" spans="1:2" x14ac:dyDescent="0.15">
      <c r="A34" s="25" t="s">
        <v>270</v>
      </c>
      <c r="B34" s="26" t="s">
        <v>271</v>
      </c>
    </row>
    <row r="35" spans="1:2" x14ac:dyDescent="0.15">
      <c r="A35" s="25" t="s">
        <v>272</v>
      </c>
      <c r="B35" s="26" t="s">
        <v>273</v>
      </c>
    </row>
    <row r="36" spans="1:2" x14ac:dyDescent="0.15">
      <c r="A36" s="25" t="s">
        <v>274</v>
      </c>
      <c r="B36" s="26" t="s">
        <v>275</v>
      </c>
    </row>
    <row r="37" spans="1:2" x14ac:dyDescent="0.15">
      <c r="A37" s="25" t="s">
        <v>276</v>
      </c>
      <c r="B37" s="26" t="s">
        <v>277</v>
      </c>
    </row>
    <row r="38" spans="1:2" x14ac:dyDescent="0.15">
      <c r="A38" s="25" t="s">
        <v>278</v>
      </c>
      <c r="B38" s="26" t="s">
        <v>279</v>
      </c>
    </row>
    <row r="39" spans="1:2" x14ac:dyDescent="0.15">
      <c r="A39" s="25" t="s">
        <v>280</v>
      </c>
      <c r="B39" s="26" t="s">
        <v>281</v>
      </c>
    </row>
    <row r="40" spans="1:2" x14ac:dyDescent="0.15">
      <c r="A40" s="27" t="s">
        <v>282</v>
      </c>
      <c r="B40" s="28" t="s">
        <v>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DBB18-38AB-6940-8B03-86BF12B70335}">
  <dimension ref="A1:H29"/>
  <sheetViews>
    <sheetView tabSelected="1" workbookViewId="0">
      <selection activeCell="A23" sqref="A23"/>
    </sheetView>
  </sheetViews>
  <sheetFormatPr baseColWidth="10" defaultColWidth="8.83203125" defaultRowHeight="15" x14ac:dyDescent="0.2"/>
  <cols>
    <col min="1" max="1" width="42.5" customWidth="1"/>
    <col min="2" max="2" width="62.5" customWidth="1"/>
    <col min="3" max="3" width="66.33203125" style="19" customWidth="1"/>
    <col min="4" max="4" width="67.33203125" style="19" customWidth="1"/>
    <col min="5" max="5" width="45.5" style="20" customWidth="1"/>
    <col min="6" max="6" width="20.33203125" style="19" customWidth="1"/>
    <col min="7" max="7" width="88" style="19" customWidth="1"/>
    <col min="8" max="8" width="60.83203125" customWidth="1"/>
  </cols>
  <sheetData>
    <row r="1" spans="1:8" x14ac:dyDescent="0.2">
      <c r="A1" s="9" t="s">
        <v>286</v>
      </c>
    </row>
    <row r="2" spans="1:8" x14ac:dyDescent="0.2">
      <c r="A2" s="31" t="s">
        <v>206</v>
      </c>
      <c r="B2" s="32" t="s">
        <v>205</v>
      </c>
      <c r="C2" s="32" t="s">
        <v>204</v>
      </c>
      <c r="D2" s="32" t="s">
        <v>203</v>
      </c>
      <c r="E2" s="33" t="s">
        <v>202</v>
      </c>
      <c r="F2" s="32" t="s">
        <v>201</v>
      </c>
      <c r="G2" s="32" t="s">
        <v>200</v>
      </c>
      <c r="H2" s="32" t="s">
        <v>199</v>
      </c>
    </row>
    <row r="3" spans="1:8" x14ac:dyDescent="0.2">
      <c r="A3" s="34" t="s">
        <v>198</v>
      </c>
      <c r="B3" s="35" t="s">
        <v>116</v>
      </c>
      <c r="C3" s="36">
        <v>59059</v>
      </c>
      <c r="D3" s="36" t="s">
        <v>116</v>
      </c>
      <c r="E3" s="37">
        <v>3196.5909090909099</v>
      </c>
      <c r="F3" s="38" t="s">
        <v>197</v>
      </c>
      <c r="G3" s="35" t="s">
        <v>196</v>
      </c>
      <c r="H3" s="34" t="s">
        <v>139</v>
      </c>
    </row>
    <row r="4" spans="1:8" x14ac:dyDescent="0.2">
      <c r="A4" s="34" t="s">
        <v>195</v>
      </c>
      <c r="B4" s="35" t="s">
        <v>116</v>
      </c>
      <c r="C4" s="36">
        <v>79906</v>
      </c>
      <c r="D4" s="36" t="s">
        <v>116</v>
      </c>
      <c r="E4" s="37">
        <v>3196.24</v>
      </c>
      <c r="F4" s="35" t="s">
        <v>194</v>
      </c>
      <c r="G4" s="35" t="s">
        <v>177</v>
      </c>
      <c r="H4" s="34" t="s">
        <v>139</v>
      </c>
    </row>
    <row r="5" spans="1:8" x14ac:dyDescent="0.2">
      <c r="A5" s="34" t="s">
        <v>193</v>
      </c>
      <c r="B5" s="35" t="s">
        <v>116</v>
      </c>
      <c r="C5" s="36">
        <v>20518</v>
      </c>
      <c r="D5" s="36" t="s">
        <v>116</v>
      </c>
      <c r="E5" s="37">
        <v>3419.6666666666665</v>
      </c>
      <c r="F5" s="35" t="s">
        <v>192</v>
      </c>
      <c r="G5" s="35" t="s">
        <v>191</v>
      </c>
      <c r="H5" s="34" t="s">
        <v>139</v>
      </c>
    </row>
    <row r="6" spans="1:8" x14ac:dyDescent="0.2">
      <c r="A6" s="34" t="s">
        <v>190</v>
      </c>
      <c r="B6" s="35" t="s">
        <v>116</v>
      </c>
      <c r="C6" s="36">
        <v>1567</v>
      </c>
      <c r="D6" s="36" t="s">
        <v>116</v>
      </c>
      <c r="E6" s="37">
        <v>1567</v>
      </c>
      <c r="F6" s="35" t="s">
        <v>189</v>
      </c>
      <c r="G6" s="35" t="s">
        <v>142</v>
      </c>
      <c r="H6" s="34" t="s">
        <v>139</v>
      </c>
    </row>
    <row r="7" spans="1:8" x14ac:dyDescent="0.2">
      <c r="A7" s="34" t="s">
        <v>188</v>
      </c>
      <c r="B7" s="35" t="s">
        <v>116</v>
      </c>
      <c r="C7" s="36">
        <v>48356</v>
      </c>
      <c r="D7" s="36" t="s">
        <v>116</v>
      </c>
      <c r="E7" s="37">
        <v>6044.5</v>
      </c>
      <c r="F7" s="35" t="s">
        <v>187</v>
      </c>
      <c r="G7" s="35" t="s">
        <v>186</v>
      </c>
      <c r="H7" s="34" t="s">
        <v>139</v>
      </c>
    </row>
    <row r="8" spans="1:8" x14ac:dyDescent="0.2">
      <c r="A8" s="34" t="s">
        <v>185</v>
      </c>
      <c r="B8" s="35" t="s">
        <v>116</v>
      </c>
      <c r="C8" s="35">
        <f>14341+6754</f>
        <v>21095</v>
      </c>
      <c r="D8" s="36" t="s">
        <v>116</v>
      </c>
      <c r="E8" s="37">
        <v>1506.7857142857099</v>
      </c>
      <c r="F8" s="35" t="s">
        <v>143</v>
      </c>
      <c r="G8" s="35" t="s">
        <v>173</v>
      </c>
      <c r="H8" s="34" t="s">
        <v>139</v>
      </c>
    </row>
    <row r="9" spans="1:8" x14ac:dyDescent="0.2">
      <c r="A9" s="34" t="s">
        <v>184</v>
      </c>
      <c r="B9" s="36">
        <v>7972</v>
      </c>
      <c r="C9" s="36">
        <v>51523</v>
      </c>
      <c r="D9" s="36" t="s">
        <v>116</v>
      </c>
      <c r="E9" s="37">
        <v>5252</v>
      </c>
      <c r="F9" s="35" t="s">
        <v>183</v>
      </c>
      <c r="G9" s="35" t="s">
        <v>182</v>
      </c>
      <c r="H9" s="34" t="s">
        <v>139</v>
      </c>
    </row>
    <row r="10" spans="1:8" x14ac:dyDescent="0.2">
      <c r="A10" s="34" t="s">
        <v>181</v>
      </c>
      <c r="B10" s="36" t="s">
        <v>116</v>
      </c>
      <c r="C10" s="36">
        <v>11438</v>
      </c>
      <c r="D10" s="36" t="s">
        <v>116</v>
      </c>
      <c r="E10" s="37">
        <v>3813</v>
      </c>
      <c r="F10" s="35" t="s">
        <v>165</v>
      </c>
      <c r="G10" s="35" t="s">
        <v>180</v>
      </c>
      <c r="H10" s="34" t="s">
        <v>139</v>
      </c>
    </row>
    <row r="11" spans="1:8" x14ac:dyDescent="0.2">
      <c r="A11" s="34" t="s">
        <v>179</v>
      </c>
      <c r="B11" s="36" t="s">
        <v>116</v>
      </c>
      <c r="C11" s="36">
        <v>173243</v>
      </c>
      <c r="D11" s="36" t="s">
        <v>116</v>
      </c>
      <c r="E11" s="37">
        <v>4124.83</v>
      </c>
      <c r="F11" s="35" t="s">
        <v>178</v>
      </c>
      <c r="G11" s="35" t="s">
        <v>177</v>
      </c>
      <c r="H11" s="34" t="s">
        <v>176</v>
      </c>
    </row>
    <row r="12" spans="1:8" x14ac:dyDescent="0.2">
      <c r="A12" s="34" t="s">
        <v>175</v>
      </c>
      <c r="B12" s="36" t="s">
        <v>116</v>
      </c>
      <c r="C12" s="36">
        <v>32577</v>
      </c>
      <c r="D12" s="36" t="s">
        <v>116</v>
      </c>
      <c r="E12" s="37">
        <v>2506</v>
      </c>
      <c r="F12" s="35" t="s">
        <v>174</v>
      </c>
      <c r="G12" s="35" t="s">
        <v>173</v>
      </c>
      <c r="H12" s="34" t="s">
        <v>172</v>
      </c>
    </row>
    <row r="13" spans="1:8" x14ac:dyDescent="0.2">
      <c r="A13" s="34" t="s">
        <v>171</v>
      </c>
      <c r="B13" s="36" t="s">
        <v>116</v>
      </c>
      <c r="C13" s="36">
        <v>81360</v>
      </c>
      <c r="D13" s="36" t="s">
        <v>116</v>
      </c>
      <c r="E13" s="37">
        <v>2624</v>
      </c>
      <c r="F13" s="35" t="s">
        <v>170</v>
      </c>
      <c r="G13" s="35" t="s">
        <v>169</v>
      </c>
      <c r="H13" s="34" t="s">
        <v>168</v>
      </c>
    </row>
    <row r="14" spans="1:8" x14ac:dyDescent="0.2">
      <c r="A14" s="34" t="s">
        <v>167</v>
      </c>
      <c r="B14" s="36" t="s">
        <v>116</v>
      </c>
      <c r="C14" s="36">
        <v>101250</v>
      </c>
      <c r="D14" s="36" t="s">
        <v>116</v>
      </c>
      <c r="E14" s="37">
        <v>25312</v>
      </c>
      <c r="F14" s="35" t="s">
        <v>162</v>
      </c>
      <c r="G14" s="35" t="s">
        <v>154</v>
      </c>
      <c r="H14" s="34" t="s">
        <v>160</v>
      </c>
    </row>
    <row r="15" spans="1:8" x14ac:dyDescent="0.2">
      <c r="A15" s="34" t="s">
        <v>166</v>
      </c>
      <c r="B15" s="36" t="s">
        <v>116</v>
      </c>
      <c r="C15" s="36">
        <v>27220</v>
      </c>
      <c r="D15" s="36" t="s">
        <v>116</v>
      </c>
      <c r="E15" s="37">
        <v>6805</v>
      </c>
      <c r="F15" s="35" t="s">
        <v>165</v>
      </c>
      <c r="G15" s="35" t="s">
        <v>161</v>
      </c>
      <c r="H15" s="34" t="s">
        <v>164</v>
      </c>
    </row>
    <row r="16" spans="1:8" x14ac:dyDescent="0.2">
      <c r="A16" s="34" t="s">
        <v>163</v>
      </c>
      <c r="B16" s="36" t="s">
        <v>116</v>
      </c>
      <c r="C16" s="36">
        <v>11518</v>
      </c>
      <c r="D16" s="36" t="s">
        <v>116</v>
      </c>
      <c r="E16" s="37">
        <v>1919</v>
      </c>
      <c r="F16" s="35" t="s">
        <v>162</v>
      </c>
      <c r="G16" s="35" t="s">
        <v>161</v>
      </c>
      <c r="H16" s="34" t="s">
        <v>160</v>
      </c>
    </row>
    <row r="17" spans="1:8" x14ac:dyDescent="0.2">
      <c r="A17" s="34" t="s">
        <v>159</v>
      </c>
      <c r="B17" s="36" t="s">
        <v>116</v>
      </c>
      <c r="C17" s="36">
        <v>336560</v>
      </c>
      <c r="D17" s="36" t="s">
        <v>116</v>
      </c>
      <c r="E17" s="37">
        <v>16828</v>
      </c>
      <c r="F17" s="35" t="s">
        <v>155</v>
      </c>
      <c r="G17" s="35" t="s">
        <v>158</v>
      </c>
      <c r="H17" s="34" t="s">
        <v>157</v>
      </c>
    </row>
    <row r="18" spans="1:8" x14ac:dyDescent="0.2">
      <c r="A18" s="34" t="s">
        <v>156</v>
      </c>
      <c r="B18" s="36" t="s">
        <v>116</v>
      </c>
      <c r="C18" s="36">
        <v>120221</v>
      </c>
      <c r="D18" s="36" t="s">
        <v>116</v>
      </c>
      <c r="E18" s="37">
        <v>8014</v>
      </c>
      <c r="F18" s="35" t="s">
        <v>155</v>
      </c>
      <c r="G18" s="35" t="s">
        <v>154</v>
      </c>
      <c r="H18" s="34" t="s">
        <v>153</v>
      </c>
    </row>
    <row r="19" spans="1:8" x14ac:dyDescent="0.2">
      <c r="A19" s="34" t="s">
        <v>152</v>
      </c>
      <c r="B19" s="36" t="s">
        <v>116</v>
      </c>
      <c r="C19" s="36">
        <v>50850</v>
      </c>
      <c r="D19" s="36">
        <v>50693</v>
      </c>
      <c r="E19" s="37">
        <v>4231</v>
      </c>
      <c r="F19" s="35" t="s">
        <v>151</v>
      </c>
      <c r="G19" s="35" t="s">
        <v>142</v>
      </c>
      <c r="H19" s="34" t="s">
        <v>139</v>
      </c>
    </row>
    <row r="20" spans="1:8" x14ac:dyDescent="0.2">
      <c r="A20" s="34" t="s">
        <v>150</v>
      </c>
      <c r="B20" s="36" t="s">
        <v>116</v>
      </c>
      <c r="C20" s="36" t="s">
        <v>116</v>
      </c>
      <c r="D20" s="36" t="s">
        <v>116</v>
      </c>
      <c r="E20" s="37" t="s">
        <v>116</v>
      </c>
      <c r="F20" s="35" t="s">
        <v>149</v>
      </c>
      <c r="G20" s="35" t="s">
        <v>148</v>
      </c>
      <c r="H20" s="34" t="s">
        <v>139</v>
      </c>
    </row>
    <row r="21" spans="1:8" x14ac:dyDescent="0.2">
      <c r="A21" s="34" t="s">
        <v>147</v>
      </c>
      <c r="B21" s="36" t="s">
        <v>116</v>
      </c>
      <c r="C21" s="36">
        <v>17073</v>
      </c>
      <c r="D21" s="36" t="s">
        <v>116</v>
      </c>
      <c r="E21" s="37">
        <v>2845</v>
      </c>
      <c r="F21" s="35" t="s">
        <v>146</v>
      </c>
      <c r="G21" s="35" t="s">
        <v>145</v>
      </c>
      <c r="H21" s="34" t="s">
        <v>139</v>
      </c>
    </row>
    <row r="22" spans="1:8" x14ac:dyDescent="0.2">
      <c r="A22" s="34" t="s">
        <v>144</v>
      </c>
      <c r="B22" s="36">
        <v>36456</v>
      </c>
      <c r="C22" s="36">
        <v>36456</v>
      </c>
      <c r="D22" s="36">
        <v>36456</v>
      </c>
      <c r="E22" s="37">
        <v>4557</v>
      </c>
      <c r="F22" s="35" t="s">
        <v>143</v>
      </c>
      <c r="G22" s="35" t="s">
        <v>142</v>
      </c>
      <c r="H22" s="34" t="s">
        <v>139</v>
      </c>
    </row>
    <row r="23" spans="1:8" x14ac:dyDescent="0.2">
      <c r="A23" s="39" t="s">
        <v>290</v>
      </c>
      <c r="B23" s="40">
        <v>191735</v>
      </c>
      <c r="C23" s="41" t="s">
        <v>116</v>
      </c>
      <c r="D23" s="41" t="s">
        <v>116</v>
      </c>
      <c r="E23" s="42">
        <v>8336</v>
      </c>
      <c r="F23" s="41" t="s">
        <v>141</v>
      </c>
      <c r="G23" s="41" t="s">
        <v>140</v>
      </c>
      <c r="H23" s="39" t="s">
        <v>139</v>
      </c>
    </row>
    <row r="24" spans="1:8" ht="20" x14ac:dyDescent="0.2">
      <c r="A24" s="21"/>
      <c r="B24" s="24"/>
      <c r="C24" s="22"/>
      <c r="D24" s="22"/>
      <c r="E24" s="23"/>
      <c r="F24" s="22"/>
      <c r="G24" s="22"/>
    </row>
    <row r="25" spans="1:8" x14ac:dyDescent="0.2">
      <c r="A25" s="8" t="s">
        <v>138</v>
      </c>
    </row>
    <row r="26" spans="1:8" x14ac:dyDescent="0.2">
      <c r="A26" s="8" t="s">
        <v>137</v>
      </c>
    </row>
    <row r="27" spans="1:8" x14ac:dyDescent="0.2">
      <c r="A27" s="8" t="s">
        <v>136</v>
      </c>
    </row>
    <row r="28" spans="1:8" x14ac:dyDescent="0.2">
      <c r="A28" s="8" t="s">
        <v>135</v>
      </c>
    </row>
    <row r="29" spans="1:8" x14ac:dyDescent="0.2">
      <c r="A29" s="8" t="s">
        <v>134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workbookViewId="0">
      <selection sqref="A1:D1"/>
    </sheetView>
  </sheetViews>
  <sheetFormatPr baseColWidth="10" defaultColWidth="8.83203125" defaultRowHeight="15" x14ac:dyDescent="0.2"/>
  <cols>
    <col min="1" max="2" width="26" style="1" customWidth="1"/>
    <col min="3" max="3" width="29.6640625" style="1" customWidth="1"/>
    <col min="4" max="8" width="17.5" style="1" customWidth="1"/>
    <col min="9" max="9" width="9.5" customWidth="1"/>
    <col min="10" max="10" width="23.5" customWidth="1"/>
    <col min="11" max="11" width="13.1640625" customWidth="1"/>
    <col min="12" max="12" width="30" customWidth="1"/>
    <col min="16" max="16" width="24.83203125" customWidth="1"/>
  </cols>
  <sheetData>
    <row r="1" spans="1:10" x14ac:dyDescent="0.2">
      <c r="A1" s="48" t="s">
        <v>285</v>
      </c>
      <c r="B1" s="49"/>
      <c r="C1" s="49"/>
      <c r="D1" s="50"/>
      <c r="E1" s="18"/>
      <c r="F1" s="6"/>
      <c r="G1" s="6"/>
      <c r="H1" s="6"/>
    </row>
    <row r="2" spans="1:10" x14ac:dyDescent="0.2">
      <c r="A2" s="15" t="s">
        <v>0</v>
      </c>
      <c r="B2" s="16" t="s">
        <v>1</v>
      </c>
      <c r="C2" s="16" t="s">
        <v>110</v>
      </c>
      <c r="D2" s="17" t="s">
        <v>111</v>
      </c>
      <c r="E2" s="17" t="s">
        <v>112</v>
      </c>
      <c r="F2" s="17" t="s">
        <v>118</v>
      </c>
      <c r="G2" s="17" t="s">
        <v>122</v>
      </c>
      <c r="H2" s="17" t="s">
        <v>115</v>
      </c>
      <c r="I2" s="17" t="s">
        <v>109</v>
      </c>
      <c r="J2" s="14" t="s">
        <v>113</v>
      </c>
    </row>
    <row r="3" spans="1:10" x14ac:dyDescent="0.2">
      <c r="A3" s="4" t="s">
        <v>2</v>
      </c>
      <c r="B3" s="4" t="s">
        <v>3</v>
      </c>
      <c r="C3" s="4" t="s">
        <v>4</v>
      </c>
      <c r="D3" s="4" t="s">
        <v>5</v>
      </c>
      <c r="E3" s="4" t="s">
        <v>23</v>
      </c>
      <c r="F3" s="4" t="s">
        <v>119</v>
      </c>
      <c r="G3" s="4" t="s">
        <v>5</v>
      </c>
      <c r="H3" s="4" t="s">
        <v>116</v>
      </c>
      <c r="I3" s="8">
        <v>2</v>
      </c>
      <c r="J3" s="8" t="s">
        <v>114</v>
      </c>
    </row>
    <row r="4" spans="1:10" x14ac:dyDescent="0.2">
      <c r="A4" s="4" t="s">
        <v>6</v>
      </c>
      <c r="B4" s="4" t="s">
        <v>3</v>
      </c>
      <c r="C4" s="4" t="s">
        <v>7</v>
      </c>
      <c r="D4" s="4" t="s">
        <v>5</v>
      </c>
      <c r="E4" s="4" t="s">
        <v>23</v>
      </c>
      <c r="F4" s="4" t="s">
        <v>119</v>
      </c>
      <c r="G4" s="4" t="s">
        <v>5</v>
      </c>
      <c r="H4" s="4" t="s">
        <v>116</v>
      </c>
      <c r="I4" s="8">
        <v>1</v>
      </c>
      <c r="J4" s="8" t="s">
        <v>114</v>
      </c>
    </row>
    <row r="5" spans="1:10" x14ac:dyDescent="0.2">
      <c r="A5" s="4" t="s">
        <v>8</v>
      </c>
      <c r="B5" s="4" t="s">
        <v>3</v>
      </c>
      <c r="C5" s="4" t="s">
        <v>9</v>
      </c>
      <c r="D5" s="4" t="s">
        <v>5</v>
      </c>
      <c r="E5" s="4" t="s">
        <v>50</v>
      </c>
      <c r="F5" s="4" t="s">
        <v>119</v>
      </c>
      <c r="G5" s="4" t="s">
        <v>5</v>
      </c>
      <c r="H5" s="4" t="s">
        <v>116</v>
      </c>
      <c r="I5" s="8">
        <v>1</v>
      </c>
      <c r="J5" s="8" t="s">
        <v>114</v>
      </c>
    </row>
    <row r="6" spans="1:10" x14ac:dyDescent="0.2">
      <c r="A6" s="4" t="s">
        <v>10</v>
      </c>
      <c r="B6" s="4" t="s">
        <v>3</v>
      </c>
      <c r="C6" s="4" t="s">
        <v>11</v>
      </c>
      <c r="D6" s="4" t="s">
        <v>5</v>
      </c>
      <c r="E6" s="4" t="s">
        <v>23</v>
      </c>
      <c r="F6" s="4" t="s">
        <v>119</v>
      </c>
      <c r="G6" s="4" t="s">
        <v>5</v>
      </c>
      <c r="H6" s="4" t="s">
        <v>116</v>
      </c>
      <c r="I6" s="8">
        <v>3</v>
      </c>
      <c r="J6" s="8" t="s">
        <v>114</v>
      </c>
    </row>
    <row r="7" spans="1:10" x14ac:dyDescent="0.2">
      <c r="A7" s="4" t="s">
        <v>12</v>
      </c>
      <c r="B7" s="4" t="s">
        <v>3</v>
      </c>
      <c r="C7" s="4" t="s">
        <v>13</v>
      </c>
      <c r="D7" s="4" t="s">
        <v>5</v>
      </c>
      <c r="E7" s="4" t="s">
        <v>23</v>
      </c>
      <c r="F7" s="4" t="s">
        <v>119</v>
      </c>
      <c r="G7" s="4" t="s">
        <v>5</v>
      </c>
      <c r="H7" s="4" t="s">
        <v>116</v>
      </c>
      <c r="I7" s="8">
        <v>3</v>
      </c>
      <c r="J7" s="8" t="s">
        <v>114</v>
      </c>
    </row>
    <row r="8" spans="1:10" x14ac:dyDescent="0.2">
      <c r="A8" s="4" t="s">
        <v>14</v>
      </c>
      <c r="B8" s="4" t="s">
        <v>15</v>
      </c>
      <c r="C8" s="4" t="s">
        <v>16</v>
      </c>
      <c r="D8" s="4" t="s">
        <v>5</v>
      </c>
      <c r="E8" s="4" t="s">
        <v>23</v>
      </c>
      <c r="F8" s="4" t="s">
        <v>119</v>
      </c>
      <c r="G8" s="4" t="s">
        <v>5</v>
      </c>
      <c r="H8" s="4" t="s">
        <v>116</v>
      </c>
      <c r="I8" s="8">
        <v>2</v>
      </c>
      <c r="J8" s="8" t="s">
        <v>114</v>
      </c>
    </row>
    <row r="9" spans="1:10" x14ac:dyDescent="0.2">
      <c r="A9" s="4" t="s">
        <v>17</v>
      </c>
      <c r="B9" s="4" t="s">
        <v>3</v>
      </c>
      <c r="C9" s="4" t="s">
        <v>18</v>
      </c>
      <c r="D9" s="4" t="s">
        <v>5</v>
      </c>
      <c r="E9" s="4" t="s">
        <v>23</v>
      </c>
      <c r="F9" s="4" t="s">
        <v>119</v>
      </c>
      <c r="G9" s="4" t="s">
        <v>288</v>
      </c>
      <c r="H9" s="4" t="s">
        <v>116</v>
      </c>
      <c r="I9" s="8">
        <v>2</v>
      </c>
      <c r="J9" s="8" t="s">
        <v>114</v>
      </c>
    </row>
    <row r="10" spans="1:10" x14ac:dyDescent="0.2">
      <c r="A10" s="5" t="s">
        <v>19</v>
      </c>
      <c r="B10" s="4" t="s">
        <v>15</v>
      </c>
      <c r="C10" s="4" t="s">
        <v>20</v>
      </c>
      <c r="D10" s="4" t="s">
        <v>5</v>
      </c>
      <c r="E10" s="4" t="s">
        <v>23</v>
      </c>
      <c r="F10" s="4" t="s">
        <v>120</v>
      </c>
      <c r="G10" s="4" t="s">
        <v>5</v>
      </c>
      <c r="H10" s="4" t="s">
        <v>116</v>
      </c>
      <c r="I10" s="8">
        <v>2</v>
      </c>
      <c r="J10" s="8" t="s">
        <v>114</v>
      </c>
    </row>
    <row r="11" spans="1:10" x14ac:dyDescent="0.2">
      <c r="A11" s="5" t="s">
        <v>21</v>
      </c>
      <c r="B11" s="4" t="s">
        <v>15</v>
      </c>
      <c r="C11" s="4" t="s">
        <v>22</v>
      </c>
      <c r="D11" s="4" t="s">
        <v>23</v>
      </c>
      <c r="E11" s="4" t="s">
        <v>23</v>
      </c>
      <c r="F11" s="4" t="s">
        <v>119</v>
      </c>
      <c r="G11" s="4" t="s">
        <v>5</v>
      </c>
      <c r="H11" s="4" t="s">
        <v>126</v>
      </c>
      <c r="I11" s="8">
        <v>1</v>
      </c>
      <c r="J11" s="8" t="s">
        <v>114</v>
      </c>
    </row>
    <row r="12" spans="1:10" x14ac:dyDescent="0.2">
      <c r="A12" s="5" t="s">
        <v>24</v>
      </c>
      <c r="B12" s="4" t="s">
        <v>15</v>
      </c>
      <c r="C12" s="4" t="s">
        <v>20</v>
      </c>
      <c r="D12" s="4" t="s">
        <v>5</v>
      </c>
      <c r="E12" s="4" t="s">
        <v>50</v>
      </c>
      <c r="F12" s="5" t="s">
        <v>121</v>
      </c>
      <c r="G12" s="4" t="s">
        <v>5</v>
      </c>
      <c r="H12" s="4" t="s">
        <v>127</v>
      </c>
      <c r="I12" s="8">
        <v>3</v>
      </c>
      <c r="J12" s="8" t="s">
        <v>114</v>
      </c>
    </row>
    <row r="13" spans="1:10" x14ac:dyDescent="0.2">
      <c r="A13" s="5" t="s">
        <v>25</v>
      </c>
      <c r="B13" s="4" t="s">
        <v>15</v>
      </c>
      <c r="C13" s="4" t="s">
        <v>26</v>
      </c>
      <c r="D13" s="4" t="s">
        <v>5</v>
      </c>
      <c r="E13" s="4" t="s">
        <v>23</v>
      </c>
      <c r="F13" s="4" t="s">
        <v>119</v>
      </c>
      <c r="G13" s="4" t="s">
        <v>5</v>
      </c>
      <c r="H13" s="4" t="s">
        <v>129</v>
      </c>
      <c r="I13" s="8">
        <v>2</v>
      </c>
      <c r="J13" s="8" t="s">
        <v>114</v>
      </c>
    </row>
    <row r="14" spans="1:10" x14ac:dyDescent="0.2">
      <c r="A14" s="5" t="s">
        <v>27</v>
      </c>
      <c r="B14" s="4" t="s">
        <v>15</v>
      </c>
      <c r="C14" s="4" t="s">
        <v>28</v>
      </c>
      <c r="D14" s="4" t="s">
        <v>5</v>
      </c>
      <c r="E14" s="4" t="s">
        <v>50</v>
      </c>
      <c r="F14" s="4" t="s">
        <v>119</v>
      </c>
      <c r="G14" s="4" t="s">
        <v>5</v>
      </c>
      <c r="H14" s="4" t="s">
        <v>130</v>
      </c>
      <c r="I14" s="8">
        <v>1</v>
      </c>
      <c r="J14" s="8" t="s">
        <v>114</v>
      </c>
    </row>
    <row r="15" spans="1:10" x14ac:dyDescent="0.2">
      <c r="A15" s="5" t="s">
        <v>29</v>
      </c>
      <c r="B15" s="4" t="s">
        <v>15</v>
      </c>
      <c r="C15" s="4" t="s">
        <v>30</v>
      </c>
      <c r="D15" s="4" t="s">
        <v>5</v>
      </c>
      <c r="E15" s="4" t="s">
        <v>23</v>
      </c>
      <c r="F15" s="4" t="s">
        <v>119</v>
      </c>
      <c r="G15" s="4" t="s">
        <v>5</v>
      </c>
      <c r="H15" s="4" t="s">
        <v>124</v>
      </c>
      <c r="I15" s="8">
        <v>3</v>
      </c>
      <c r="J15" s="8" t="s">
        <v>114</v>
      </c>
    </row>
    <row r="16" spans="1:10" x14ac:dyDescent="0.2">
      <c r="A16" s="5" t="s">
        <v>31</v>
      </c>
      <c r="B16" s="4" t="s">
        <v>15</v>
      </c>
      <c r="C16" s="4" t="s">
        <v>32</v>
      </c>
      <c r="D16" s="4" t="s">
        <v>5</v>
      </c>
      <c r="E16" s="4" t="s">
        <v>23</v>
      </c>
      <c r="F16" s="4" t="s">
        <v>119</v>
      </c>
      <c r="G16" s="4" t="s">
        <v>5</v>
      </c>
      <c r="H16" s="4" t="s">
        <v>131</v>
      </c>
      <c r="I16" s="8">
        <v>1</v>
      </c>
      <c r="J16" s="8" t="s">
        <v>114</v>
      </c>
    </row>
    <row r="17" spans="1:10" x14ac:dyDescent="0.2">
      <c r="A17" s="5" t="s">
        <v>33</v>
      </c>
      <c r="B17" s="4" t="s">
        <v>15</v>
      </c>
      <c r="C17" s="4" t="s">
        <v>34</v>
      </c>
      <c r="D17" s="4" t="s">
        <v>5</v>
      </c>
      <c r="E17" s="4" t="s">
        <v>50</v>
      </c>
      <c r="F17" s="4" t="s">
        <v>119</v>
      </c>
      <c r="G17" s="4" t="s">
        <v>5</v>
      </c>
      <c r="H17" s="4" t="s">
        <v>116</v>
      </c>
      <c r="I17" s="8">
        <v>3</v>
      </c>
      <c r="J17" s="8" t="s">
        <v>114</v>
      </c>
    </row>
    <row r="18" spans="1:10" x14ac:dyDescent="0.2">
      <c r="A18" s="5" t="s">
        <v>35</v>
      </c>
      <c r="B18" s="4" t="s">
        <v>15</v>
      </c>
      <c r="C18" s="4" t="s">
        <v>36</v>
      </c>
      <c r="D18" s="4" t="s">
        <v>23</v>
      </c>
      <c r="E18" s="4" t="s">
        <v>23</v>
      </c>
      <c r="F18" s="5" t="s">
        <v>120</v>
      </c>
      <c r="G18" s="4" t="s">
        <v>5</v>
      </c>
      <c r="H18" s="4" t="s">
        <v>116</v>
      </c>
      <c r="I18" s="8">
        <v>1</v>
      </c>
      <c r="J18" s="8" t="s">
        <v>114</v>
      </c>
    </row>
    <row r="19" spans="1:10" x14ac:dyDescent="0.2">
      <c r="A19" s="5" t="s">
        <v>37</v>
      </c>
      <c r="B19" s="4" t="s">
        <v>15</v>
      </c>
      <c r="C19" s="4" t="s">
        <v>117</v>
      </c>
      <c r="D19" s="4" t="s">
        <v>23</v>
      </c>
      <c r="E19" s="4" t="s">
        <v>23</v>
      </c>
      <c r="F19" s="4" t="s">
        <v>119</v>
      </c>
      <c r="G19" s="4" t="s">
        <v>5</v>
      </c>
      <c r="H19" s="4" t="s">
        <v>125</v>
      </c>
      <c r="I19" s="8">
        <v>2</v>
      </c>
      <c r="J19" s="8" t="s">
        <v>114</v>
      </c>
    </row>
    <row r="20" spans="1:10" x14ac:dyDescent="0.2">
      <c r="A20" s="5" t="s">
        <v>38</v>
      </c>
      <c r="B20" s="4" t="s">
        <v>15</v>
      </c>
      <c r="C20" s="4" t="s">
        <v>39</v>
      </c>
      <c r="D20" s="4" t="s">
        <v>23</v>
      </c>
      <c r="E20" s="4" t="s">
        <v>23</v>
      </c>
      <c r="F20" s="4" t="s">
        <v>120</v>
      </c>
      <c r="G20" s="4" t="s">
        <v>5</v>
      </c>
      <c r="H20" s="4" t="s">
        <v>133</v>
      </c>
      <c r="I20" s="8">
        <v>2</v>
      </c>
      <c r="J20" s="8" t="s">
        <v>114</v>
      </c>
    </row>
    <row r="21" spans="1:10" x14ac:dyDescent="0.2">
      <c r="A21" s="5" t="s">
        <v>40</v>
      </c>
      <c r="B21" s="4" t="s">
        <v>15</v>
      </c>
      <c r="C21" s="4" t="s">
        <v>41</v>
      </c>
      <c r="D21" s="4" t="s">
        <v>5</v>
      </c>
      <c r="E21" s="4" t="s">
        <v>23</v>
      </c>
      <c r="F21" s="4" t="s">
        <v>119</v>
      </c>
      <c r="G21" s="4" t="s">
        <v>123</v>
      </c>
      <c r="H21" s="4" t="s">
        <v>127</v>
      </c>
      <c r="I21" s="8">
        <v>3</v>
      </c>
      <c r="J21" s="8" t="s">
        <v>114</v>
      </c>
    </row>
    <row r="22" spans="1:10" x14ac:dyDescent="0.2">
      <c r="A22" s="5" t="s">
        <v>42</v>
      </c>
      <c r="B22" s="4" t="s">
        <v>15</v>
      </c>
      <c r="C22" s="4" t="s">
        <v>43</v>
      </c>
      <c r="D22" s="4" t="s">
        <v>5</v>
      </c>
      <c r="E22" s="4" t="s">
        <v>23</v>
      </c>
      <c r="F22" s="4" t="s">
        <v>119</v>
      </c>
      <c r="G22" s="4" t="s">
        <v>288</v>
      </c>
      <c r="H22" s="4" t="s">
        <v>132</v>
      </c>
      <c r="I22" s="8">
        <v>2</v>
      </c>
      <c r="J22" s="8" t="s">
        <v>114</v>
      </c>
    </row>
    <row r="23" spans="1:10" x14ac:dyDescent="0.2">
      <c r="A23" s="5" t="s">
        <v>44</v>
      </c>
      <c r="B23" s="4" t="s">
        <v>15</v>
      </c>
      <c r="C23" s="4" t="s">
        <v>45</v>
      </c>
      <c r="D23" s="4" t="s">
        <v>5</v>
      </c>
      <c r="E23" s="4" t="s">
        <v>50</v>
      </c>
      <c r="F23" s="4" t="s">
        <v>119</v>
      </c>
      <c r="G23" s="4" t="s">
        <v>5</v>
      </c>
      <c r="H23" s="4" t="s">
        <v>116</v>
      </c>
      <c r="I23" s="8">
        <v>3</v>
      </c>
      <c r="J23" s="8" t="s">
        <v>114</v>
      </c>
    </row>
    <row r="24" spans="1:10" x14ac:dyDescent="0.2">
      <c r="A24" s="5" t="s">
        <v>46</v>
      </c>
      <c r="B24" s="4" t="s">
        <v>15</v>
      </c>
      <c r="C24" s="4" t="s">
        <v>47</v>
      </c>
      <c r="D24" s="4" t="s">
        <v>5</v>
      </c>
      <c r="E24" s="4" t="s">
        <v>23</v>
      </c>
      <c r="F24" s="4" t="s">
        <v>119</v>
      </c>
      <c r="G24" s="4" t="s">
        <v>5</v>
      </c>
      <c r="H24" s="4" t="s">
        <v>116</v>
      </c>
      <c r="I24" s="8">
        <v>1</v>
      </c>
      <c r="J24" s="8" t="s">
        <v>114</v>
      </c>
    </row>
    <row r="25" spans="1:10" x14ac:dyDescent="0.2">
      <c r="A25" s="5" t="s">
        <v>48</v>
      </c>
      <c r="B25" s="4" t="s">
        <v>15</v>
      </c>
      <c r="C25" s="4" t="s">
        <v>49</v>
      </c>
      <c r="D25" s="4" t="s">
        <v>50</v>
      </c>
      <c r="E25" s="4" t="s">
        <v>50</v>
      </c>
      <c r="F25" s="5" t="s">
        <v>121</v>
      </c>
      <c r="G25" s="4" t="s">
        <v>288</v>
      </c>
      <c r="H25" s="4" t="s">
        <v>128</v>
      </c>
      <c r="I25" s="8">
        <v>1</v>
      </c>
      <c r="J25" s="8" t="s">
        <v>114</v>
      </c>
    </row>
    <row r="26" spans="1:10" x14ac:dyDescent="0.2">
      <c r="F26" s="4"/>
      <c r="G26" s="4"/>
      <c r="H26" s="4"/>
    </row>
    <row r="30" spans="1:10" x14ac:dyDescent="0.2">
      <c r="C30"/>
      <c r="D30"/>
      <c r="E30"/>
      <c r="F30"/>
      <c r="G30"/>
      <c r="H30"/>
    </row>
    <row r="31" spans="1:10" x14ac:dyDescent="0.2">
      <c r="C31"/>
      <c r="D31"/>
      <c r="E31"/>
      <c r="F31"/>
      <c r="G31"/>
      <c r="H31"/>
    </row>
    <row r="32" spans="1:10" x14ac:dyDescent="0.2">
      <c r="C32"/>
      <c r="D32"/>
      <c r="E32"/>
      <c r="F32"/>
      <c r="G32"/>
      <c r="H32"/>
    </row>
    <row r="33" spans="3:8" x14ac:dyDescent="0.2">
      <c r="C33"/>
      <c r="D33"/>
      <c r="E33"/>
      <c r="F33"/>
      <c r="G33"/>
      <c r="H33"/>
    </row>
    <row r="34" spans="3:8" x14ac:dyDescent="0.2">
      <c r="C34"/>
      <c r="D34"/>
      <c r="E34"/>
      <c r="F34"/>
      <c r="G34"/>
      <c r="H34"/>
    </row>
    <row r="35" spans="3:8" x14ac:dyDescent="0.2">
      <c r="C35"/>
      <c r="D35"/>
      <c r="E35"/>
      <c r="F35"/>
      <c r="G35"/>
      <c r="H35"/>
    </row>
    <row r="36" spans="3:8" x14ac:dyDescent="0.2">
      <c r="C36"/>
      <c r="D36"/>
      <c r="E36"/>
      <c r="F36"/>
      <c r="G36"/>
      <c r="H36"/>
    </row>
    <row r="37" spans="3:8" x14ac:dyDescent="0.2">
      <c r="C37"/>
      <c r="D37"/>
      <c r="E37"/>
      <c r="F37"/>
      <c r="G37"/>
      <c r="H37"/>
    </row>
    <row r="38" spans="3:8" x14ac:dyDescent="0.2">
      <c r="C38"/>
      <c r="D38"/>
      <c r="E38"/>
      <c r="F38"/>
      <c r="G38"/>
      <c r="H38"/>
    </row>
    <row r="39" spans="3:8" x14ac:dyDescent="0.2">
      <c r="C39"/>
      <c r="D39"/>
      <c r="E39"/>
      <c r="F39"/>
      <c r="G39"/>
      <c r="H39"/>
    </row>
    <row r="40" spans="3:8" x14ac:dyDescent="0.2">
      <c r="C40"/>
      <c r="D40"/>
      <c r="E40"/>
      <c r="F40"/>
      <c r="G40"/>
      <c r="H40"/>
    </row>
    <row r="41" spans="3:8" x14ac:dyDescent="0.2">
      <c r="C41"/>
      <c r="D41"/>
      <c r="E41"/>
      <c r="F41"/>
      <c r="G41"/>
      <c r="H41"/>
    </row>
    <row r="42" spans="3:8" x14ac:dyDescent="0.2">
      <c r="C42"/>
      <c r="D42"/>
      <c r="E42"/>
      <c r="F42"/>
      <c r="G42"/>
      <c r="H42"/>
    </row>
    <row r="43" spans="3:8" x14ac:dyDescent="0.2">
      <c r="C43"/>
      <c r="D43"/>
      <c r="E43"/>
      <c r="F43"/>
      <c r="G43"/>
      <c r="H43"/>
    </row>
    <row r="44" spans="3:8" x14ac:dyDescent="0.2">
      <c r="C44"/>
      <c r="D44"/>
      <c r="E44"/>
      <c r="F44"/>
      <c r="G44"/>
      <c r="H44"/>
    </row>
    <row r="45" spans="3:8" x14ac:dyDescent="0.2">
      <c r="C45"/>
      <c r="D45"/>
      <c r="E45"/>
      <c r="F45"/>
      <c r="G45"/>
      <c r="H45"/>
    </row>
    <row r="46" spans="3:8" x14ac:dyDescent="0.2">
      <c r="C46"/>
      <c r="D46"/>
      <c r="E46"/>
      <c r="F46"/>
      <c r="G46"/>
      <c r="H46"/>
    </row>
    <row r="47" spans="3:8" x14ac:dyDescent="0.2">
      <c r="C47"/>
      <c r="D47"/>
      <c r="E47"/>
      <c r="F47"/>
      <c r="G47"/>
      <c r="H47"/>
    </row>
    <row r="48" spans="3:8" x14ac:dyDescent="0.2">
      <c r="C48"/>
      <c r="D48"/>
      <c r="E48"/>
      <c r="F48"/>
      <c r="G48"/>
      <c r="H48"/>
    </row>
    <row r="49" spans="3:8" x14ac:dyDescent="0.2">
      <c r="C49"/>
      <c r="D49"/>
      <c r="E49"/>
      <c r="F49"/>
      <c r="G49"/>
      <c r="H49"/>
    </row>
    <row r="50" spans="3:8" x14ac:dyDescent="0.2">
      <c r="C50"/>
      <c r="D50"/>
      <c r="E50"/>
      <c r="F50"/>
      <c r="G50"/>
      <c r="H50"/>
    </row>
  </sheetData>
  <mergeCells count="1">
    <mergeCell ref="A1:D1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5"/>
  <sheetViews>
    <sheetView workbookViewId="0">
      <selection activeCell="F14" sqref="F14"/>
    </sheetView>
  </sheetViews>
  <sheetFormatPr baseColWidth="10" defaultColWidth="8.83203125" defaultRowHeight="15" x14ac:dyDescent="0.2"/>
  <cols>
    <col min="1" max="1" width="26" style="1" customWidth="1"/>
    <col min="3" max="15" width="9.33203125" bestFit="1" customWidth="1"/>
    <col min="16" max="16" width="11.33203125" bestFit="1" customWidth="1"/>
    <col min="17" max="36" width="9.33203125" bestFit="1" customWidth="1"/>
    <col min="37" max="37" width="11.33203125" bestFit="1" customWidth="1"/>
    <col min="38" max="40" width="9.33203125" bestFit="1" customWidth="1"/>
  </cols>
  <sheetData>
    <row r="1" spans="1:40" x14ac:dyDescent="0.2">
      <c r="A1" s="44" t="s">
        <v>289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6"/>
    </row>
    <row r="2" spans="1:40" s="7" customFormat="1" x14ac:dyDescent="0.2">
      <c r="A2" s="47" t="s">
        <v>0</v>
      </c>
      <c r="B2" s="13" t="s">
        <v>51</v>
      </c>
      <c r="C2" s="13" t="s">
        <v>52</v>
      </c>
      <c r="D2" s="13" t="s">
        <v>53</v>
      </c>
      <c r="E2" s="13" t="s">
        <v>54</v>
      </c>
      <c r="F2" s="13" t="s">
        <v>55</v>
      </c>
      <c r="G2" s="13" t="s">
        <v>56</v>
      </c>
      <c r="H2" s="13" t="s">
        <v>57</v>
      </c>
      <c r="I2" s="13" t="s">
        <v>58</v>
      </c>
      <c r="J2" s="13" t="s">
        <v>59</v>
      </c>
      <c r="K2" s="13" t="s">
        <v>60</v>
      </c>
      <c r="L2" s="13" t="s">
        <v>61</v>
      </c>
      <c r="M2" s="13" t="s">
        <v>62</v>
      </c>
      <c r="N2" s="13" t="s">
        <v>63</v>
      </c>
      <c r="O2" s="13" t="s">
        <v>64</v>
      </c>
      <c r="P2" s="13" t="s">
        <v>65</v>
      </c>
      <c r="Q2" s="13" t="s">
        <v>66</v>
      </c>
      <c r="R2" s="13" t="s">
        <v>67</v>
      </c>
      <c r="S2" s="13" t="s">
        <v>68</v>
      </c>
      <c r="T2" s="13" t="s">
        <v>69</v>
      </c>
      <c r="U2" s="13" t="s">
        <v>70</v>
      </c>
      <c r="V2" s="13" t="s">
        <v>71</v>
      </c>
      <c r="W2" s="13" t="s">
        <v>72</v>
      </c>
      <c r="X2" s="13" t="s">
        <v>73</v>
      </c>
      <c r="Y2" s="13" t="s">
        <v>74</v>
      </c>
      <c r="Z2" s="13" t="s">
        <v>75</v>
      </c>
      <c r="AA2" s="13" t="s">
        <v>76</v>
      </c>
      <c r="AB2" s="13" t="s">
        <v>77</v>
      </c>
      <c r="AC2" s="13" t="s">
        <v>78</v>
      </c>
      <c r="AD2" s="13" t="s">
        <v>79</v>
      </c>
      <c r="AE2" s="13" t="s">
        <v>80</v>
      </c>
      <c r="AF2" s="13" t="s">
        <v>81</v>
      </c>
      <c r="AG2" s="13" t="s">
        <v>82</v>
      </c>
      <c r="AH2" s="13" t="s">
        <v>83</v>
      </c>
      <c r="AI2" s="13" t="s">
        <v>84</v>
      </c>
      <c r="AJ2" s="13" t="s">
        <v>85</v>
      </c>
      <c r="AK2" s="13" t="s">
        <v>86</v>
      </c>
      <c r="AL2" s="13" t="s">
        <v>87</v>
      </c>
      <c r="AM2" s="13" t="s">
        <v>88</v>
      </c>
      <c r="AN2" s="14" t="s">
        <v>89</v>
      </c>
    </row>
    <row r="3" spans="1:40" x14ac:dyDescent="0.2">
      <c r="A3" s="4" t="s">
        <v>2</v>
      </c>
      <c r="B3" s="8" t="s">
        <v>90</v>
      </c>
      <c r="C3" s="8">
        <v>8983</v>
      </c>
      <c r="D3" s="8">
        <v>0.877</v>
      </c>
      <c r="E3" s="8">
        <v>3.1800000000000002E-2</v>
      </c>
      <c r="F3" s="8">
        <v>0.745</v>
      </c>
      <c r="G3" s="8">
        <v>0.25090000000000001</v>
      </c>
      <c r="H3" s="8">
        <v>24438.169699999999</v>
      </c>
      <c r="I3" s="8">
        <v>10055</v>
      </c>
      <c r="J3" s="8">
        <v>113915</v>
      </c>
      <c r="K3" s="8">
        <v>0.2135</v>
      </c>
      <c r="L3" s="8">
        <v>0.9133</v>
      </c>
      <c r="M3" s="8">
        <v>0.94389999999999996</v>
      </c>
      <c r="N3" s="8">
        <v>0.92910000000000004</v>
      </c>
      <c r="O3" s="8">
        <v>0.91120000000000001</v>
      </c>
      <c r="P3" s="8">
        <v>219528078</v>
      </c>
      <c r="Q3" s="8">
        <v>5.6313000000000004</v>
      </c>
      <c r="R3" s="8">
        <v>0.98119999999999996</v>
      </c>
      <c r="S3" s="8">
        <v>0.77170000000000005</v>
      </c>
      <c r="T3" s="8">
        <v>24819.137999999999</v>
      </c>
      <c r="U3" s="8">
        <v>3929</v>
      </c>
      <c r="V3" s="8">
        <v>2264</v>
      </c>
      <c r="W3" s="8">
        <v>0.47649999999999998</v>
      </c>
      <c r="X3" s="8">
        <v>0.95030000000000003</v>
      </c>
      <c r="Y3" s="8">
        <v>0.95520000000000005</v>
      </c>
      <c r="Z3" s="8">
        <v>0.93930000000000002</v>
      </c>
      <c r="AA3" s="8">
        <v>0.95979999999999999</v>
      </c>
      <c r="AB3" s="8">
        <v>0.93140000000000001</v>
      </c>
      <c r="AC3" s="8">
        <v>0.27560000000000001</v>
      </c>
      <c r="AD3" s="8">
        <v>0.25180000000000002</v>
      </c>
      <c r="AE3" s="8">
        <v>0.89080000000000004</v>
      </c>
      <c r="AF3" s="8">
        <v>5.4600000000000003E-2</v>
      </c>
      <c r="AG3" s="8">
        <v>0.58450000000000002</v>
      </c>
      <c r="AH3" s="8">
        <v>0.55410000000000004</v>
      </c>
      <c r="AI3" s="8">
        <v>0.96030000000000004</v>
      </c>
      <c r="AJ3" s="8">
        <v>0.13619999999999999</v>
      </c>
      <c r="AK3" s="8">
        <v>222950317</v>
      </c>
      <c r="AL3" s="8">
        <v>32414</v>
      </c>
      <c r="AM3" s="8">
        <v>0.99950000000000006</v>
      </c>
      <c r="AN3" s="8">
        <v>0.93989999999999996</v>
      </c>
    </row>
    <row r="4" spans="1:40" x14ac:dyDescent="0.2">
      <c r="A4" s="4" t="s">
        <v>6</v>
      </c>
      <c r="B4" s="8" t="s">
        <v>90</v>
      </c>
      <c r="C4" s="8">
        <v>9384</v>
      </c>
      <c r="D4" s="8">
        <v>0.87209999999999999</v>
      </c>
      <c r="E4" s="8">
        <v>2.1100000000000001E-2</v>
      </c>
      <c r="F4" s="8">
        <v>0.61319999999999997</v>
      </c>
      <c r="G4" s="8">
        <v>0.23039999999999999</v>
      </c>
      <c r="H4" s="8">
        <v>21963.077700000002</v>
      </c>
      <c r="I4" s="8">
        <v>7603.5</v>
      </c>
      <c r="J4" s="8">
        <v>75813</v>
      </c>
      <c r="K4" s="8">
        <v>0.1638</v>
      </c>
      <c r="L4" s="8">
        <v>0.87619999999999998</v>
      </c>
      <c r="M4" s="8">
        <v>0.94240000000000002</v>
      </c>
      <c r="N4" s="8">
        <v>0.90920000000000001</v>
      </c>
      <c r="O4" s="8">
        <v>0.86319999999999997</v>
      </c>
      <c r="P4" s="8">
        <v>206101521</v>
      </c>
      <c r="Q4" s="8">
        <v>4.9394</v>
      </c>
      <c r="R4" s="8">
        <v>0.97170000000000001</v>
      </c>
      <c r="S4" s="8">
        <v>0.69799999999999995</v>
      </c>
      <c r="T4" s="8">
        <v>33188.832499999997</v>
      </c>
      <c r="U4" s="8">
        <v>5671</v>
      </c>
      <c r="V4" s="8">
        <v>2592</v>
      </c>
      <c r="W4" s="8">
        <v>0.46629999999999999</v>
      </c>
      <c r="X4" s="8">
        <v>0.95889999999999997</v>
      </c>
      <c r="Y4" s="8">
        <v>0.9617</v>
      </c>
      <c r="Z4" s="8">
        <v>0.94230000000000003</v>
      </c>
      <c r="AA4" s="8">
        <v>0.94179999999999997</v>
      </c>
      <c r="AB4" s="8">
        <v>0.95140000000000002</v>
      </c>
      <c r="AC4" s="8">
        <v>0.2321</v>
      </c>
      <c r="AD4" s="8">
        <v>0.27550000000000002</v>
      </c>
      <c r="AE4" s="8">
        <v>0.89590000000000003</v>
      </c>
      <c r="AF4" s="8">
        <v>5.1900000000000002E-2</v>
      </c>
      <c r="AG4" s="8">
        <v>0.56850000000000001</v>
      </c>
      <c r="AH4" s="8">
        <v>0.60460000000000003</v>
      </c>
      <c r="AI4" s="8">
        <v>0.96730000000000005</v>
      </c>
      <c r="AJ4" s="8">
        <v>0.1303</v>
      </c>
      <c r="AK4" s="8">
        <v>311444004</v>
      </c>
      <c r="AL4" s="8">
        <v>32225</v>
      </c>
      <c r="AM4" s="8">
        <v>0.99960000000000004</v>
      </c>
      <c r="AN4" s="8">
        <v>0.9395</v>
      </c>
    </row>
    <row r="5" spans="1:40" x14ac:dyDescent="0.2">
      <c r="A5" s="4" t="s">
        <v>8</v>
      </c>
      <c r="B5" s="8" t="s">
        <v>90</v>
      </c>
      <c r="C5" s="8">
        <v>12713</v>
      </c>
      <c r="D5" s="8">
        <v>0.87829999999999997</v>
      </c>
      <c r="E5" s="8">
        <v>2.7099999999999999E-2</v>
      </c>
      <c r="F5" s="8">
        <v>0.71379999999999999</v>
      </c>
      <c r="G5" s="8">
        <v>0.2387</v>
      </c>
      <c r="H5" s="8">
        <v>20810.057000000001</v>
      </c>
      <c r="I5" s="8">
        <v>6386</v>
      </c>
      <c r="J5" s="8">
        <v>98248</v>
      </c>
      <c r="K5" s="8">
        <v>0.18759999999999999</v>
      </c>
      <c r="L5" s="8">
        <v>0.91569999999999996</v>
      </c>
      <c r="M5" s="8">
        <v>0.94320000000000004</v>
      </c>
      <c r="N5" s="8">
        <v>0.93179999999999996</v>
      </c>
      <c r="O5" s="8">
        <v>0.89600000000000002</v>
      </c>
      <c r="P5" s="8">
        <v>264558255</v>
      </c>
      <c r="Q5" s="8">
        <v>5.6570999999999998</v>
      </c>
      <c r="R5" s="8">
        <v>0.98150000000000004</v>
      </c>
      <c r="S5" s="8">
        <v>0.79669999999999996</v>
      </c>
      <c r="T5" s="8">
        <v>23027.5376</v>
      </c>
      <c r="U5" s="8">
        <v>3608</v>
      </c>
      <c r="V5" s="8">
        <v>1950</v>
      </c>
      <c r="W5" s="8">
        <v>0.34749999999999998</v>
      </c>
      <c r="X5" s="8">
        <v>0.95169999999999999</v>
      </c>
      <c r="Y5" s="8">
        <v>0.9556</v>
      </c>
      <c r="Z5" s="8">
        <v>0.94430000000000003</v>
      </c>
      <c r="AA5" s="8">
        <v>0.91459999999999997</v>
      </c>
      <c r="AB5" s="8">
        <v>0.95420000000000005</v>
      </c>
      <c r="AC5" s="8">
        <v>0.246</v>
      </c>
      <c r="AD5" s="8">
        <v>0.30380000000000001</v>
      </c>
      <c r="AE5" s="8">
        <v>0.91830000000000001</v>
      </c>
      <c r="AF5" s="8">
        <v>4.8500000000000001E-2</v>
      </c>
      <c r="AG5" s="8">
        <v>0.56599999999999995</v>
      </c>
      <c r="AH5" s="8">
        <v>0.61619999999999997</v>
      </c>
      <c r="AI5" s="8">
        <v>0.97119999999999995</v>
      </c>
      <c r="AJ5" s="8">
        <v>8.1500000000000003E-2</v>
      </c>
      <c r="AK5" s="8">
        <v>292749085</v>
      </c>
      <c r="AL5" s="8">
        <v>32429</v>
      </c>
      <c r="AM5" s="8">
        <v>0.99960000000000004</v>
      </c>
      <c r="AN5" s="8">
        <v>0.94830000000000003</v>
      </c>
    </row>
    <row r="6" spans="1:40" x14ac:dyDescent="0.2">
      <c r="A6" s="4" t="s">
        <v>10</v>
      </c>
      <c r="B6" s="8" t="s">
        <v>90</v>
      </c>
      <c r="C6" s="8">
        <v>9922</v>
      </c>
      <c r="D6" s="8">
        <v>0.88819999999999999</v>
      </c>
      <c r="E6" s="8">
        <v>4.4499999999999998E-2</v>
      </c>
      <c r="F6" s="8">
        <v>0.85860000000000003</v>
      </c>
      <c r="G6" s="8">
        <v>0.29459999999999997</v>
      </c>
      <c r="H6" s="8">
        <v>25876.645</v>
      </c>
      <c r="I6" s="8">
        <v>12746</v>
      </c>
      <c r="J6" s="8">
        <v>160160</v>
      </c>
      <c r="K6" s="8">
        <v>0.25769999999999998</v>
      </c>
      <c r="L6" s="8">
        <v>0.91510000000000002</v>
      </c>
      <c r="M6" s="8">
        <v>0.94040000000000001</v>
      </c>
      <c r="N6" s="8">
        <v>0.9335</v>
      </c>
      <c r="O6" s="8">
        <v>0.91669999999999996</v>
      </c>
      <c r="P6" s="8">
        <v>256748072</v>
      </c>
      <c r="Q6" s="8">
        <v>6.6356000000000002</v>
      </c>
      <c r="R6" s="8">
        <v>0.98089999999999999</v>
      </c>
      <c r="S6" s="8">
        <v>0.87670000000000003</v>
      </c>
      <c r="T6" s="8">
        <v>23815.091799999998</v>
      </c>
      <c r="U6" s="8">
        <v>4522</v>
      </c>
      <c r="V6" s="8">
        <v>2164</v>
      </c>
      <c r="W6" s="8">
        <v>0.50629999999999997</v>
      </c>
      <c r="X6" s="8">
        <v>0.95179999999999998</v>
      </c>
      <c r="Y6" s="8">
        <v>0.95620000000000005</v>
      </c>
      <c r="Z6" s="8">
        <v>0.93679999999999997</v>
      </c>
      <c r="AA6" s="8">
        <v>0.9627</v>
      </c>
      <c r="AB6" s="8">
        <v>0.89680000000000004</v>
      </c>
      <c r="AC6" s="8">
        <v>0.30909999999999999</v>
      </c>
      <c r="AD6" s="8">
        <v>0.23580000000000001</v>
      </c>
      <c r="AE6" s="8">
        <v>0.90469999999999995</v>
      </c>
      <c r="AF6" s="8">
        <v>4.9299999999999997E-2</v>
      </c>
      <c r="AG6" s="8">
        <v>0.61960000000000004</v>
      </c>
      <c r="AH6" s="8">
        <v>0.53969999999999996</v>
      </c>
      <c r="AI6" s="8">
        <v>0.96089999999999998</v>
      </c>
      <c r="AJ6" s="8">
        <v>0.1351</v>
      </c>
      <c r="AK6" s="8">
        <v>236293341</v>
      </c>
      <c r="AL6" s="8">
        <v>32200</v>
      </c>
      <c r="AM6" s="8">
        <v>0.99939999999999996</v>
      </c>
      <c r="AN6" s="8">
        <v>0.93630000000000002</v>
      </c>
    </row>
    <row r="7" spans="1:40" x14ac:dyDescent="0.2">
      <c r="A7" s="4" t="s">
        <v>12</v>
      </c>
      <c r="B7" s="8" t="s">
        <v>90</v>
      </c>
      <c r="C7" s="8">
        <v>19529</v>
      </c>
      <c r="D7" s="8">
        <v>0.89610000000000001</v>
      </c>
      <c r="E7" s="8">
        <v>4.9200000000000001E-2</v>
      </c>
      <c r="F7" s="8">
        <v>0.89170000000000005</v>
      </c>
      <c r="G7" s="8">
        <v>0.31950000000000001</v>
      </c>
      <c r="H7" s="8">
        <v>16401.103800000001</v>
      </c>
      <c r="I7" s="8">
        <v>9224</v>
      </c>
      <c r="J7" s="8">
        <v>178481</v>
      </c>
      <c r="K7" s="8">
        <v>0.2218</v>
      </c>
      <c r="L7" s="8">
        <v>0.91539999999999999</v>
      </c>
      <c r="M7" s="8">
        <v>0.94259999999999999</v>
      </c>
      <c r="N7" s="8">
        <v>0.93300000000000005</v>
      </c>
      <c r="O7" s="8">
        <v>0.90129999999999999</v>
      </c>
      <c r="P7" s="8">
        <v>320297156</v>
      </c>
      <c r="Q7" s="8">
        <v>7.2733999999999996</v>
      </c>
      <c r="R7" s="8">
        <v>0.98109999999999997</v>
      </c>
      <c r="S7" s="8">
        <v>0.9325</v>
      </c>
      <c r="T7" s="8">
        <v>17730.319500000001</v>
      </c>
      <c r="U7" s="8">
        <v>5139</v>
      </c>
      <c r="V7" s="8">
        <v>2422</v>
      </c>
      <c r="W7" s="8">
        <v>0.35139999999999999</v>
      </c>
      <c r="X7" s="8">
        <v>0.95199999999999996</v>
      </c>
      <c r="Y7" s="8">
        <v>0.95720000000000005</v>
      </c>
      <c r="Z7" s="8">
        <v>0.94310000000000005</v>
      </c>
      <c r="AA7" s="8">
        <v>0.95830000000000004</v>
      </c>
      <c r="AB7" s="8">
        <v>0.93769999999999998</v>
      </c>
      <c r="AC7" s="8">
        <v>0.28799999999999998</v>
      </c>
      <c r="AD7" s="8">
        <v>0.21890000000000001</v>
      </c>
      <c r="AE7" s="8">
        <v>0.9153</v>
      </c>
      <c r="AF7" s="8">
        <v>5.2400000000000002E-2</v>
      </c>
      <c r="AG7" s="8">
        <v>0.64390000000000003</v>
      </c>
      <c r="AH7" s="8">
        <v>0.56759999999999999</v>
      </c>
      <c r="AI7" s="8">
        <v>0.96819999999999995</v>
      </c>
      <c r="AJ7" s="8">
        <v>0.13569999999999999</v>
      </c>
      <c r="AK7" s="8">
        <v>346255410</v>
      </c>
      <c r="AL7" s="8">
        <v>32471</v>
      </c>
      <c r="AM7" s="8">
        <v>0.99960000000000004</v>
      </c>
      <c r="AN7" s="8">
        <v>0.93540000000000001</v>
      </c>
    </row>
    <row r="8" spans="1:40" x14ac:dyDescent="0.2">
      <c r="A8" s="4" t="s">
        <v>14</v>
      </c>
      <c r="B8" s="8" t="s">
        <v>90</v>
      </c>
      <c r="C8" s="8">
        <v>18536</v>
      </c>
      <c r="D8" s="8">
        <v>0.89090000000000003</v>
      </c>
      <c r="E8" s="8">
        <v>4.1300000000000003E-2</v>
      </c>
      <c r="F8" s="8">
        <v>0.83050000000000002</v>
      </c>
      <c r="G8" s="8">
        <v>0.28189999999999998</v>
      </c>
      <c r="H8" s="8">
        <v>13825.7853</v>
      </c>
      <c r="I8" s="8">
        <v>5208.5</v>
      </c>
      <c r="J8" s="8">
        <v>148762</v>
      </c>
      <c r="K8" s="8">
        <v>0.19550000000000001</v>
      </c>
      <c r="L8" s="8">
        <v>0.92020000000000002</v>
      </c>
      <c r="M8" s="8">
        <v>0.92989999999999995</v>
      </c>
      <c r="N8" s="8">
        <v>0.93540000000000001</v>
      </c>
      <c r="O8" s="8">
        <v>0.88990000000000002</v>
      </c>
      <c r="P8" s="8">
        <v>256274756</v>
      </c>
      <c r="Q8" s="8">
        <v>7.2504999999999997</v>
      </c>
      <c r="R8" s="8">
        <v>0.98229999999999995</v>
      </c>
      <c r="S8" s="8">
        <v>0.92149999999999999</v>
      </c>
      <c r="T8" s="8">
        <v>15923.7678</v>
      </c>
      <c r="U8" s="8">
        <v>3054</v>
      </c>
      <c r="V8" s="8">
        <v>1366</v>
      </c>
      <c r="W8" s="8">
        <v>0.4148</v>
      </c>
      <c r="X8" s="8">
        <v>0.95340000000000003</v>
      </c>
      <c r="Y8" s="8">
        <v>0.95730000000000004</v>
      </c>
      <c r="Z8" s="8">
        <v>0.94569999999999999</v>
      </c>
      <c r="AA8" s="8">
        <v>0.89480000000000004</v>
      </c>
      <c r="AB8" s="8">
        <v>0.94769999999999999</v>
      </c>
      <c r="AC8" s="8">
        <v>0.10299999999999999</v>
      </c>
      <c r="AD8" s="8">
        <v>0.2006</v>
      </c>
      <c r="AE8" s="8">
        <v>0.84689999999999999</v>
      </c>
      <c r="AF8" s="8">
        <v>5.67E-2</v>
      </c>
      <c r="AG8" s="8">
        <v>0.58960000000000001</v>
      </c>
      <c r="AH8" s="8">
        <v>0.67659999999999998</v>
      </c>
      <c r="AI8" s="8">
        <v>0.96640000000000004</v>
      </c>
      <c r="AJ8" s="8">
        <v>0.21179999999999999</v>
      </c>
      <c r="AK8" s="8">
        <v>295162960</v>
      </c>
      <c r="AL8" s="8">
        <v>31422</v>
      </c>
      <c r="AM8" s="8">
        <v>0.99970000000000003</v>
      </c>
      <c r="AN8" s="8">
        <v>0.95930000000000004</v>
      </c>
    </row>
    <row r="9" spans="1:40" x14ac:dyDescent="0.2">
      <c r="A9" s="4" t="s">
        <v>17</v>
      </c>
      <c r="B9" s="8" t="s">
        <v>90</v>
      </c>
      <c r="C9" s="8">
        <v>20000</v>
      </c>
      <c r="D9" s="8">
        <v>0.87470000000000003</v>
      </c>
      <c r="E9" s="8">
        <v>2.1999999999999999E-2</v>
      </c>
      <c r="F9" s="8">
        <v>0.64470000000000005</v>
      </c>
      <c r="G9" s="8">
        <v>0.22170000000000001</v>
      </c>
      <c r="H9" s="8">
        <v>12481.691000000001</v>
      </c>
      <c r="I9" s="8">
        <v>4353</v>
      </c>
      <c r="J9" s="8">
        <v>79434</v>
      </c>
      <c r="K9" s="8">
        <v>0.1608</v>
      </c>
      <c r="L9" s="8">
        <v>0.92010000000000003</v>
      </c>
      <c r="M9" s="8">
        <v>0.94030000000000002</v>
      </c>
      <c r="N9" s="8">
        <v>0.93330000000000002</v>
      </c>
      <c r="O9" s="8">
        <v>0.90869999999999995</v>
      </c>
      <c r="P9" s="8">
        <v>249633819</v>
      </c>
      <c r="Q9" s="8">
        <v>5.4839000000000002</v>
      </c>
      <c r="R9" s="8">
        <v>0.98250000000000004</v>
      </c>
      <c r="S9" s="8">
        <v>0.80589999999999995</v>
      </c>
      <c r="T9" s="8">
        <v>15839.800499999999</v>
      </c>
      <c r="U9" s="8">
        <v>3602.5</v>
      </c>
      <c r="V9" s="8">
        <v>1937</v>
      </c>
      <c r="W9" s="8">
        <v>0.27060000000000001</v>
      </c>
      <c r="X9" s="8">
        <v>0.95269999999999999</v>
      </c>
      <c r="Y9" s="8">
        <v>0.95720000000000005</v>
      </c>
      <c r="Z9" s="8">
        <v>0.93920000000000003</v>
      </c>
      <c r="AA9" s="8">
        <v>0.92559999999999998</v>
      </c>
      <c r="AB9" s="8">
        <v>0.93740000000000001</v>
      </c>
      <c r="AC9" s="8">
        <v>0.17649999999999999</v>
      </c>
      <c r="AD9" s="8">
        <v>0.22020000000000001</v>
      </c>
      <c r="AE9" s="8">
        <v>0.90069999999999995</v>
      </c>
      <c r="AF9" s="8">
        <v>5.1999999999999998E-2</v>
      </c>
      <c r="AG9" s="8">
        <v>0.62839999999999996</v>
      </c>
      <c r="AH9" s="8">
        <v>0.66259999999999997</v>
      </c>
      <c r="AI9" s="8">
        <v>0.96619999999999995</v>
      </c>
      <c r="AJ9" s="8">
        <v>0.16020000000000001</v>
      </c>
      <c r="AK9" s="8">
        <v>316796011</v>
      </c>
      <c r="AL9" s="8">
        <v>32687</v>
      </c>
      <c r="AM9" s="8">
        <v>0.99970000000000003</v>
      </c>
      <c r="AN9" s="8">
        <v>0.95589999999999997</v>
      </c>
    </row>
    <row r="10" spans="1:40" x14ac:dyDescent="0.2">
      <c r="A10" s="5" t="s">
        <v>19</v>
      </c>
      <c r="B10" s="8" t="s">
        <v>90</v>
      </c>
      <c r="C10" s="8">
        <v>20000</v>
      </c>
      <c r="D10" s="8">
        <v>0.90469999999999995</v>
      </c>
      <c r="E10" s="8">
        <v>4.53E-2</v>
      </c>
      <c r="F10" s="8">
        <v>0.68730000000000002</v>
      </c>
      <c r="G10" s="8">
        <v>0.31990000000000002</v>
      </c>
      <c r="H10" s="8">
        <v>19427.730800000001</v>
      </c>
      <c r="I10" s="8">
        <v>6997</v>
      </c>
      <c r="J10" s="8">
        <v>164138</v>
      </c>
      <c r="K10" s="8">
        <v>0.18049999999999999</v>
      </c>
      <c r="L10" s="8">
        <v>0.91890000000000005</v>
      </c>
      <c r="M10" s="8">
        <v>0.93410000000000004</v>
      </c>
      <c r="N10" s="8">
        <v>0.93289999999999995</v>
      </c>
      <c r="O10" s="8">
        <v>0.88519999999999999</v>
      </c>
      <c r="P10" s="8">
        <v>388554617</v>
      </c>
      <c r="Q10" s="8">
        <v>9.0309000000000008</v>
      </c>
      <c r="R10" s="8">
        <v>0.98180000000000001</v>
      </c>
      <c r="S10" s="8">
        <v>0.68759999999999999</v>
      </c>
      <c r="T10" s="8">
        <v>14882.214099999999</v>
      </c>
      <c r="U10" s="8">
        <v>3151</v>
      </c>
      <c r="V10" s="8">
        <v>1610.5</v>
      </c>
      <c r="W10" s="8">
        <v>0.25629999999999997</v>
      </c>
      <c r="X10" s="8">
        <v>0.95040000000000002</v>
      </c>
      <c r="Y10" s="8">
        <v>0.95509999999999995</v>
      </c>
      <c r="Z10" s="8">
        <v>0.9476</v>
      </c>
      <c r="AA10" s="8">
        <v>0.93959999999999999</v>
      </c>
      <c r="AB10" s="8">
        <v>0.94910000000000005</v>
      </c>
      <c r="AC10" s="8">
        <v>0.1241</v>
      </c>
      <c r="AD10" s="8">
        <v>0.31330000000000002</v>
      </c>
      <c r="AE10" s="8">
        <v>0.84230000000000005</v>
      </c>
      <c r="AF10" s="8">
        <v>5.1299999999999998E-2</v>
      </c>
      <c r="AG10" s="8">
        <v>0.47760000000000002</v>
      </c>
      <c r="AH10" s="8">
        <v>0.6583</v>
      </c>
      <c r="AI10" s="8">
        <v>0.9677</v>
      </c>
      <c r="AJ10" s="8">
        <v>0.10199999999999999</v>
      </c>
      <c r="AK10" s="8">
        <v>297644281</v>
      </c>
      <c r="AL10" s="8">
        <v>31808</v>
      </c>
      <c r="AM10" s="8">
        <v>0.99970000000000003</v>
      </c>
      <c r="AN10" s="8">
        <v>0.95579999999999998</v>
      </c>
    </row>
    <row r="11" spans="1:40" x14ac:dyDescent="0.2">
      <c r="A11" s="5" t="s">
        <v>21</v>
      </c>
      <c r="B11" s="8" t="s">
        <v>90</v>
      </c>
      <c r="C11" s="8">
        <v>15784</v>
      </c>
      <c r="D11" s="8">
        <v>0.87419999999999998</v>
      </c>
      <c r="E11" s="8">
        <v>3.0300000000000001E-2</v>
      </c>
      <c r="F11" s="8">
        <v>0.499</v>
      </c>
      <c r="G11" s="8">
        <v>0.21920000000000001</v>
      </c>
      <c r="H11" s="8">
        <v>24424.5347</v>
      </c>
      <c r="I11" s="8">
        <v>6208.5</v>
      </c>
      <c r="J11" s="8">
        <v>106477</v>
      </c>
      <c r="K11" s="8">
        <v>0.16489999999999999</v>
      </c>
      <c r="L11" s="8">
        <v>0.90739999999999998</v>
      </c>
      <c r="M11" s="8">
        <v>0.94830000000000003</v>
      </c>
      <c r="N11" s="8">
        <v>0.94779999999999998</v>
      </c>
      <c r="O11" s="8">
        <v>0.94620000000000004</v>
      </c>
      <c r="P11" s="8">
        <v>385516855</v>
      </c>
      <c r="Q11" s="8">
        <v>5.8258999999999999</v>
      </c>
      <c r="R11" s="8">
        <v>0.97509999999999997</v>
      </c>
      <c r="S11" s="8">
        <v>0.84240000000000004</v>
      </c>
      <c r="T11" s="8">
        <v>31788.926599999999</v>
      </c>
      <c r="U11" s="8">
        <v>4641</v>
      </c>
      <c r="V11" s="8">
        <v>2341</v>
      </c>
      <c r="W11" s="8">
        <v>0.44469999999999998</v>
      </c>
      <c r="X11" s="8">
        <v>0.94850000000000001</v>
      </c>
      <c r="Y11" s="8">
        <v>0.96160000000000001</v>
      </c>
      <c r="Z11" s="8">
        <v>0.94769999999999999</v>
      </c>
      <c r="AA11" s="8">
        <v>0.91439999999999999</v>
      </c>
      <c r="AB11" s="8">
        <v>0.93869999999999998</v>
      </c>
      <c r="AC11" s="8">
        <v>0.1903</v>
      </c>
      <c r="AD11" s="8">
        <v>0.28510000000000002</v>
      </c>
      <c r="AE11" s="8">
        <v>0.88970000000000005</v>
      </c>
      <c r="AF11" s="8">
        <v>6.88E-2</v>
      </c>
      <c r="AG11" s="8">
        <v>0.53590000000000004</v>
      </c>
      <c r="AH11" s="8">
        <v>0.62190000000000001</v>
      </c>
      <c r="AI11" s="8">
        <v>0.96630000000000005</v>
      </c>
      <c r="AJ11" s="8">
        <v>0.16139999999999999</v>
      </c>
      <c r="AK11" s="8">
        <v>501756418</v>
      </c>
      <c r="AL11" s="8">
        <v>34422</v>
      </c>
      <c r="AM11" s="8">
        <v>0.99970000000000003</v>
      </c>
      <c r="AN11" s="8">
        <v>0.94610000000000005</v>
      </c>
    </row>
    <row r="12" spans="1:40" x14ac:dyDescent="0.2">
      <c r="A12" s="5" t="s">
        <v>24</v>
      </c>
      <c r="B12" s="8" t="s">
        <v>90</v>
      </c>
      <c r="C12" s="8">
        <v>10637</v>
      </c>
      <c r="D12" s="8">
        <v>0.87980000000000003</v>
      </c>
      <c r="E12" s="8">
        <v>2.8799999999999999E-2</v>
      </c>
      <c r="F12" s="8">
        <v>0.50829999999999997</v>
      </c>
      <c r="G12" s="8">
        <v>0.24529999999999999</v>
      </c>
      <c r="H12" s="8">
        <v>24957.933099999998</v>
      </c>
      <c r="I12" s="8">
        <v>6476</v>
      </c>
      <c r="J12" s="8">
        <v>103829</v>
      </c>
      <c r="K12" s="8">
        <v>0.19670000000000001</v>
      </c>
      <c r="L12" s="8">
        <v>0.92669999999999997</v>
      </c>
      <c r="M12" s="8">
        <v>0.93940000000000001</v>
      </c>
      <c r="N12" s="8">
        <v>0.93920000000000003</v>
      </c>
      <c r="O12" s="8">
        <v>0.91539999999999999</v>
      </c>
      <c r="P12" s="8">
        <v>265477534</v>
      </c>
      <c r="Q12" s="8">
        <v>6.0155000000000003</v>
      </c>
      <c r="R12" s="8">
        <v>0.98370000000000002</v>
      </c>
      <c r="S12" s="8">
        <v>0.78690000000000004</v>
      </c>
      <c r="T12" s="8">
        <v>26961.1361</v>
      </c>
      <c r="U12" s="8">
        <v>3356</v>
      </c>
      <c r="V12" s="8">
        <v>1603</v>
      </c>
      <c r="W12" s="8">
        <v>0.47260000000000002</v>
      </c>
      <c r="X12" s="8">
        <v>0.95220000000000005</v>
      </c>
      <c r="Y12" s="8">
        <v>0.95599999999999996</v>
      </c>
      <c r="Z12" s="8">
        <v>0.94020000000000004</v>
      </c>
      <c r="AA12" s="8">
        <v>0.95320000000000005</v>
      </c>
      <c r="AB12" s="8">
        <v>0.92359999999999998</v>
      </c>
      <c r="AC12" s="8">
        <v>0.1293</v>
      </c>
      <c r="AD12" s="8">
        <v>0.26250000000000001</v>
      </c>
      <c r="AE12" s="8">
        <v>0.80320000000000003</v>
      </c>
      <c r="AF12" s="8">
        <v>5.8900000000000001E-2</v>
      </c>
      <c r="AG12" s="8">
        <v>0.48170000000000002</v>
      </c>
      <c r="AH12" s="8">
        <v>0.60629999999999995</v>
      </c>
      <c r="AI12" s="8">
        <v>0.95669999999999999</v>
      </c>
      <c r="AJ12" s="8">
        <v>0.2356</v>
      </c>
      <c r="AK12" s="8">
        <v>286785605</v>
      </c>
      <c r="AL12" s="8">
        <v>33037</v>
      </c>
      <c r="AM12" s="8">
        <v>0.99970000000000003</v>
      </c>
      <c r="AN12" s="8">
        <v>0.94340000000000002</v>
      </c>
    </row>
    <row r="13" spans="1:40" x14ac:dyDescent="0.2">
      <c r="A13" s="5" t="s">
        <v>25</v>
      </c>
      <c r="B13" s="8" t="s">
        <v>90</v>
      </c>
      <c r="C13" s="8">
        <v>10817</v>
      </c>
      <c r="D13" s="8">
        <v>0.85709999999999997</v>
      </c>
      <c r="E13" s="8">
        <v>3.6400000000000002E-2</v>
      </c>
      <c r="F13" s="8">
        <v>0.4078</v>
      </c>
      <c r="G13" s="8">
        <v>0.2225</v>
      </c>
      <c r="H13" s="8">
        <v>31716.129300000001</v>
      </c>
      <c r="I13" s="8">
        <v>5886</v>
      </c>
      <c r="J13" s="8">
        <v>123353</v>
      </c>
      <c r="K13" s="8">
        <v>0.21779999999999999</v>
      </c>
      <c r="L13" s="8">
        <v>0.89170000000000005</v>
      </c>
      <c r="M13" s="8">
        <v>0.94320000000000004</v>
      </c>
      <c r="N13" s="8">
        <v>0.92569999999999997</v>
      </c>
      <c r="O13" s="8">
        <v>0.87350000000000005</v>
      </c>
      <c r="P13" s="8">
        <v>343073371</v>
      </c>
      <c r="Q13" s="8">
        <v>5.9362000000000004</v>
      </c>
      <c r="R13" s="8">
        <v>0.97729999999999995</v>
      </c>
      <c r="S13" s="8">
        <v>0.82299999999999995</v>
      </c>
      <c r="T13" s="8">
        <v>29349.562600000001</v>
      </c>
      <c r="U13" s="8">
        <v>4098</v>
      </c>
      <c r="V13" s="8">
        <v>2099</v>
      </c>
      <c r="W13" s="8">
        <v>0.35189999999999999</v>
      </c>
      <c r="X13" s="8">
        <v>0.95709999999999995</v>
      </c>
      <c r="Y13" s="8">
        <v>0.9597</v>
      </c>
      <c r="Z13" s="8">
        <v>0.94620000000000004</v>
      </c>
      <c r="AA13" s="8">
        <v>0.9526</v>
      </c>
      <c r="AB13" s="8">
        <v>0.96099999999999997</v>
      </c>
      <c r="AC13" s="8">
        <v>0.13339999999999999</v>
      </c>
      <c r="AD13" s="8">
        <v>0.2278</v>
      </c>
      <c r="AE13" s="8">
        <v>0.75870000000000004</v>
      </c>
      <c r="AF13" s="8">
        <v>7.7600000000000002E-2</v>
      </c>
      <c r="AG13" s="8">
        <v>0.45340000000000003</v>
      </c>
      <c r="AH13" s="8">
        <v>0.53959999999999997</v>
      </c>
      <c r="AI13" s="8">
        <v>0.96530000000000005</v>
      </c>
      <c r="AJ13" s="8">
        <v>0.26079999999999998</v>
      </c>
      <c r="AK13" s="8">
        <v>317474219</v>
      </c>
      <c r="AL13" s="8">
        <v>34119</v>
      </c>
      <c r="AM13" s="8">
        <v>0.99970000000000003</v>
      </c>
      <c r="AN13" s="8">
        <v>0.87909999999999999</v>
      </c>
    </row>
    <row r="14" spans="1:40" x14ac:dyDescent="0.2">
      <c r="A14" s="5" t="s">
        <v>27</v>
      </c>
      <c r="B14" s="8" t="s">
        <v>90</v>
      </c>
      <c r="C14" s="8">
        <v>3503</v>
      </c>
      <c r="D14" s="8">
        <v>0.85399999999999998</v>
      </c>
      <c r="E14" s="8">
        <v>1.26E-2</v>
      </c>
      <c r="F14" s="8">
        <v>0.34129999999999999</v>
      </c>
      <c r="G14" s="8">
        <v>0.1779</v>
      </c>
      <c r="H14" s="8">
        <v>83253.334600000002</v>
      </c>
      <c r="I14" s="8">
        <v>9767</v>
      </c>
      <c r="J14" s="8">
        <v>40909</v>
      </c>
      <c r="K14" s="8">
        <v>0.13</v>
      </c>
      <c r="L14" s="8">
        <v>0.90010000000000001</v>
      </c>
      <c r="M14" s="8">
        <v>0.92900000000000005</v>
      </c>
      <c r="N14" s="8">
        <v>0.93189999999999995</v>
      </c>
      <c r="O14" s="8">
        <v>0.88439999999999996</v>
      </c>
      <c r="P14" s="8">
        <v>291636431</v>
      </c>
      <c r="Q14" s="8">
        <v>3.7012999999999998</v>
      </c>
      <c r="R14" s="8">
        <v>0.98019999999999996</v>
      </c>
      <c r="S14" s="8">
        <v>0.86160000000000003</v>
      </c>
      <c r="T14" s="8">
        <v>79710.524399999995</v>
      </c>
      <c r="U14" s="8">
        <v>8507</v>
      </c>
      <c r="V14" s="8">
        <v>3661</v>
      </c>
      <c r="W14" s="8">
        <v>0.40479999999999999</v>
      </c>
      <c r="X14" s="8">
        <v>0.95879999999999999</v>
      </c>
      <c r="Y14" s="8">
        <v>0.96230000000000004</v>
      </c>
      <c r="Z14" s="8">
        <v>0.94140000000000001</v>
      </c>
      <c r="AA14" s="8">
        <v>0.87790000000000001</v>
      </c>
      <c r="AB14" s="8">
        <v>0.92659999999999998</v>
      </c>
      <c r="AC14" s="8">
        <v>0.14460000000000001</v>
      </c>
      <c r="AD14" s="8">
        <v>0.214</v>
      </c>
      <c r="AE14" s="8">
        <v>0.81040000000000001</v>
      </c>
      <c r="AF14" s="8">
        <v>5.79E-2</v>
      </c>
      <c r="AG14" s="8">
        <v>0.53849999999999998</v>
      </c>
      <c r="AH14" s="8">
        <v>0.59919999999999995</v>
      </c>
      <c r="AI14" s="8">
        <v>0.96060000000000001</v>
      </c>
      <c r="AJ14" s="8">
        <v>0.28460000000000002</v>
      </c>
      <c r="AK14" s="8">
        <v>279225967</v>
      </c>
      <c r="AL14" s="8">
        <v>33138</v>
      </c>
      <c r="AM14" s="8">
        <v>0.99970000000000003</v>
      </c>
      <c r="AN14" s="8">
        <v>0.877</v>
      </c>
    </row>
    <row r="15" spans="1:40" x14ac:dyDescent="0.2">
      <c r="A15" s="5" t="s">
        <v>29</v>
      </c>
      <c r="B15" s="8" t="s">
        <v>90</v>
      </c>
      <c r="C15" s="8">
        <v>5676</v>
      </c>
      <c r="D15" s="8">
        <v>0.87460000000000004</v>
      </c>
      <c r="E15" s="8">
        <v>2.2100000000000002E-2</v>
      </c>
      <c r="F15" s="8">
        <v>0.2621</v>
      </c>
      <c r="G15" s="8">
        <v>0.1968</v>
      </c>
      <c r="H15" s="8">
        <v>57530.358899999999</v>
      </c>
      <c r="I15" s="8">
        <v>7978</v>
      </c>
      <c r="J15" s="8">
        <v>80617</v>
      </c>
      <c r="K15" s="8">
        <v>0.1205</v>
      </c>
      <c r="L15" s="8">
        <v>0.89419999999999999</v>
      </c>
      <c r="M15" s="8">
        <v>0.93289999999999995</v>
      </c>
      <c r="N15" s="8">
        <v>0.92010000000000003</v>
      </c>
      <c r="O15" s="8">
        <v>0.90720000000000001</v>
      </c>
      <c r="P15" s="8">
        <v>326542317</v>
      </c>
      <c r="Q15" s="8">
        <v>3.7528000000000001</v>
      </c>
      <c r="R15" s="8">
        <v>0.97799999999999998</v>
      </c>
      <c r="S15" s="8">
        <v>0.71060000000000001</v>
      </c>
      <c r="T15" s="8">
        <v>42503.318399999996</v>
      </c>
      <c r="U15" s="8">
        <v>4707</v>
      </c>
      <c r="V15" s="8">
        <v>2240.5</v>
      </c>
      <c r="W15" s="8">
        <v>0.54200000000000004</v>
      </c>
      <c r="X15" s="8">
        <v>0.95079999999999998</v>
      </c>
      <c r="Y15" s="8">
        <v>0.95279999999999998</v>
      </c>
      <c r="Z15" s="8">
        <v>0.9254</v>
      </c>
      <c r="AA15" s="8">
        <v>0.96609999999999996</v>
      </c>
      <c r="AB15" s="8">
        <v>0.95450000000000002</v>
      </c>
      <c r="AC15" s="8">
        <v>6.59E-2</v>
      </c>
      <c r="AD15" s="8">
        <v>0.29239999999999999</v>
      </c>
      <c r="AE15" s="8">
        <v>0.67910000000000004</v>
      </c>
      <c r="AF15" s="8">
        <v>4.3099999999999999E-2</v>
      </c>
      <c r="AG15" s="8">
        <v>0.34360000000000002</v>
      </c>
      <c r="AH15" s="8">
        <v>0.56320000000000003</v>
      </c>
      <c r="AI15" s="8">
        <v>0.96009999999999995</v>
      </c>
      <c r="AJ15" s="8">
        <v>0.41339999999999999</v>
      </c>
      <c r="AK15" s="8">
        <v>241248835</v>
      </c>
      <c r="AL15" s="8">
        <v>30650</v>
      </c>
      <c r="AM15" s="8">
        <v>0.99970000000000003</v>
      </c>
      <c r="AN15" s="8">
        <v>0.92169999999999996</v>
      </c>
    </row>
    <row r="16" spans="1:40" x14ac:dyDescent="0.2">
      <c r="A16" s="5" t="s">
        <v>31</v>
      </c>
      <c r="B16" s="8" t="s">
        <v>90</v>
      </c>
      <c r="C16" s="8">
        <v>8517</v>
      </c>
      <c r="D16" s="8">
        <v>0.89290000000000003</v>
      </c>
      <c r="E16" s="8">
        <v>3.5999999999999997E-2</v>
      </c>
      <c r="F16" s="8">
        <v>0.71530000000000005</v>
      </c>
      <c r="G16" s="8">
        <v>0.25159999999999999</v>
      </c>
      <c r="H16" s="8">
        <v>27133.210999999999</v>
      </c>
      <c r="I16" s="8">
        <v>9880</v>
      </c>
      <c r="J16" s="8">
        <v>130476</v>
      </c>
      <c r="K16" s="8">
        <v>0.19980000000000001</v>
      </c>
      <c r="L16" s="8">
        <v>0.8911</v>
      </c>
      <c r="M16" s="8">
        <v>0.93569999999999998</v>
      </c>
      <c r="N16" s="8">
        <v>0.91659999999999997</v>
      </c>
      <c r="O16" s="8">
        <v>0.86550000000000005</v>
      </c>
      <c r="P16" s="8">
        <v>231093558</v>
      </c>
      <c r="Q16" s="8">
        <v>6.5648</v>
      </c>
      <c r="R16" s="8">
        <v>0.97640000000000005</v>
      </c>
      <c r="S16" s="8">
        <v>0.80810000000000004</v>
      </c>
      <c r="T16" s="8">
        <v>33186.860500000003</v>
      </c>
      <c r="U16" s="8">
        <v>2943</v>
      </c>
      <c r="V16" s="8">
        <v>1474</v>
      </c>
      <c r="W16" s="8">
        <v>0.61409999999999998</v>
      </c>
      <c r="X16" s="8">
        <v>0.95920000000000005</v>
      </c>
      <c r="Y16" s="8">
        <v>0.9617</v>
      </c>
      <c r="Z16" s="8">
        <v>0.93979999999999997</v>
      </c>
      <c r="AA16" s="8">
        <v>0.95220000000000005</v>
      </c>
      <c r="AB16" s="8">
        <v>0.89710000000000001</v>
      </c>
      <c r="AC16" s="8">
        <v>0.2828</v>
      </c>
      <c r="AD16" s="8">
        <v>0.31030000000000002</v>
      </c>
      <c r="AE16" s="8">
        <v>0.87990000000000002</v>
      </c>
      <c r="AF16" s="8">
        <v>5.7299999999999997E-2</v>
      </c>
      <c r="AG16" s="8">
        <v>0.51229999999999998</v>
      </c>
      <c r="AH16" s="8">
        <v>0.53300000000000003</v>
      </c>
      <c r="AI16" s="8">
        <v>0.96899999999999997</v>
      </c>
      <c r="AJ16" s="8">
        <v>0.1003</v>
      </c>
      <c r="AK16" s="8">
        <v>282652491</v>
      </c>
      <c r="AL16" s="8">
        <v>31851</v>
      </c>
      <c r="AM16" s="8">
        <v>0.99960000000000004</v>
      </c>
      <c r="AN16" s="8">
        <v>0.92849999999999999</v>
      </c>
    </row>
    <row r="17" spans="1:41" x14ac:dyDescent="0.2">
      <c r="A17" s="5" t="s">
        <v>33</v>
      </c>
      <c r="B17" s="8" t="s">
        <v>90</v>
      </c>
      <c r="C17" s="8">
        <v>8613</v>
      </c>
      <c r="D17" s="8">
        <v>0.88629999999999998</v>
      </c>
      <c r="E17" s="8">
        <v>4.24E-2</v>
      </c>
      <c r="F17" s="8">
        <v>0.60809999999999997</v>
      </c>
      <c r="G17" s="8">
        <v>0.23169999999999999</v>
      </c>
      <c r="H17" s="8">
        <v>27673.560700000002</v>
      </c>
      <c r="I17" s="8">
        <v>7584</v>
      </c>
      <c r="J17" s="8">
        <v>154128</v>
      </c>
      <c r="K17" s="8">
        <v>0.17100000000000001</v>
      </c>
      <c r="L17" s="8">
        <v>0.89259999999999995</v>
      </c>
      <c r="M17" s="8">
        <v>0.92869999999999997</v>
      </c>
      <c r="N17" s="8">
        <v>0.91900000000000004</v>
      </c>
      <c r="O17" s="8">
        <v>0.86599999999999999</v>
      </c>
      <c r="P17" s="8">
        <v>238352378</v>
      </c>
      <c r="Q17" s="8">
        <v>5.8849</v>
      </c>
      <c r="R17" s="8">
        <v>0.97699999999999998</v>
      </c>
      <c r="S17" s="8">
        <v>0.71040000000000003</v>
      </c>
      <c r="T17" s="8">
        <v>23853.402600000001</v>
      </c>
      <c r="U17" s="8">
        <v>2080</v>
      </c>
      <c r="V17" s="8">
        <v>1215</v>
      </c>
      <c r="W17" s="8">
        <v>0.5</v>
      </c>
      <c r="X17" s="8">
        <v>0.95409999999999995</v>
      </c>
      <c r="Y17" s="8">
        <v>0.95720000000000005</v>
      </c>
      <c r="Z17" s="8">
        <v>0.93279999999999996</v>
      </c>
      <c r="AA17" s="8">
        <v>0.96199999999999997</v>
      </c>
      <c r="AB17" s="8">
        <v>0.95030000000000003</v>
      </c>
      <c r="AC17" s="8">
        <v>0.25800000000000001</v>
      </c>
      <c r="AD17" s="8">
        <v>0.39360000000000001</v>
      </c>
      <c r="AE17" s="8">
        <v>0.86129999999999995</v>
      </c>
      <c r="AF17" s="8">
        <v>4.41E-2</v>
      </c>
      <c r="AG17" s="8">
        <v>0.42370000000000002</v>
      </c>
      <c r="AH17" s="8">
        <v>0.55300000000000005</v>
      </c>
      <c r="AI17" s="8">
        <v>0.9708</v>
      </c>
      <c r="AJ17" s="8">
        <v>0.1115</v>
      </c>
      <c r="AK17" s="8">
        <v>205449357</v>
      </c>
      <c r="AL17" s="8">
        <v>31305</v>
      </c>
      <c r="AM17" s="8">
        <v>0.99960000000000004</v>
      </c>
      <c r="AN17" s="8">
        <v>0.92400000000000004</v>
      </c>
    </row>
    <row r="18" spans="1:41" x14ac:dyDescent="0.2">
      <c r="A18" s="5" t="s">
        <v>35</v>
      </c>
      <c r="B18" s="8" t="s">
        <v>90</v>
      </c>
      <c r="C18" s="8">
        <v>9247</v>
      </c>
      <c r="D18" s="8">
        <v>0.8972</v>
      </c>
      <c r="E18" s="8">
        <v>4.24E-2</v>
      </c>
      <c r="F18" s="8">
        <v>0.7409</v>
      </c>
      <c r="G18" s="8">
        <v>0.29630000000000001</v>
      </c>
      <c r="H18" s="8">
        <v>27847.206600000001</v>
      </c>
      <c r="I18" s="8">
        <v>11331</v>
      </c>
      <c r="J18" s="8">
        <v>154899</v>
      </c>
      <c r="K18" s="8">
        <v>0.19120000000000001</v>
      </c>
      <c r="L18" s="8">
        <v>0.84450000000000003</v>
      </c>
      <c r="M18" s="8">
        <v>0.89429999999999998</v>
      </c>
      <c r="N18" s="8">
        <v>0.8992</v>
      </c>
      <c r="O18" s="8">
        <v>0.81130000000000002</v>
      </c>
      <c r="P18" s="8">
        <v>257503119</v>
      </c>
      <c r="Q18" s="8">
        <v>7.7412999999999998</v>
      </c>
      <c r="R18" s="8">
        <v>0.94499999999999995</v>
      </c>
      <c r="S18" s="8">
        <v>0.75329999999999997</v>
      </c>
      <c r="T18" s="8">
        <v>33998.876600000003</v>
      </c>
      <c r="U18" s="8">
        <v>3842</v>
      </c>
      <c r="V18" s="8">
        <v>1737</v>
      </c>
      <c r="W18" s="8">
        <v>0.65380000000000005</v>
      </c>
      <c r="X18" s="8">
        <v>0.95779999999999998</v>
      </c>
      <c r="Y18" s="8">
        <v>0.96</v>
      </c>
      <c r="Z18" s="8">
        <v>0.94040000000000001</v>
      </c>
      <c r="AA18" s="8">
        <v>0.9627</v>
      </c>
      <c r="AB18" s="8">
        <v>0.96750000000000003</v>
      </c>
      <c r="AC18" s="8">
        <v>0.18840000000000001</v>
      </c>
      <c r="AD18" s="8">
        <v>0.439</v>
      </c>
      <c r="AE18" s="8">
        <v>0.8871</v>
      </c>
      <c r="AF18" s="8">
        <v>4.1500000000000002E-2</v>
      </c>
      <c r="AG18" s="8">
        <v>0.40660000000000002</v>
      </c>
      <c r="AH18" s="8">
        <v>0.65059999999999996</v>
      </c>
      <c r="AI18" s="8">
        <v>0.96779999999999999</v>
      </c>
      <c r="AJ18" s="8">
        <v>5.7500000000000002E-2</v>
      </c>
      <c r="AK18" s="8">
        <v>314387612</v>
      </c>
      <c r="AL18" s="8">
        <v>30977</v>
      </c>
      <c r="AM18" s="8">
        <v>0.99950000000000006</v>
      </c>
      <c r="AN18" s="8">
        <v>0.95199999999999996</v>
      </c>
    </row>
    <row r="19" spans="1:41" x14ac:dyDescent="0.2">
      <c r="A19" s="5" t="s">
        <v>37</v>
      </c>
      <c r="B19" s="8" t="s">
        <v>90</v>
      </c>
      <c r="C19" s="8">
        <v>9514</v>
      </c>
      <c r="D19" s="8">
        <v>0.87760000000000005</v>
      </c>
      <c r="E19" s="8">
        <v>3.04E-2</v>
      </c>
      <c r="F19" s="8">
        <v>0.53779999999999994</v>
      </c>
      <c r="G19" s="8">
        <v>0.2344</v>
      </c>
      <c r="H19" s="8">
        <v>46047.515899999999</v>
      </c>
      <c r="I19" s="8">
        <v>9525</v>
      </c>
      <c r="J19" s="8">
        <v>108741</v>
      </c>
      <c r="K19" s="8">
        <v>0.222</v>
      </c>
      <c r="L19" s="8">
        <v>0.90400000000000003</v>
      </c>
      <c r="M19" s="8">
        <v>0.95379999999999998</v>
      </c>
      <c r="N19" s="8">
        <v>0.94330000000000003</v>
      </c>
      <c r="O19" s="8">
        <v>0.9264</v>
      </c>
      <c r="P19" s="8">
        <v>438096066</v>
      </c>
      <c r="Q19" s="8">
        <v>5.9047999999999998</v>
      </c>
      <c r="R19" s="8">
        <v>0.97070000000000001</v>
      </c>
      <c r="S19" s="8">
        <v>0.76519999999999999</v>
      </c>
      <c r="T19" s="8">
        <v>57386.713400000001</v>
      </c>
      <c r="U19" s="8">
        <v>4730.5</v>
      </c>
      <c r="V19" s="8">
        <v>2174</v>
      </c>
      <c r="W19" s="8">
        <v>0.56420000000000003</v>
      </c>
      <c r="X19" s="8">
        <v>0.94689999999999996</v>
      </c>
      <c r="Y19" s="8">
        <v>0.96109999999999995</v>
      </c>
      <c r="Z19" s="8">
        <v>0.94750000000000001</v>
      </c>
      <c r="AA19" s="8">
        <v>0.97360000000000002</v>
      </c>
      <c r="AB19" s="8">
        <v>0.93179999999999996</v>
      </c>
      <c r="AC19" s="8">
        <v>0.154</v>
      </c>
      <c r="AD19" s="8">
        <v>0.34549999999999997</v>
      </c>
      <c r="AE19" s="8">
        <v>0.8871</v>
      </c>
      <c r="AF19" s="8">
        <v>5.4600000000000003E-2</v>
      </c>
      <c r="AG19" s="8">
        <v>0.48699999999999999</v>
      </c>
      <c r="AH19" s="8">
        <v>0.66969999999999996</v>
      </c>
      <c r="AI19" s="8">
        <v>0.96460000000000001</v>
      </c>
      <c r="AJ19" s="8">
        <v>0.14000000000000001</v>
      </c>
      <c r="AK19" s="8">
        <v>545977191</v>
      </c>
      <c r="AL19" s="8">
        <v>33482</v>
      </c>
      <c r="AM19" s="8">
        <v>0.99960000000000004</v>
      </c>
      <c r="AN19" s="8">
        <v>0.95289999999999997</v>
      </c>
    </row>
    <row r="20" spans="1:41" x14ac:dyDescent="0.2">
      <c r="A20" s="5" t="s">
        <v>38</v>
      </c>
      <c r="B20" s="8" t="s">
        <v>90</v>
      </c>
      <c r="C20" s="8">
        <v>8776</v>
      </c>
      <c r="D20" s="8">
        <v>0.88480000000000003</v>
      </c>
      <c r="E20" s="8">
        <v>3.6799999999999999E-2</v>
      </c>
      <c r="F20" s="8">
        <v>0.52329999999999999</v>
      </c>
      <c r="G20" s="8">
        <v>0.25609999999999999</v>
      </c>
      <c r="H20" s="8">
        <v>41079.799700000003</v>
      </c>
      <c r="I20" s="8">
        <v>9800.5</v>
      </c>
      <c r="J20" s="8">
        <v>133293</v>
      </c>
      <c r="K20" s="8">
        <v>0.23599999999999999</v>
      </c>
      <c r="L20" s="8">
        <v>0.91510000000000002</v>
      </c>
      <c r="M20" s="8">
        <v>0.94779999999999998</v>
      </c>
      <c r="N20" s="8">
        <v>0.93069999999999997</v>
      </c>
      <c r="O20" s="8">
        <v>0.89910000000000001</v>
      </c>
      <c r="P20" s="8">
        <v>360516322</v>
      </c>
      <c r="Q20" s="8">
        <v>6.0891000000000002</v>
      </c>
      <c r="R20" s="8">
        <v>0.98080000000000001</v>
      </c>
      <c r="S20" s="8">
        <v>0.82620000000000005</v>
      </c>
      <c r="T20" s="8">
        <v>30564.823199999999</v>
      </c>
      <c r="U20" s="8">
        <v>3835</v>
      </c>
      <c r="V20" s="8">
        <v>1749</v>
      </c>
      <c r="W20" s="8">
        <v>0.45550000000000002</v>
      </c>
      <c r="X20" s="8">
        <v>0.95179999999999998</v>
      </c>
      <c r="Y20" s="8">
        <v>0.95540000000000003</v>
      </c>
      <c r="Z20" s="8">
        <v>0.93859999999999999</v>
      </c>
      <c r="AA20" s="8">
        <v>0.95699999999999996</v>
      </c>
      <c r="AB20" s="8">
        <v>0.88590000000000002</v>
      </c>
      <c r="AC20" s="8">
        <v>0.1036</v>
      </c>
      <c r="AD20" s="8">
        <v>0.2281</v>
      </c>
      <c r="AE20" s="8">
        <v>0.75719999999999998</v>
      </c>
      <c r="AF20" s="8">
        <v>6.4500000000000002E-2</v>
      </c>
      <c r="AG20" s="8">
        <v>0.46460000000000001</v>
      </c>
      <c r="AH20" s="8">
        <v>0.58050000000000002</v>
      </c>
      <c r="AI20" s="8">
        <v>0.95250000000000001</v>
      </c>
      <c r="AJ20" s="8">
        <v>0.31780000000000003</v>
      </c>
      <c r="AK20" s="8">
        <v>268236888</v>
      </c>
      <c r="AL20" s="8">
        <v>32814</v>
      </c>
      <c r="AM20" s="8">
        <v>0.99960000000000004</v>
      </c>
      <c r="AN20" s="8">
        <v>0.94399999999999995</v>
      </c>
    </row>
    <row r="21" spans="1:41" x14ac:dyDescent="0.2">
      <c r="A21" s="5" t="s">
        <v>40</v>
      </c>
      <c r="B21" s="8" t="s">
        <v>90</v>
      </c>
      <c r="C21" s="8">
        <v>3389</v>
      </c>
      <c r="D21" s="8">
        <v>0.84960000000000002</v>
      </c>
      <c r="E21" s="8">
        <v>7.3000000000000001E-3</v>
      </c>
      <c r="F21" s="8">
        <v>0.40679999999999999</v>
      </c>
      <c r="G21" s="8">
        <v>0.1293</v>
      </c>
      <c r="H21" s="8">
        <v>85147.885500000004</v>
      </c>
      <c r="I21" s="8">
        <v>9744</v>
      </c>
      <c r="J21" s="8">
        <v>25487</v>
      </c>
      <c r="K21" s="8">
        <v>0.14369999999999999</v>
      </c>
      <c r="L21" s="8">
        <v>0.88429999999999997</v>
      </c>
      <c r="M21" s="8">
        <v>0.94259999999999999</v>
      </c>
      <c r="N21" s="8">
        <v>0.9214</v>
      </c>
      <c r="O21" s="8">
        <v>0.90759999999999996</v>
      </c>
      <c r="P21" s="8">
        <v>288566184</v>
      </c>
      <c r="Q21" s="8">
        <v>3.1038000000000001</v>
      </c>
      <c r="R21" s="8">
        <v>0.97519999999999996</v>
      </c>
      <c r="S21" s="8">
        <v>0.76849999999999996</v>
      </c>
      <c r="T21" s="8">
        <v>123656.087</v>
      </c>
      <c r="U21" s="8">
        <v>12382</v>
      </c>
      <c r="V21" s="8">
        <v>4137</v>
      </c>
      <c r="W21" s="8">
        <v>0.4042</v>
      </c>
      <c r="X21" s="8">
        <v>0.95899999999999996</v>
      </c>
      <c r="Y21" s="8">
        <v>0.96260000000000001</v>
      </c>
      <c r="Z21" s="8">
        <v>0.94489999999999996</v>
      </c>
      <c r="AA21" s="8">
        <v>0.96060000000000001</v>
      </c>
      <c r="AB21" s="8">
        <v>0.9627</v>
      </c>
      <c r="AC21" s="8">
        <v>0.1908</v>
      </c>
      <c r="AD21" s="8">
        <v>0.22309999999999999</v>
      </c>
      <c r="AE21" s="8">
        <v>0.89570000000000005</v>
      </c>
      <c r="AF21" s="8">
        <v>5.0200000000000002E-2</v>
      </c>
      <c r="AG21" s="8">
        <v>0.62239999999999995</v>
      </c>
      <c r="AH21" s="8">
        <v>0.64539999999999997</v>
      </c>
      <c r="AI21" s="8">
        <v>0.96689999999999998</v>
      </c>
      <c r="AJ21" s="8">
        <v>0.14380000000000001</v>
      </c>
      <c r="AK21" s="8">
        <v>419070479</v>
      </c>
      <c r="AL21" s="8">
        <v>33265</v>
      </c>
      <c r="AM21" s="8">
        <v>0.99970000000000003</v>
      </c>
      <c r="AN21" s="8">
        <v>0.94650000000000001</v>
      </c>
    </row>
    <row r="22" spans="1:41" x14ac:dyDescent="0.2">
      <c r="A22" s="5" t="s">
        <v>42</v>
      </c>
      <c r="B22" s="8" t="s">
        <v>90</v>
      </c>
      <c r="C22" s="8">
        <v>3378</v>
      </c>
      <c r="D22" s="8">
        <v>0.85399999999999998</v>
      </c>
      <c r="E22" s="8">
        <v>8.2000000000000007E-3</v>
      </c>
      <c r="F22" s="8">
        <v>0.29899999999999999</v>
      </c>
      <c r="G22" s="8">
        <v>0.1439</v>
      </c>
      <c r="H22" s="8">
        <v>108184.4035</v>
      </c>
      <c r="I22" s="8">
        <v>10970.5</v>
      </c>
      <c r="J22" s="8">
        <v>27984</v>
      </c>
      <c r="K22" s="8">
        <v>0.17530000000000001</v>
      </c>
      <c r="L22" s="8">
        <v>0.89090000000000003</v>
      </c>
      <c r="M22" s="8">
        <v>0.94079999999999997</v>
      </c>
      <c r="N22" s="8">
        <v>0.92679999999999996</v>
      </c>
      <c r="O22" s="8">
        <v>0.91</v>
      </c>
      <c r="P22" s="8">
        <v>365446915</v>
      </c>
      <c r="Q22" s="8">
        <v>2.9636</v>
      </c>
      <c r="R22" s="8">
        <v>0.97699999999999998</v>
      </c>
      <c r="S22" s="8">
        <v>0.74219999999999997</v>
      </c>
      <c r="T22" s="8">
        <v>87428.189199999993</v>
      </c>
      <c r="U22" s="8">
        <v>7731.5</v>
      </c>
      <c r="V22" s="8">
        <v>3234.5</v>
      </c>
      <c r="W22" s="8">
        <v>0.41899999999999998</v>
      </c>
      <c r="X22" s="8">
        <v>0.95689999999999997</v>
      </c>
      <c r="Y22" s="8">
        <v>0.96040000000000003</v>
      </c>
      <c r="Z22" s="8">
        <v>0.94069999999999998</v>
      </c>
      <c r="AA22" s="8">
        <v>0.96189999999999998</v>
      </c>
      <c r="AB22" s="8">
        <v>0.95099999999999996</v>
      </c>
      <c r="AC22" s="8">
        <v>0.1709</v>
      </c>
      <c r="AD22" s="8">
        <v>0.22259999999999999</v>
      </c>
      <c r="AE22" s="8">
        <v>0.80779999999999996</v>
      </c>
      <c r="AF22" s="8">
        <v>4.4699999999999997E-2</v>
      </c>
      <c r="AG22" s="8">
        <v>0.54059999999999997</v>
      </c>
      <c r="AH22" s="8">
        <v>0.58379999999999999</v>
      </c>
      <c r="AI22" s="8">
        <v>0.96489999999999998</v>
      </c>
      <c r="AJ22" s="8">
        <v>0.25380000000000003</v>
      </c>
      <c r="AK22" s="8">
        <v>295332423</v>
      </c>
      <c r="AL22" s="8">
        <v>32763</v>
      </c>
      <c r="AM22" s="8">
        <v>0.99970000000000003</v>
      </c>
      <c r="AN22" s="8">
        <v>0.89019999999999999</v>
      </c>
    </row>
    <row r="23" spans="1:41" x14ac:dyDescent="0.2">
      <c r="A23" s="5" t="s">
        <v>44</v>
      </c>
      <c r="B23" s="8" t="s">
        <v>90</v>
      </c>
      <c r="C23" s="8">
        <v>8613</v>
      </c>
      <c r="D23" s="8">
        <v>0.88629999999999998</v>
      </c>
      <c r="E23" s="8">
        <v>4.24E-2</v>
      </c>
      <c r="F23" s="8">
        <v>0.60809999999999997</v>
      </c>
      <c r="G23" s="8">
        <v>0.23169999999999999</v>
      </c>
      <c r="H23" s="8">
        <v>27673.560700000002</v>
      </c>
      <c r="I23" s="8">
        <v>7584</v>
      </c>
      <c r="J23" s="8">
        <v>154128</v>
      </c>
      <c r="K23" s="8">
        <v>0.17100000000000001</v>
      </c>
      <c r="L23" s="8">
        <v>0.89259999999999995</v>
      </c>
      <c r="M23" s="8">
        <v>0.92869999999999997</v>
      </c>
      <c r="N23" s="8">
        <v>0.91900000000000004</v>
      </c>
      <c r="O23" s="8">
        <v>0.86599999999999999</v>
      </c>
      <c r="P23" s="8">
        <v>238352378</v>
      </c>
      <c r="Q23" s="8">
        <v>5.8849</v>
      </c>
      <c r="R23" s="8">
        <v>0.97699999999999998</v>
      </c>
      <c r="S23" s="8">
        <v>0.71040000000000003</v>
      </c>
      <c r="T23" s="8">
        <v>23853.402600000001</v>
      </c>
      <c r="U23" s="8">
        <v>2080</v>
      </c>
      <c r="V23" s="8">
        <v>1215</v>
      </c>
      <c r="W23" s="8">
        <v>0.5</v>
      </c>
      <c r="X23" s="8">
        <v>0.95409999999999995</v>
      </c>
      <c r="Y23" s="8">
        <v>0.95720000000000005</v>
      </c>
      <c r="Z23" s="8">
        <v>0.93279999999999996</v>
      </c>
      <c r="AA23" s="8">
        <v>0.96199999999999997</v>
      </c>
      <c r="AB23" s="8">
        <v>0.95030000000000003</v>
      </c>
      <c r="AC23" s="8">
        <v>0.25800000000000001</v>
      </c>
      <c r="AD23" s="8">
        <v>0.39360000000000001</v>
      </c>
      <c r="AE23" s="8">
        <v>0.86129999999999995</v>
      </c>
      <c r="AF23" s="8">
        <v>4.41E-2</v>
      </c>
      <c r="AG23" s="8">
        <v>0.42370000000000002</v>
      </c>
      <c r="AH23" s="8">
        <v>0.55300000000000005</v>
      </c>
      <c r="AI23" s="8">
        <v>0.9708</v>
      </c>
      <c r="AJ23" s="8">
        <v>0.1115</v>
      </c>
      <c r="AK23" s="8">
        <v>205449357</v>
      </c>
      <c r="AL23" s="8">
        <v>31305</v>
      </c>
      <c r="AM23" s="8">
        <v>0.99960000000000004</v>
      </c>
      <c r="AN23" s="8">
        <v>0.92400000000000004</v>
      </c>
    </row>
    <row r="24" spans="1:41" x14ac:dyDescent="0.2">
      <c r="A24" s="5" t="s">
        <v>46</v>
      </c>
      <c r="B24" s="8" t="s">
        <v>90</v>
      </c>
      <c r="C24" s="8">
        <v>7042</v>
      </c>
      <c r="D24" s="8">
        <v>0.89439999999999997</v>
      </c>
      <c r="E24" s="8">
        <v>3.9100000000000003E-2</v>
      </c>
      <c r="F24" s="8">
        <v>0.69259999999999999</v>
      </c>
      <c r="G24" s="8">
        <v>0.24060000000000001</v>
      </c>
      <c r="H24" s="8">
        <v>34222.696400000001</v>
      </c>
      <c r="I24" s="8">
        <v>10942</v>
      </c>
      <c r="J24" s="8">
        <v>142640</v>
      </c>
      <c r="K24" s="8">
        <v>0.19589999999999999</v>
      </c>
      <c r="L24" s="8">
        <v>0.87680000000000002</v>
      </c>
      <c r="M24" s="8">
        <v>0.93759999999999999</v>
      </c>
      <c r="N24" s="8">
        <v>0.91210000000000002</v>
      </c>
      <c r="O24" s="8">
        <v>0.89339999999999997</v>
      </c>
      <c r="P24" s="8">
        <v>240996228</v>
      </c>
      <c r="Q24" s="8">
        <v>5.9833999999999996</v>
      </c>
      <c r="R24" s="8">
        <v>0.97119999999999995</v>
      </c>
      <c r="S24" s="8">
        <v>0.81279999999999997</v>
      </c>
      <c r="T24" s="8">
        <v>32300.466499999999</v>
      </c>
      <c r="U24" s="8">
        <v>3454.5</v>
      </c>
      <c r="V24" s="8">
        <v>1821</v>
      </c>
      <c r="W24" s="8">
        <v>0.53949999999999998</v>
      </c>
      <c r="X24" s="8">
        <v>0.95609999999999995</v>
      </c>
      <c r="Y24" s="8">
        <v>0.95930000000000004</v>
      </c>
      <c r="Z24" s="8">
        <v>0.93689999999999996</v>
      </c>
      <c r="AA24" s="8">
        <v>0.93379999999999996</v>
      </c>
      <c r="AB24" s="8">
        <v>0.9486</v>
      </c>
      <c r="AC24" s="8">
        <v>0.1956</v>
      </c>
      <c r="AD24" s="8">
        <v>0.33119999999999999</v>
      </c>
      <c r="AE24" s="8">
        <v>0.87209999999999999</v>
      </c>
      <c r="AF24" s="8">
        <v>4.9299999999999997E-2</v>
      </c>
      <c r="AG24" s="8">
        <v>0.49149999999999999</v>
      </c>
      <c r="AH24" s="8">
        <v>0.61890000000000001</v>
      </c>
      <c r="AI24" s="8">
        <v>0.96819999999999995</v>
      </c>
      <c r="AJ24" s="8">
        <v>0.13869999999999999</v>
      </c>
      <c r="AK24" s="8">
        <v>227459885</v>
      </c>
      <c r="AL24" s="8">
        <v>31920</v>
      </c>
      <c r="AM24" s="8">
        <v>0.99960000000000004</v>
      </c>
      <c r="AN24" s="8">
        <v>0.92600000000000005</v>
      </c>
    </row>
    <row r="25" spans="1:41" x14ac:dyDescent="0.2">
      <c r="A25" s="10" t="s">
        <v>48</v>
      </c>
      <c r="B25" s="11" t="s">
        <v>90</v>
      </c>
      <c r="C25" s="11">
        <v>10530</v>
      </c>
      <c r="D25" s="11">
        <v>0.89480000000000004</v>
      </c>
      <c r="E25" s="11">
        <v>3.8100000000000002E-2</v>
      </c>
      <c r="F25" s="11">
        <v>0.72030000000000005</v>
      </c>
      <c r="G25" s="11">
        <v>0.2883</v>
      </c>
      <c r="H25" s="11">
        <v>22977.393899999999</v>
      </c>
      <c r="I25" s="11">
        <v>8828.5</v>
      </c>
      <c r="J25" s="11">
        <v>137870</v>
      </c>
      <c r="K25" s="11">
        <v>0.18909999999999999</v>
      </c>
      <c r="L25" s="11">
        <v>0.89480000000000004</v>
      </c>
      <c r="M25" s="11">
        <v>0.91579999999999995</v>
      </c>
      <c r="N25" s="11">
        <v>0.91859999999999997</v>
      </c>
      <c r="O25" s="11">
        <v>0.90739999999999998</v>
      </c>
      <c r="P25" s="11">
        <v>241951958</v>
      </c>
      <c r="Q25" s="11">
        <v>7.4036</v>
      </c>
      <c r="R25" s="11">
        <v>0.97829999999999995</v>
      </c>
      <c r="S25" s="11">
        <v>0.83609999999999995</v>
      </c>
      <c r="T25" s="11">
        <v>21571.434300000001</v>
      </c>
      <c r="U25" s="11">
        <v>2219.5</v>
      </c>
      <c r="V25" s="11">
        <v>1201.5</v>
      </c>
      <c r="W25" s="11">
        <v>0.58740000000000003</v>
      </c>
      <c r="X25" s="11">
        <v>0.95520000000000005</v>
      </c>
      <c r="Y25" s="11">
        <v>0.95860000000000001</v>
      </c>
      <c r="Z25" s="11">
        <v>0.93410000000000004</v>
      </c>
      <c r="AA25" s="11">
        <v>0.94240000000000002</v>
      </c>
      <c r="AB25" s="11">
        <v>0.94020000000000004</v>
      </c>
      <c r="AC25" s="11">
        <v>0.22739999999999999</v>
      </c>
      <c r="AD25" s="11">
        <v>0.32869999999999999</v>
      </c>
      <c r="AE25" s="11">
        <v>0.83150000000000002</v>
      </c>
      <c r="AF25" s="11">
        <v>4.9200000000000001E-2</v>
      </c>
      <c r="AG25" s="11">
        <v>0.4536</v>
      </c>
      <c r="AH25" s="11">
        <v>0.5484</v>
      </c>
      <c r="AI25" s="11">
        <v>0.96660000000000001</v>
      </c>
      <c r="AJ25" s="11">
        <v>0.14249999999999999</v>
      </c>
      <c r="AK25" s="11">
        <v>227147203</v>
      </c>
      <c r="AL25" s="11">
        <v>30986</v>
      </c>
      <c r="AM25" s="11">
        <v>0.99960000000000004</v>
      </c>
      <c r="AN25" s="11">
        <v>0.92010000000000003</v>
      </c>
      <c r="AO25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>
      <selection activeCell="D25" sqref="D25"/>
    </sheetView>
  </sheetViews>
  <sheetFormatPr baseColWidth="10" defaultColWidth="8.83203125" defaultRowHeight="15" x14ac:dyDescent="0.2"/>
  <cols>
    <col min="1" max="1" width="20.33203125" customWidth="1"/>
    <col min="2" max="2" width="10.6640625" customWidth="1"/>
  </cols>
  <sheetData>
    <row r="1" spans="1:19" x14ac:dyDescent="0.2">
      <c r="A1" s="51" t="s">
        <v>284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x14ac:dyDescent="0.2">
      <c r="A2" s="12" t="s">
        <v>0</v>
      </c>
      <c r="B2" s="13" t="s">
        <v>91</v>
      </c>
      <c r="C2" s="13" t="s">
        <v>92</v>
      </c>
      <c r="D2" s="13" t="s">
        <v>93</v>
      </c>
      <c r="E2" s="13" t="s">
        <v>94</v>
      </c>
      <c r="F2" s="13" t="s">
        <v>95</v>
      </c>
      <c r="G2" s="13" t="s">
        <v>96</v>
      </c>
      <c r="H2" s="13" t="s">
        <v>97</v>
      </c>
      <c r="I2" s="13" t="s">
        <v>98</v>
      </c>
      <c r="J2" s="13" t="s">
        <v>99</v>
      </c>
      <c r="K2" s="13" t="s">
        <v>100</v>
      </c>
      <c r="L2" s="13" t="s">
        <v>101</v>
      </c>
      <c r="M2" s="13" t="s">
        <v>102</v>
      </c>
      <c r="N2" s="13" t="s">
        <v>103</v>
      </c>
      <c r="O2" s="13" t="s">
        <v>104</v>
      </c>
      <c r="P2" s="13" t="s">
        <v>105</v>
      </c>
      <c r="Q2" s="13" t="s">
        <v>106</v>
      </c>
      <c r="R2" s="13" t="s">
        <v>107</v>
      </c>
      <c r="S2" s="14" t="s">
        <v>108</v>
      </c>
    </row>
    <row r="3" spans="1:19" x14ac:dyDescent="0.2">
      <c r="A3" s="5" t="s">
        <v>19</v>
      </c>
      <c r="B3" s="8">
        <v>19449</v>
      </c>
      <c r="C3" s="8">
        <v>6238.6072493573201</v>
      </c>
      <c r="D3" s="8">
        <v>5655.9570179948496</v>
      </c>
      <c r="E3" s="8">
        <v>8708.3779434447297</v>
      </c>
      <c r="F3" s="8">
        <v>8436.2152185089908</v>
      </c>
      <c r="G3" s="8">
        <v>12575.316452442101</v>
      </c>
      <c r="H3" s="8">
        <v>104.180154241645</v>
      </c>
      <c r="I3" s="8">
        <v>1071.6369151670899</v>
      </c>
      <c r="J3" s="8">
        <v>2034.3165038560401</v>
      </c>
      <c r="K3" s="8">
        <v>195.87825192802001</v>
      </c>
      <c r="L3" s="8">
        <v>9151.2210282776305</v>
      </c>
      <c r="M3" s="8">
        <v>2930.0781491002499</v>
      </c>
      <c r="N3" s="8">
        <v>5507.5643187660598</v>
      </c>
      <c r="O3" s="8">
        <v>0.54282560611850195</v>
      </c>
      <c r="P3" s="8">
        <v>5.0706015942293403</v>
      </c>
      <c r="Q3" s="8">
        <v>62.649545937372501</v>
      </c>
      <c r="R3" s="8">
        <v>4455.0328534704304</v>
      </c>
      <c r="S3" s="8">
        <v>1933.02056555269</v>
      </c>
    </row>
    <row r="4" spans="1:19" x14ac:dyDescent="0.2">
      <c r="A4" s="4" t="s">
        <v>12</v>
      </c>
      <c r="B4" s="8">
        <v>17227</v>
      </c>
      <c r="C4" s="8">
        <v>6283.1574976787297</v>
      </c>
      <c r="D4" s="8">
        <v>5740.2570218198698</v>
      </c>
      <c r="E4" s="8">
        <v>16205.96227948</v>
      </c>
      <c r="F4" s="8">
        <v>15711.515958681501</v>
      </c>
      <c r="G4" s="8">
        <v>15735.843140668499</v>
      </c>
      <c r="H4" s="8">
        <v>133.55031337047299</v>
      </c>
      <c r="I4" s="8">
        <v>1482.28377437325</v>
      </c>
      <c r="J4" s="8">
        <v>3110.8756383472601</v>
      </c>
      <c r="K4" s="8">
        <v>197.25986536675899</v>
      </c>
      <c r="L4" s="8">
        <v>10786.786153667499</v>
      </c>
      <c r="M4" s="8">
        <v>3447.3773792943298</v>
      </c>
      <c r="N4" s="8">
        <v>5202.6399721448397</v>
      </c>
      <c r="O4" s="8">
        <v>0.66112242197580395</v>
      </c>
      <c r="P4" s="8">
        <v>4.1127096781107397</v>
      </c>
      <c r="Q4" s="8">
        <v>48.686646263141697</v>
      </c>
      <c r="R4" s="8">
        <v>6145.0862929433597</v>
      </c>
      <c r="S4" s="8">
        <v>2625.1804781801302</v>
      </c>
    </row>
    <row r="5" spans="1:19" x14ac:dyDescent="0.2">
      <c r="A5" s="4" t="s">
        <v>17</v>
      </c>
      <c r="B5" s="8">
        <v>14409</v>
      </c>
      <c r="C5" s="8">
        <v>2780.3007955724602</v>
      </c>
      <c r="D5" s="8">
        <v>2675.25783465928</v>
      </c>
      <c r="E5" s="8">
        <v>12917.3807679003</v>
      </c>
      <c r="F5" s="8">
        <v>12497.208993427799</v>
      </c>
      <c r="G5" s="8">
        <v>9594.4667589069504</v>
      </c>
      <c r="H5" s="8">
        <v>76.613697682462799</v>
      </c>
      <c r="I5" s="8">
        <v>1090.9380145278401</v>
      </c>
      <c r="J5" s="8">
        <v>1340.6057419578001</v>
      </c>
      <c r="K5" s="8">
        <v>93.992044275337193</v>
      </c>
      <c r="L5" s="8">
        <v>6972.62414389484</v>
      </c>
      <c r="M5" s="8">
        <v>1559.4879280525699</v>
      </c>
      <c r="N5" s="8">
        <v>1628.1396056727699</v>
      </c>
      <c r="O5" s="8">
        <v>0.71729945992545496</v>
      </c>
      <c r="P5" s="8">
        <v>3.4754938910002502</v>
      </c>
      <c r="Q5" s="8">
        <v>24.603733241038299</v>
      </c>
      <c r="R5" s="8">
        <v>6363.2588723625004</v>
      </c>
      <c r="S5" s="8">
        <v>2624.88924247665</v>
      </c>
    </row>
    <row r="6" spans="1:19" x14ac:dyDescent="0.2">
      <c r="A6" s="4" t="s">
        <v>14</v>
      </c>
      <c r="B6" s="8">
        <v>13806</v>
      </c>
      <c r="C6" s="8">
        <v>5065.7175124882297</v>
      </c>
      <c r="D6" s="8">
        <v>4660.95569391153</v>
      </c>
      <c r="E6" s="8">
        <v>13411.016578585301</v>
      </c>
      <c r="F6" s="8">
        <v>12973.240063708099</v>
      </c>
      <c r="G6" s="8">
        <v>11911.905740968599</v>
      </c>
      <c r="H6" s="8">
        <v>90.886628538333397</v>
      </c>
      <c r="I6" s="8">
        <v>1187.5899514949599</v>
      </c>
      <c r="J6" s="8">
        <v>2051.8269745891498</v>
      </c>
      <c r="K6" s="8">
        <v>220.98190110765199</v>
      </c>
      <c r="L6" s="8">
        <v>8340.7653659595999</v>
      </c>
      <c r="M6" s="8">
        <v>2347.87482806052</v>
      </c>
      <c r="N6" s="8">
        <v>4241.0297545790199</v>
      </c>
      <c r="O6" s="8">
        <v>0.65407775424930703</v>
      </c>
      <c r="P6" s="8">
        <v>4.4192950131156499</v>
      </c>
      <c r="Q6" s="8">
        <v>54.372436817066998</v>
      </c>
      <c r="R6" s="8">
        <v>5589.9645985665602</v>
      </c>
      <c r="S6" s="8">
        <v>2013.37233041337</v>
      </c>
    </row>
    <row r="7" spans="1:19" x14ac:dyDescent="0.2">
      <c r="A7" s="5" t="s">
        <v>21</v>
      </c>
      <c r="B7" s="8">
        <v>12455</v>
      </c>
      <c r="C7" s="8">
        <v>4138.9943878778104</v>
      </c>
      <c r="D7" s="8">
        <v>3854.1043052994401</v>
      </c>
      <c r="E7" s="8">
        <v>20859.851358935299</v>
      </c>
      <c r="F7" s="8">
        <v>20189.2912691413</v>
      </c>
      <c r="G7" s="8">
        <v>12964.9794756674</v>
      </c>
      <c r="H7" s="8">
        <v>81.865068548063803</v>
      </c>
      <c r="I7" s="8">
        <v>1501.7120179587901</v>
      </c>
      <c r="J7" s="8">
        <v>1871.9106870840999</v>
      </c>
      <c r="K7" s="8">
        <v>147.191052673775</v>
      </c>
      <c r="L7" s="8">
        <v>9328.5716347310099</v>
      </c>
      <c r="M7" s="8">
        <v>2024.0096207808799</v>
      </c>
      <c r="N7" s="8">
        <v>2887.5622544696498</v>
      </c>
      <c r="O7" s="8">
        <v>0.471620985637353</v>
      </c>
      <c r="P7" s="8">
        <v>3.96633835277945</v>
      </c>
      <c r="Q7" s="8">
        <v>30.729751925597601</v>
      </c>
      <c r="R7" s="8">
        <v>7356.44407921109</v>
      </c>
      <c r="S7" s="8">
        <v>2906.0061733344</v>
      </c>
    </row>
    <row r="8" spans="1:19" x14ac:dyDescent="0.2">
      <c r="A8" s="4" t="s">
        <v>8</v>
      </c>
      <c r="B8" s="8">
        <v>9810</v>
      </c>
      <c r="C8" s="8">
        <v>4544.1850533807801</v>
      </c>
      <c r="D8" s="8">
        <v>4251.4567361464096</v>
      </c>
      <c r="E8" s="8">
        <v>14514.5544483985</v>
      </c>
      <c r="F8" s="8">
        <v>14105.0330452465</v>
      </c>
      <c r="G8" s="8">
        <v>14189.3633960345</v>
      </c>
      <c r="H8" s="8">
        <v>117.059684799186</v>
      </c>
      <c r="I8" s="8">
        <v>1558.0130147432601</v>
      </c>
      <c r="J8" s="8">
        <v>2322.2404677173299</v>
      </c>
      <c r="K8" s="8">
        <v>236.02755465175301</v>
      </c>
      <c r="L8" s="8">
        <v>9929.9876970005007</v>
      </c>
      <c r="M8" s="8">
        <v>2474.2920183019801</v>
      </c>
      <c r="N8" s="8">
        <v>2967.1730554143301</v>
      </c>
      <c r="O8" s="8">
        <v>0.76624203321682705</v>
      </c>
      <c r="P8" s="8">
        <v>3.6810089579596998</v>
      </c>
      <c r="Q8" s="8">
        <v>33.6596021533543</v>
      </c>
      <c r="R8" s="8">
        <v>5769.9435688866297</v>
      </c>
      <c r="S8" s="8">
        <v>2468.7351296390402</v>
      </c>
    </row>
    <row r="9" spans="1:19" x14ac:dyDescent="0.2">
      <c r="A9" s="5" t="s">
        <v>24</v>
      </c>
      <c r="B9" s="8">
        <v>8587</v>
      </c>
      <c r="C9" s="8">
        <v>4940.1340697674405</v>
      </c>
      <c r="D9" s="8">
        <v>4562.3615116278997</v>
      </c>
      <c r="E9" s="8">
        <v>15166.395116279</v>
      </c>
      <c r="F9" s="8">
        <v>14547.0297674418</v>
      </c>
      <c r="G9" s="8">
        <v>12858.8797674418</v>
      </c>
      <c r="H9" s="8">
        <v>93.378953488372005</v>
      </c>
      <c r="I9" s="8">
        <v>1298.6146511627901</v>
      </c>
      <c r="J9" s="8">
        <v>2252.0736046511602</v>
      </c>
      <c r="K9" s="8">
        <v>88.921744186046496</v>
      </c>
      <c r="L9" s="8">
        <v>9101.1639534883707</v>
      </c>
      <c r="M9" s="8">
        <v>2241.3377906976698</v>
      </c>
      <c r="N9" s="8">
        <v>3779.9296511627899</v>
      </c>
      <c r="O9" s="8">
        <v>0.61677611570122104</v>
      </c>
      <c r="P9" s="8">
        <v>4.3746175850034401</v>
      </c>
      <c r="Q9" s="8">
        <v>44.035775045833603</v>
      </c>
      <c r="R9" s="8">
        <v>5233.5486046511596</v>
      </c>
      <c r="S9" s="8">
        <v>2056.2562790697598</v>
      </c>
    </row>
    <row r="10" spans="1:19" x14ac:dyDescent="0.2">
      <c r="A10" s="5" t="s">
        <v>25</v>
      </c>
      <c r="B10" s="8">
        <v>8317</v>
      </c>
      <c r="C10" s="8">
        <v>4376.7072877896499</v>
      </c>
      <c r="D10" s="8">
        <v>3990.8963861207799</v>
      </c>
      <c r="E10" s="8">
        <v>16116.0224516748</v>
      </c>
      <c r="F10" s="8">
        <v>15581.906951614799</v>
      </c>
      <c r="G10" s="8">
        <v>13420.7646776323</v>
      </c>
      <c r="H10" s="8">
        <v>116.087165325969</v>
      </c>
      <c r="I10" s="8">
        <v>1712.5883059190701</v>
      </c>
      <c r="J10" s="8">
        <v>2510.9555768999799</v>
      </c>
      <c r="K10" s="8">
        <v>170.99915956297201</v>
      </c>
      <c r="L10" s="8">
        <v>8878.6003121623198</v>
      </c>
      <c r="M10" s="8">
        <v>1973.80573898427</v>
      </c>
      <c r="N10" s="8">
        <v>3340.1566814743601</v>
      </c>
      <c r="O10" s="8">
        <v>0.338321301543558</v>
      </c>
      <c r="P10" s="8">
        <v>4.14516551568805</v>
      </c>
      <c r="Q10" s="8">
        <v>36.729600078144799</v>
      </c>
      <c r="R10" s="8">
        <v>6763.7866490575097</v>
      </c>
      <c r="S10" s="8">
        <v>2676.3778364749601</v>
      </c>
    </row>
    <row r="11" spans="1:19" x14ac:dyDescent="0.2">
      <c r="A11" s="5" t="s">
        <v>35</v>
      </c>
      <c r="B11" s="8">
        <v>8224</v>
      </c>
      <c r="C11" s="8">
        <v>8993.4551087352593</v>
      </c>
      <c r="D11" s="8">
        <v>7851.7533714007996</v>
      </c>
      <c r="E11" s="8">
        <v>23959.235086866702</v>
      </c>
      <c r="F11" s="8">
        <v>23233.336775604399</v>
      </c>
      <c r="G11" s="8">
        <v>19900.968412100501</v>
      </c>
      <c r="H11" s="8">
        <v>252.51621917142501</v>
      </c>
      <c r="I11" s="8">
        <v>1818.7815575264201</v>
      </c>
      <c r="J11" s="8">
        <v>3396.4139229741199</v>
      </c>
      <c r="K11" s="8">
        <v>277.440165229012</v>
      </c>
      <c r="L11" s="8">
        <v>14135.790426436601</v>
      </c>
      <c r="M11" s="8">
        <v>4203.36155995626</v>
      </c>
      <c r="N11" s="8">
        <v>7577.8715830397196</v>
      </c>
      <c r="O11" s="8">
        <v>0.65742214642710295</v>
      </c>
      <c r="P11" s="8">
        <v>4.4468754387100704</v>
      </c>
      <c r="Q11" s="8">
        <v>54.9288849526368</v>
      </c>
      <c r="R11" s="8">
        <v>5241.4905843761298</v>
      </c>
      <c r="S11" s="8">
        <v>2093.6479164135499</v>
      </c>
    </row>
    <row r="12" spans="1:19" x14ac:dyDescent="0.2">
      <c r="A12" s="5" t="s">
        <v>48</v>
      </c>
      <c r="B12" s="11">
        <v>8200</v>
      </c>
      <c r="C12" s="11">
        <v>8017.5183470000002</v>
      </c>
      <c r="D12" s="11">
        <v>7063.8691939999999</v>
      </c>
      <c r="E12" s="11">
        <v>15481.357550000001</v>
      </c>
      <c r="F12" s="11">
        <v>14977.27015</v>
      </c>
      <c r="G12" s="11">
        <v>17573.684020000001</v>
      </c>
      <c r="H12" s="11">
        <v>157.34889670000001</v>
      </c>
      <c r="I12" s="11">
        <v>1584.9000370000001</v>
      </c>
      <c r="J12" s="11">
        <v>3003.969036</v>
      </c>
      <c r="K12" s="11">
        <v>227.52139460000001</v>
      </c>
      <c r="L12" s="11">
        <v>12571.2009</v>
      </c>
      <c r="M12" s="11">
        <v>3651.1759109999998</v>
      </c>
      <c r="N12" s="11">
        <v>6686.3793729999998</v>
      </c>
      <c r="O12" s="11">
        <v>0.72975089299999996</v>
      </c>
      <c r="P12" s="11">
        <v>4.6588732149999998</v>
      </c>
      <c r="Q12" s="11">
        <v>55.475441089999997</v>
      </c>
      <c r="R12" s="11">
        <v>3675.2807509999998</v>
      </c>
      <c r="S12" s="11">
        <v>1597.873705</v>
      </c>
    </row>
    <row r="13" spans="1:19" x14ac:dyDescent="0.2">
      <c r="A13" s="4" t="s">
        <v>10</v>
      </c>
      <c r="B13" s="8">
        <v>8114</v>
      </c>
      <c r="C13" s="8">
        <v>8789.6166054719797</v>
      </c>
      <c r="D13" s="8">
        <v>7718.6598365509799</v>
      </c>
      <c r="E13" s="8">
        <v>20328.751628567999</v>
      </c>
      <c r="F13" s="8">
        <v>19586.2856804453</v>
      </c>
      <c r="G13" s="8">
        <v>24858.923013146901</v>
      </c>
      <c r="H13" s="8">
        <v>205.09605590429899</v>
      </c>
      <c r="I13" s="8">
        <v>2505.8155868766999</v>
      </c>
      <c r="J13" s="8">
        <v>5686.97429823522</v>
      </c>
      <c r="K13" s="8">
        <v>257.80291365628301</v>
      </c>
      <c r="L13" s="8">
        <v>16151.4760156342</v>
      </c>
      <c r="M13" s="8">
        <v>4762.1119270401496</v>
      </c>
      <c r="N13" s="8">
        <v>6982.6181452090404</v>
      </c>
      <c r="O13" s="8">
        <v>0.62124524303247497</v>
      </c>
      <c r="P13" s="8">
        <v>3.9938170484222399</v>
      </c>
      <c r="Q13" s="8">
        <v>44.330374931494298</v>
      </c>
      <c r="R13" s="8">
        <v>5562.7004619211102</v>
      </c>
      <c r="S13" s="8">
        <v>2410.5702949188599</v>
      </c>
    </row>
    <row r="14" spans="1:19" x14ac:dyDescent="0.2">
      <c r="A14" s="5" t="s">
        <v>38</v>
      </c>
      <c r="B14" s="8">
        <v>7428</v>
      </c>
      <c r="C14" s="8">
        <v>7979.3511152915798</v>
      </c>
      <c r="D14" s="8">
        <v>7019.6276538564898</v>
      </c>
      <c r="E14" s="8">
        <v>17387.536818059602</v>
      </c>
      <c r="F14" s="8">
        <v>16610.474066111201</v>
      </c>
      <c r="G14" s="8">
        <v>20289.3863208814</v>
      </c>
      <c r="H14" s="8">
        <v>161.77841977962899</v>
      </c>
      <c r="I14" s="8">
        <v>2029.3528621338301</v>
      </c>
      <c r="J14" s="8">
        <v>4268.9565976887898</v>
      </c>
      <c r="K14" s="8">
        <v>202.889814565976</v>
      </c>
      <c r="L14" s="8">
        <v>13589.7055898951</v>
      </c>
      <c r="M14" s="8">
        <v>3436.4833378124099</v>
      </c>
      <c r="N14" s="8">
        <v>6475.0886858371396</v>
      </c>
      <c r="O14" s="8">
        <v>0.63756744740808202</v>
      </c>
      <c r="P14" s="8">
        <v>4.1622352371192299</v>
      </c>
      <c r="Q14" s="8">
        <v>48.665709082159303</v>
      </c>
      <c r="R14" s="8">
        <v>6147.3841709217904</v>
      </c>
      <c r="S14" s="8">
        <v>2196.62496640688</v>
      </c>
    </row>
    <row r="15" spans="1:19" x14ac:dyDescent="0.2">
      <c r="A15" s="4" t="s">
        <v>6</v>
      </c>
      <c r="B15" s="8">
        <v>7237</v>
      </c>
      <c r="C15" s="8">
        <v>4853.5932367149699</v>
      </c>
      <c r="D15" s="8">
        <v>4517.7837129054496</v>
      </c>
      <c r="E15" s="8">
        <v>23342.678951000598</v>
      </c>
      <c r="F15" s="8">
        <v>22619.342995169001</v>
      </c>
      <c r="G15" s="8">
        <v>15917.562594892999</v>
      </c>
      <c r="H15" s="8">
        <v>162.09855072463699</v>
      </c>
      <c r="I15" s="8">
        <v>1805.14023464458</v>
      </c>
      <c r="J15" s="8">
        <v>2291.8280193236701</v>
      </c>
      <c r="K15" s="8">
        <v>157.936369910282</v>
      </c>
      <c r="L15" s="8">
        <v>11463.926570048299</v>
      </c>
      <c r="M15" s="8">
        <v>2651.2837819185602</v>
      </c>
      <c r="N15" s="8">
        <v>2859.56604554865</v>
      </c>
      <c r="O15" s="8">
        <v>0.72782087320103905</v>
      </c>
      <c r="P15" s="8">
        <v>3.39670544158112</v>
      </c>
      <c r="Q15" s="8">
        <v>27.3276380665943</v>
      </c>
      <c r="R15" s="8">
        <v>7713.16218081435</v>
      </c>
      <c r="S15" s="8">
        <v>3049.5389924085498</v>
      </c>
    </row>
    <row r="16" spans="1:19" x14ac:dyDescent="0.2">
      <c r="A16" s="5" t="s">
        <v>31</v>
      </c>
      <c r="B16" s="8">
        <v>7004</v>
      </c>
      <c r="C16" s="8">
        <v>8007.6208273894399</v>
      </c>
      <c r="D16" s="8">
        <v>7104.9506419400795</v>
      </c>
      <c r="E16" s="8">
        <v>23166.014693295201</v>
      </c>
      <c r="F16" s="8">
        <v>22467.1624821683</v>
      </c>
      <c r="G16" s="8">
        <v>20116.431954350901</v>
      </c>
      <c r="H16" s="8">
        <v>182.48430813124099</v>
      </c>
      <c r="I16" s="8">
        <v>1890.1790299572001</v>
      </c>
      <c r="J16" s="8">
        <v>3623.9524964336601</v>
      </c>
      <c r="K16" s="8">
        <v>161.586305278174</v>
      </c>
      <c r="L16" s="8">
        <v>14224.703423680399</v>
      </c>
      <c r="M16" s="8">
        <v>3622.6322396576302</v>
      </c>
      <c r="N16" s="8">
        <v>6236.6569186875804</v>
      </c>
      <c r="O16" s="8">
        <v>0.63023945203304399</v>
      </c>
      <c r="P16" s="8">
        <v>4.1544096083503099</v>
      </c>
      <c r="Q16" s="8">
        <v>47.651974668167497</v>
      </c>
      <c r="R16" s="8">
        <v>4891.1409415121198</v>
      </c>
      <c r="S16" s="8">
        <v>1970.5029957203899</v>
      </c>
    </row>
    <row r="17" spans="1:19" x14ac:dyDescent="0.2">
      <c r="A17" s="4" t="s">
        <v>2</v>
      </c>
      <c r="B17" s="8">
        <v>6953</v>
      </c>
      <c r="C17" s="8">
        <v>6557.8468170714104</v>
      </c>
      <c r="D17" s="8">
        <v>5965.1281793361104</v>
      </c>
      <c r="E17" s="8">
        <v>19516.226756717901</v>
      </c>
      <c r="F17" s="8">
        <v>18800.446041097799</v>
      </c>
      <c r="G17" s="8">
        <v>21557.866647506798</v>
      </c>
      <c r="H17" s="8">
        <v>183.010346314125</v>
      </c>
      <c r="I17" s="8">
        <v>2402.0653829573198</v>
      </c>
      <c r="J17" s="8">
        <v>4037.2435694783699</v>
      </c>
      <c r="K17" s="8">
        <v>233.96120132202901</v>
      </c>
      <c r="L17" s="8">
        <v>14647.774967667699</v>
      </c>
      <c r="M17" s="8">
        <v>3694.8488288547201</v>
      </c>
      <c r="N17" s="8">
        <v>4522.9691047564302</v>
      </c>
      <c r="O17" s="8">
        <v>0.70906966181854802</v>
      </c>
      <c r="P17" s="8">
        <v>3.6708731564085002</v>
      </c>
      <c r="Q17" s="8">
        <v>31.464265771385602</v>
      </c>
      <c r="R17" s="8">
        <v>5676.0843511998801</v>
      </c>
      <c r="S17" s="8">
        <v>2748.9275758011199</v>
      </c>
    </row>
    <row r="18" spans="1:19" x14ac:dyDescent="0.2">
      <c r="A18" s="5" t="s">
        <v>37</v>
      </c>
      <c r="B18" s="8">
        <v>6902</v>
      </c>
      <c r="C18" s="8">
        <v>7285.3467380297898</v>
      </c>
      <c r="D18" s="8">
        <v>6461.88051497179</v>
      </c>
      <c r="E18" s="8">
        <v>27385.699551569502</v>
      </c>
      <c r="F18" s="8">
        <v>26506.520613337099</v>
      </c>
      <c r="G18" s="8">
        <v>21828.678431939799</v>
      </c>
      <c r="H18" s="8">
        <v>148.15261102271</v>
      </c>
      <c r="I18" s="8">
        <v>2245.3341530449802</v>
      </c>
      <c r="J18" s="8">
        <v>4336.5062924923996</v>
      </c>
      <c r="K18" s="8">
        <v>165.442065673369</v>
      </c>
      <c r="L18" s="8">
        <v>14874.3620714595</v>
      </c>
      <c r="M18" s="8">
        <v>3555.6185447707198</v>
      </c>
      <c r="N18" s="8">
        <v>5255.1999132069996</v>
      </c>
      <c r="O18" s="8">
        <v>0.53340763937816404</v>
      </c>
      <c r="P18" s="8">
        <v>4.0880859413111397</v>
      </c>
      <c r="Q18" s="8">
        <v>37.296770693810899</v>
      </c>
      <c r="R18" s="8">
        <v>7798.9098799363501</v>
      </c>
      <c r="S18" s="8">
        <v>2841.52741212208</v>
      </c>
    </row>
    <row r="19" spans="1:19" x14ac:dyDescent="0.2">
      <c r="A19" s="5" t="s">
        <v>46</v>
      </c>
      <c r="B19" s="8">
        <v>5334</v>
      </c>
      <c r="C19" s="8">
        <v>8407.9619145650995</v>
      </c>
      <c r="D19" s="8">
        <v>7433.81643506604</v>
      </c>
      <c r="E19" s="8">
        <v>20991.764968262101</v>
      </c>
      <c r="F19" s="8">
        <v>20358.583290444301</v>
      </c>
      <c r="G19" s="8">
        <v>23600.6536284096</v>
      </c>
      <c r="H19" s="8">
        <v>215.31120260765101</v>
      </c>
      <c r="I19" s="8">
        <v>2174.2515011151099</v>
      </c>
      <c r="J19" s="8">
        <v>4115.6858809401201</v>
      </c>
      <c r="K19" s="8">
        <v>460.67696002744799</v>
      </c>
      <c r="L19" s="8">
        <v>16592.160576428199</v>
      </c>
      <c r="M19" s="8">
        <v>4026.64951106536</v>
      </c>
      <c r="N19" s="8">
        <v>6097.7951621204302</v>
      </c>
      <c r="O19" s="8">
        <v>0.76356755634721096</v>
      </c>
      <c r="P19" s="8">
        <v>3.8520090538227998</v>
      </c>
      <c r="Q19" s="8">
        <v>37.392244039945403</v>
      </c>
      <c r="R19" s="8">
        <v>6199.6860524961403</v>
      </c>
      <c r="S19" s="8">
        <v>2368.6124549665401</v>
      </c>
    </row>
    <row r="20" spans="1:19" x14ac:dyDescent="0.2">
      <c r="A20" s="5" t="s">
        <v>33</v>
      </c>
      <c r="B20" s="8">
        <v>5750</v>
      </c>
      <c r="C20" s="8">
        <v>8059.4078124999996</v>
      </c>
      <c r="D20" s="8">
        <v>7217.3118055555497</v>
      </c>
      <c r="E20" s="8">
        <v>19411.157812500001</v>
      </c>
      <c r="F20" s="8">
        <v>18855.311805555499</v>
      </c>
      <c r="G20" s="8">
        <v>20847.231076388802</v>
      </c>
      <c r="H20" s="8">
        <v>185.153819444444</v>
      </c>
      <c r="I20" s="8">
        <v>2029.9038194444399</v>
      </c>
      <c r="J20" s="8">
        <v>3103.09201388888</v>
      </c>
      <c r="K20" s="8">
        <v>707.92812500000002</v>
      </c>
      <c r="L20" s="8">
        <v>14784.388020833299</v>
      </c>
      <c r="M20" s="8">
        <v>3500.2944444444402</v>
      </c>
      <c r="N20" s="8">
        <v>6181.3788194444396</v>
      </c>
      <c r="O20" s="8">
        <v>0.67964710802518502</v>
      </c>
      <c r="P20" s="8">
        <v>3.9944561090909199</v>
      </c>
      <c r="Q20" s="8">
        <v>42.370251253462499</v>
      </c>
      <c r="R20" s="8">
        <v>5587.6670138888803</v>
      </c>
      <c r="S20" s="8">
        <v>2137.3607638888798</v>
      </c>
    </row>
    <row r="21" spans="1:19" x14ac:dyDescent="0.2">
      <c r="A21" s="5" t="s">
        <v>44</v>
      </c>
      <c r="B21" s="8">
        <v>5750</v>
      </c>
      <c r="C21" s="8">
        <v>8059.4078124999996</v>
      </c>
      <c r="D21" s="8">
        <v>7217.3118055555497</v>
      </c>
      <c r="E21" s="8">
        <v>19411.157812500001</v>
      </c>
      <c r="F21" s="8">
        <v>18855.311805555499</v>
      </c>
      <c r="G21" s="8">
        <v>20847.231076388802</v>
      </c>
      <c r="H21" s="8">
        <v>185.153819444444</v>
      </c>
      <c r="I21" s="8">
        <v>2029.9038194444399</v>
      </c>
      <c r="J21" s="8">
        <v>3103.09201388888</v>
      </c>
      <c r="K21" s="8">
        <v>707.92812500000002</v>
      </c>
      <c r="L21" s="8">
        <v>14784.388020833299</v>
      </c>
      <c r="M21" s="8">
        <v>3500.2944444444402</v>
      </c>
      <c r="N21" s="8">
        <v>6181.3788194444396</v>
      </c>
      <c r="O21" s="8">
        <v>0.67964710802518502</v>
      </c>
      <c r="P21" s="8">
        <v>3.9944561090909199</v>
      </c>
      <c r="Q21" s="8">
        <v>42.370251253462499</v>
      </c>
      <c r="R21" s="8">
        <v>5587.6670138888803</v>
      </c>
      <c r="S21" s="8">
        <v>2137.3607638888798</v>
      </c>
    </row>
    <row r="22" spans="1:19" x14ac:dyDescent="0.2">
      <c r="A22" s="5" t="s">
        <v>29</v>
      </c>
      <c r="B22" s="8">
        <v>4130</v>
      </c>
      <c r="C22" s="8">
        <v>6251.09930103639</v>
      </c>
      <c r="D22" s="8">
        <v>5819.7821161725697</v>
      </c>
      <c r="E22" s="8">
        <v>27372.742829597399</v>
      </c>
      <c r="F22" s="8">
        <v>26261.189443239298</v>
      </c>
      <c r="G22" s="8">
        <v>17320.440588093501</v>
      </c>
      <c r="H22" s="8">
        <v>147.581585924319</v>
      </c>
      <c r="I22" s="8">
        <v>1726.0580862858501</v>
      </c>
      <c r="J22" s="8">
        <v>1820.31983610508</v>
      </c>
      <c r="K22" s="8">
        <v>401.81585924319103</v>
      </c>
      <c r="L22" s="8">
        <v>13188.8001928175</v>
      </c>
      <c r="M22" s="8">
        <v>2620.4487828392298</v>
      </c>
      <c r="N22" s="8">
        <v>3846.2147505422899</v>
      </c>
      <c r="O22" s="8">
        <v>0.76306058528556298</v>
      </c>
      <c r="P22" s="8">
        <v>3.85168188669389</v>
      </c>
      <c r="Q22" s="8">
        <v>29.1691947893524</v>
      </c>
      <c r="R22" s="8">
        <v>8539.5430224150405</v>
      </c>
      <c r="S22" s="8">
        <v>2955.71246083393</v>
      </c>
    </row>
    <row r="23" spans="1:19" x14ac:dyDescent="0.2">
      <c r="A23" s="5" t="s">
        <v>27</v>
      </c>
      <c r="B23" s="8">
        <v>2408</v>
      </c>
      <c r="C23" s="8">
        <v>5839.34148363033</v>
      </c>
      <c r="D23" s="8">
        <v>5401.6614173228299</v>
      </c>
      <c r="E23" s="8">
        <v>32446.964359718098</v>
      </c>
      <c r="F23" s="8">
        <v>31216.689183588798</v>
      </c>
      <c r="G23" s="8">
        <v>23221.358474927401</v>
      </c>
      <c r="H23" s="8">
        <v>170.763779527559</v>
      </c>
      <c r="I23" s="8">
        <v>2828.21964359718</v>
      </c>
      <c r="J23" s="8">
        <v>2582.0625777041</v>
      </c>
      <c r="K23" s="8">
        <v>152.91380024865299</v>
      </c>
      <c r="L23" s="8">
        <v>17425.8545379196</v>
      </c>
      <c r="M23" s="8">
        <v>3143.97264815582</v>
      </c>
      <c r="N23" s="8">
        <v>2428.5681723994999</v>
      </c>
      <c r="O23" s="8">
        <v>0.41807848406141801</v>
      </c>
      <c r="P23" s="8">
        <v>3.29660995033431</v>
      </c>
      <c r="Q23" s="8">
        <v>14.791469524728999</v>
      </c>
      <c r="R23" s="8">
        <v>12893.1960215499</v>
      </c>
      <c r="S23" s="8">
        <v>4151.7625362619101</v>
      </c>
    </row>
    <row r="24" spans="1:19" x14ac:dyDescent="0.2">
      <c r="A24" s="5" t="s">
        <v>42</v>
      </c>
      <c r="B24" s="8">
        <v>2359</v>
      </c>
      <c r="C24" s="8">
        <v>5147.7415397631103</v>
      </c>
      <c r="D24" s="8">
        <v>4742.6319796954303</v>
      </c>
      <c r="E24" s="8">
        <v>32141.103637901801</v>
      </c>
      <c r="F24" s="8">
        <v>31057.521573604001</v>
      </c>
      <c r="G24" s="8">
        <v>25498.034686971201</v>
      </c>
      <c r="H24" s="8">
        <v>205.30076142131901</v>
      </c>
      <c r="I24" s="8">
        <v>3146.9098984771499</v>
      </c>
      <c r="J24" s="8">
        <v>3790.91455160744</v>
      </c>
      <c r="K24" s="8">
        <v>213.51311336717399</v>
      </c>
      <c r="L24" s="8">
        <v>18058.7939932318</v>
      </c>
      <c r="M24" s="8">
        <v>2754.7876480541399</v>
      </c>
      <c r="N24" s="8">
        <v>1623.87182741116</v>
      </c>
      <c r="O24" s="8">
        <v>0.54801582440288998</v>
      </c>
      <c r="P24" s="8">
        <v>2.7696555569063199</v>
      </c>
      <c r="Q24" s="8">
        <v>9.8374333875078808</v>
      </c>
      <c r="R24" s="8">
        <v>11996.835871404301</v>
      </c>
      <c r="S24" s="8">
        <v>3716.4906937394198</v>
      </c>
    </row>
    <row r="25" spans="1:19" x14ac:dyDescent="0.2">
      <c r="A25" s="5" t="s">
        <v>40</v>
      </c>
      <c r="B25" s="8">
        <v>1882</v>
      </c>
      <c r="C25" s="8">
        <v>4350.29246284501</v>
      </c>
      <c r="D25" s="8">
        <v>4094.7117834394899</v>
      </c>
      <c r="E25" s="8">
        <v>36448.004777069997</v>
      </c>
      <c r="F25" s="8">
        <v>35297.948513800402</v>
      </c>
      <c r="G25" s="8">
        <v>22023.5175159235</v>
      </c>
      <c r="H25" s="8">
        <v>184.488322717622</v>
      </c>
      <c r="I25" s="8">
        <v>2838.6661358811002</v>
      </c>
      <c r="J25" s="8">
        <v>2683.4028662420301</v>
      </c>
      <c r="K25" s="8">
        <v>194.811040339702</v>
      </c>
      <c r="L25" s="8">
        <v>16053.644373673</v>
      </c>
      <c r="M25" s="8">
        <v>2290.9840764331202</v>
      </c>
      <c r="N25" s="8">
        <v>1318.2383227176199</v>
      </c>
      <c r="O25" s="8">
        <v>0.56603878916526695</v>
      </c>
      <c r="P25" s="8">
        <v>2.9066124946621299</v>
      </c>
      <c r="Q25" s="8">
        <v>9.8020290727197192</v>
      </c>
      <c r="R25" s="8">
        <v>14454.8025477707</v>
      </c>
      <c r="S25" s="8">
        <v>3967.4516985137998</v>
      </c>
    </row>
    <row r="26" spans="1:19" x14ac:dyDescent="0.2">
      <c r="B26" s="2"/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S1a</vt:lpstr>
      <vt:lpstr>S1b</vt:lpstr>
      <vt:lpstr>S1c</vt:lpstr>
      <vt:lpstr>S1d</vt:lpstr>
      <vt:lpstr>S1e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Cheng Wang</cp:lastModifiedBy>
  <cp:revision/>
  <dcterms:created xsi:type="dcterms:W3CDTF">2023-02-22T21:52:46Z</dcterms:created>
  <dcterms:modified xsi:type="dcterms:W3CDTF">2026-01-07T23:16:05Z</dcterms:modified>
  <cp:category/>
  <cp:contentStatus/>
</cp:coreProperties>
</file>