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79E72CD3-E43A-674A-AC2A-32063BB05A7B}" xr6:coauthVersionLast="47" xr6:coauthVersionMax="47" xr10:uidLastSave="{00000000-0000-0000-0000-000000000000}"/>
  <bookViews>
    <workbookView xWindow="0" yWindow="700" windowWidth="27040" windowHeight="15940" activeTab="6" xr2:uid="{15C511B5-27BF-45B7-99CB-746223B495BB}"/>
  </bookViews>
  <sheets>
    <sheet name="S13a" sheetId="1" r:id="rId1"/>
    <sheet name="S13b" sheetId="2" r:id="rId2"/>
    <sheet name="S13c" sheetId="3" r:id="rId3"/>
    <sheet name="S13d" sheetId="4" r:id="rId4"/>
    <sheet name="S13e" sheetId="8" r:id="rId5"/>
    <sheet name="S13f" sheetId="5" r:id="rId6"/>
    <sheet name="S13g" sheetId="6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6" l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3" i="5"/>
</calcChain>
</file>

<file path=xl/sharedStrings.xml><?xml version="1.0" encoding="utf-8"?>
<sst xmlns="http://schemas.openxmlformats.org/spreadsheetml/2006/main" count="441" uniqueCount="228">
  <si>
    <t>celltype</t>
  </si>
  <si>
    <t>cells</t>
  </si>
  <si>
    <t>enriched cells</t>
  </si>
  <si>
    <t>enrichment score</t>
  </si>
  <si>
    <t>pvalue</t>
  </si>
  <si>
    <t>p.adjust</t>
  </si>
  <si>
    <t>is enriched</t>
  </si>
  <si>
    <t>iEVT</t>
  </si>
  <si>
    <t>yes</t>
  </si>
  <si>
    <t>other EVT</t>
  </si>
  <si>
    <t>pEVT</t>
  </si>
  <si>
    <t>eEVT</t>
  </si>
  <si>
    <t>EVTpro</t>
  </si>
  <si>
    <t>CTB(CD81)</t>
  </si>
  <si>
    <t>no</t>
  </si>
  <si>
    <t>SCTpro</t>
  </si>
  <si>
    <t>SCT</t>
  </si>
  <si>
    <t>avVCT</t>
  </si>
  <si>
    <t>VCT(MKI67)</t>
  </si>
  <si>
    <t>VCT</t>
  </si>
  <si>
    <t>fEC</t>
  </si>
  <si>
    <t>FB</t>
  </si>
  <si>
    <t>pvSMC</t>
  </si>
  <si>
    <t>HB</t>
  </si>
  <si>
    <t>DSC0</t>
  </si>
  <si>
    <t>DSC1</t>
  </si>
  <si>
    <t>DSC2</t>
  </si>
  <si>
    <t>DSC3</t>
  </si>
  <si>
    <t>DSC4</t>
  </si>
  <si>
    <t>eS</t>
  </si>
  <si>
    <t>Epi</t>
  </si>
  <si>
    <t>ciliated</t>
  </si>
  <si>
    <t>aEC</t>
  </si>
  <si>
    <t>vEC</t>
  </si>
  <si>
    <t>LEC</t>
  </si>
  <si>
    <t>T</t>
  </si>
  <si>
    <t>dNK</t>
  </si>
  <si>
    <t>cDC</t>
  </si>
  <si>
    <t>M(CD14)</t>
  </si>
  <si>
    <t>M(CD16)</t>
  </si>
  <si>
    <t>B</t>
  </si>
  <si>
    <t>Oligodendrocyte</t>
  </si>
  <si>
    <t>EN</t>
  </si>
  <si>
    <t>Astrocyte</t>
  </si>
  <si>
    <t>Microglia</t>
  </si>
  <si>
    <t>IN-MGE</t>
  </si>
  <si>
    <t>OPC</t>
  </si>
  <si>
    <t>IN-CGE</t>
  </si>
  <si>
    <t>Pericytes</t>
  </si>
  <si>
    <t>Endothelial</t>
  </si>
  <si>
    <t>VSMC</t>
  </si>
  <si>
    <t>RG-vRG</t>
  </si>
  <si>
    <t>RG-tRG</t>
  </si>
  <si>
    <t>RG-oRG</t>
  </si>
  <si>
    <t>IPC-EN</t>
  </si>
  <si>
    <t>EN-Newborn</t>
  </si>
  <si>
    <t>EN-IT-Immature</t>
  </si>
  <si>
    <t>EN-L2_3-IT</t>
  </si>
  <si>
    <t>EN-L4-IT</t>
  </si>
  <si>
    <t>EN-L5-IT</t>
  </si>
  <si>
    <t>EN-L6-IT</t>
  </si>
  <si>
    <t>EN-Non-IT-Immature</t>
  </si>
  <si>
    <t>EN-L5-ET</t>
  </si>
  <si>
    <t>EN-L5_6-NP</t>
  </si>
  <si>
    <t>EN-L6-CT</t>
  </si>
  <si>
    <t>EN-L6b</t>
  </si>
  <si>
    <t>No</t>
  </si>
  <si>
    <t>PV</t>
  </si>
  <si>
    <t>Supplementary Table 13a. GWAS-based preeclampsia relevance scores across fetal cell types.</t>
  </si>
  <si>
    <t>Supplementary Table 13b. GWAS-based preeclampsia relevance scores across maternal cell types</t>
  </si>
  <si>
    <t xml:space="preserve">Supplementary Table 13c. GWAS-based relevance scores for spontaneous preterm birth (sPTB) across maternal cell types. </t>
  </si>
  <si>
    <t>Supplementary Table 13d. GWAS-based relevance scores for sporadic miscarriage across maternal cell types.</t>
  </si>
  <si>
    <t>Zhang et al.</t>
  </si>
  <si>
    <t>Sole-Navais et al.</t>
  </si>
  <si>
    <t>PROZ</t>
  </si>
  <si>
    <t>SERPINE1</t>
  </si>
  <si>
    <t>TGFB1</t>
  </si>
  <si>
    <t>APLNR</t>
  </si>
  <si>
    <t>ADA</t>
  </si>
  <si>
    <t>TIMP2</t>
  </si>
  <si>
    <t>PYGM</t>
  </si>
  <si>
    <t>SOCS3</t>
  </si>
  <si>
    <t>SELP</t>
  </si>
  <si>
    <t>LBR</t>
  </si>
  <si>
    <t>INHA</t>
  </si>
  <si>
    <t>BOK</t>
  </si>
  <si>
    <t>IL10</t>
  </si>
  <si>
    <t>SELE</t>
  </si>
  <si>
    <t>SELL</t>
  </si>
  <si>
    <t>F5</t>
  </si>
  <si>
    <t>CRP</t>
  </si>
  <si>
    <t>EPHX1</t>
  </si>
  <si>
    <t>ENG</t>
  </si>
  <si>
    <t>ITGA4</t>
  </si>
  <si>
    <t>TFPI</t>
  </si>
  <si>
    <t>ADAMTS13</t>
  </si>
  <si>
    <t>PTGS1</t>
  </si>
  <si>
    <t>ACVR2A</t>
  </si>
  <si>
    <t>F2</t>
  </si>
  <si>
    <t>HDC</t>
  </si>
  <si>
    <t>THBD</t>
  </si>
  <si>
    <t>MMP9</t>
  </si>
  <si>
    <t>NOTCH2</t>
  </si>
  <si>
    <t>PDE5A</t>
  </si>
  <si>
    <t>FABP4</t>
  </si>
  <si>
    <t>CRH</t>
  </si>
  <si>
    <t>CP</t>
  </si>
  <si>
    <t>ANXA5</t>
  </si>
  <si>
    <t>PTX3</t>
  </si>
  <si>
    <t>TDO2</t>
  </si>
  <si>
    <t>TLR2</t>
  </si>
  <si>
    <t>EFNA1</t>
  </si>
  <si>
    <t>CSF1</t>
  </si>
  <si>
    <t>VCAM1</t>
  </si>
  <si>
    <t>CYR61</t>
  </si>
  <si>
    <t>TEK</t>
  </si>
  <si>
    <t>LEPR</t>
  </si>
  <si>
    <t>TLR4</t>
  </si>
  <si>
    <t>TNFRSF8</t>
  </si>
  <si>
    <t>MTHFR</t>
  </si>
  <si>
    <t>CORIN</t>
  </si>
  <si>
    <t>FLT1</t>
  </si>
  <si>
    <t>NOS3</t>
  </si>
  <si>
    <t>IL6</t>
  </si>
  <si>
    <t>CXCL10</t>
  </si>
  <si>
    <t>PPP1R3A</t>
  </si>
  <si>
    <t>PPARG</t>
  </si>
  <si>
    <t>ASB4</t>
  </si>
  <si>
    <t>VWF</t>
  </si>
  <si>
    <t>PON1</t>
  </si>
  <si>
    <t>LEP</t>
  </si>
  <si>
    <t>SERBP1</t>
  </si>
  <si>
    <t>ACTG2</t>
  </si>
  <si>
    <t>SCNN1A</t>
  </si>
  <si>
    <t>OLR1</t>
  </si>
  <si>
    <t>CHRNA7</t>
  </si>
  <si>
    <t>IL16</t>
  </si>
  <si>
    <t>ADAM12</t>
  </si>
  <si>
    <t>SLC1A5</t>
  </si>
  <si>
    <t>NPHS1</t>
  </si>
  <si>
    <t>PRCP</t>
  </si>
  <si>
    <t>ADM</t>
  </si>
  <si>
    <t>CALCA</t>
  </si>
  <si>
    <t>HTRA1</t>
  </si>
  <si>
    <t>IGF2</t>
  </si>
  <si>
    <t>ANGPT2</t>
  </si>
  <si>
    <t>IDO1</t>
  </si>
  <si>
    <t>ADRB3</t>
  </si>
  <si>
    <t>TLR3</t>
  </si>
  <si>
    <t>NAT2</t>
  </si>
  <si>
    <t>HMOX1</t>
  </si>
  <si>
    <t>IL15</t>
  </si>
  <si>
    <t>CALR</t>
  </si>
  <si>
    <t>NOD2</t>
  </si>
  <si>
    <t>HSD11B2</t>
  </si>
  <si>
    <t>HP</t>
  </si>
  <si>
    <t>AGT</t>
  </si>
  <si>
    <t>LIPC</t>
  </si>
  <si>
    <t>ICAM1</t>
  </si>
  <si>
    <t>IL18</t>
  </si>
  <si>
    <t>GCM1</t>
  </si>
  <si>
    <t>TPBG</t>
  </si>
  <si>
    <t>PLAC1</t>
  </si>
  <si>
    <t>AGTR2</t>
  </si>
  <si>
    <t>APLN</t>
  </si>
  <si>
    <t>CD40LG</t>
  </si>
  <si>
    <t>NOX1</t>
  </si>
  <si>
    <t>ESR1</t>
  </si>
  <si>
    <t>ENPP1</t>
  </si>
  <si>
    <t>STOX1</t>
  </si>
  <si>
    <t>S100B</t>
  </si>
  <si>
    <t>IGF1</t>
  </si>
  <si>
    <t>IFNG</t>
  </si>
  <si>
    <t>IGFBP1</t>
  </si>
  <si>
    <t>IL4</t>
  </si>
  <si>
    <t>ADORA2B</t>
  </si>
  <si>
    <t>NOS2</t>
  </si>
  <si>
    <t>CCL5</t>
  </si>
  <si>
    <t>ACE</t>
  </si>
  <si>
    <t>BDKRB2</t>
  </si>
  <si>
    <t>HIF1A</t>
  </si>
  <si>
    <t>PGF</t>
  </si>
  <si>
    <t>NSD1</t>
  </si>
  <si>
    <t>INHBA</t>
  </si>
  <si>
    <t>EDN1</t>
  </si>
  <si>
    <t>IL6ST</t>
  </si>
  <si>
    <t>FGF14</t>
  </si>
  <si>
    <t>CLU</t>
  </si>
  <si>
    <t>CPB2</t>
  </si>
  <si>
    <t>EBAG9</t>
  </si>
  <si>
    <t>NOV</t>
  </si>
  <si>
    <t>CYP11B2</t>
  </si>
  <si>
    <t>LGALS1</t>
  </si>
  <si>
    <t>SERPIND1</t>
  </si>
  <si>
    <t>ADIPOQ</t>
  </si>
  <si>
    <t>IFNGR2</t>
  </si>
  <si>
    <t>TAP1</t>
  </si>
  <si>
    <t>TAP2</t>
  </si>
  <si>
    <t>DDAH2</t>
  </si>
  <si>
    <t>TNF</t>
  </si>
  <si>
    <t>VEGFA</t>
  </si>
  <si>
    <t>C3</t>
  </si>
  <si>
    <t>SYNPO</t>
  </si>
  <si>
    <t>ADRB2</t>
  </si>
  <si>
    <t>GSTP1</t>
  </si>
  <si>
    <t>MBL2</t>
  </si>
  <si>
    <t>COMT</t>
  </si>
  <si>
    <t>HBA2</t>
  </si>
  <si>
    <t>AKR1C3</t>
  </si>
  <si>
    <t>GH2</t>
  </si>
  <si>
    <t>AGTR1</t>
  </si>
  <si>
    <t>HBA1</t>
  </si>
  <si>
    <t>CYP2J2</t>
  </si>
  <si>
    <t>LGALS13</t>
  </si>
  <si>
    <t>CD24</t>
  </si>
  <si>
    <t>HLA-G</t>
  </si>
  <si>
    <t>TAC3</t>
  </si>
  <si>
    <t>REN</t>
  </si>
  <si>
    <t>PSG5</t>
  </si>
  <si>
    <t>KIR3DL3</t>
  </si>
  <si>
    <t>ERVW-1</t>
  </si>
  <si>
    <t>PEE1</t>
  </si>
  <si>
    <t>FLT1P1</t>
  </si>
  <si>
    <t>ARHGAP45</t>
  </si>
  <si>
    <t>CGB3</t>
  </si>
  <si>
    <t>Supplementary Table 13e. List of DisGENet-curated genes in preeclampsia.</t>
  </si>
  <si>
    <t>Supplementary Table 13f. GWAS-based relevance scores for preeclampisa across prenatal brain cell types.</t>
  </si>
  <si>
    <t>Supplementary Table 13g. GWAS-based relevance scores for preeclampisa across adult brain cell types.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</si>
</sst>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E+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4"/>
      <color rgb="FF000000"/>
      <name val="Courier New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65" fontId="2" fillId="0" borderId="0" xfId="0" applyNumberFormat="1" applyFont="1" applyAlignment="1">
      <alignment horizontal="center"/>
    </xf>
    <xf numFmtId="165" fontId="0" fillId="0" borderId="0" xfId="0" applyNumberFormat="1"/>
    <xf numFmtId="0" fontId="5" fillId="0" borderId="0" xfId="0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/>
    </xf>
    <xf numFmtId="11" fontId="0" fillId="0" borderId="0" xfId="0" applyNumberFormat="1" applyAlignment="1">
      <alignment horizont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/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1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1" fontId="8" fillId="0" borderId="0" xfId="0" applyNumberFormat="1" applyFont="1" applyAlignment="1">
      <alignment horizontal="center" vertical="center"/>
    </xf>
    <xf numFmtId="2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0F31-4E63-4DF9-A86B-15DACADA5797}">
  <dimension ref="A1:G17"/>
  <sheetViews>
    <sheetView workbookViewId="0">
      <selection activeCell="D13" sqref="D13"/>
    </sheetView>
  </sheetViews>
  <sheetFormatPr baseColWidth="10" defaultColWidth="8.83203125" defaultRowHeight="16" x14ac:dyDescent="0.2"/>
  <cols>
    <col min="1" max="1" width="12.5" style="18" bestFit="1" customWidth="1"/>
    <col min="2" max="2" width="12.33203125" style="18" customWidth="1"/>
    <col min="3" max="3" width="13.5" style="18" bestFit="1" customWidth="1"/>
    <col min="4" max="4" width="16.83203125" style="18" bestFit="1" customWidth="1"/>
    <col min="5" max="5" width="11.1640625" style="18" customWidth="1"/>
    <col min="6" max="6" width="12.6640625" style="18" customWidth="1"/>
    <col min="7" max="7" width="10.6640625" style="18" bestFit="1" customWidth="1"/>
    <col min="8" max="16384" width="8.83203125" style="18"/>
  </cols>
  <sheetData>
    <row r="1" spans="1:7" x14ac:dyDescent="0.2">
      <c r="A1" s="22" t="s">
        <v>68</v>
      </c>
    </row>
    <row r="2" spans="1:7" s="9" customFormat="1" x14ac:dyDescent="0.2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5" t="s">
        <v>6</v>
      </c>
    </row>
    <row r="3" spans="1:7" s="26" customFormat="1" x14ac:dyDescent="0.2">
      <c r="A3" s="23" t="s">
        <v>7</v>
      </c>
      <c r="B3" s="23">
        <v>2563</v>
      </c>
      <c r="C3" s="23">
        <v>985</v>
      </c>
      <c r="D3" s="24">
        <v>4.8164524156465998</v>
      </c>
      <c r="E3" s="25">
        <v>0</v>
      </c>
      <c r="F3" s="25">
        <v>0</v>
      </c>
      <c r="G3" s="23" t="s">
        <v>8</v>
      </c>
    </row>
    <row r="4" spans="1:7" s="26" customFormat="1" x14ac:dyDescent="0.2">
      <c r="A4" s="23" t="s">
        <v>9</v>
      </c>
      <c r="B4" s="23">
        <v>2325</v>
      </c>
      <c r="C4" s="23">
        <v>758</v>
      </c>
      <c r="D4" s="24">
        <v>4.0858827340459998</v>
      </c>
      <c r="E4" s="25">
        <v>8.4249436650881307E-270</v>
      </c>
      <c r="F4" s="25">
        <v>4.7741347435499397E-269</v>
      </c>
      <c r="G4" s="23" t="s">
        <v>8</v>
      </c>
    </row>
    <row r="5" spans="1:7" s="26" customFormat="1" x14ac:dyDescent="0.2">
      <c r="A5" s="23" t="s">
        <v>10</v>
      </c>
      <c r="B5" s="23">
        <v>213</v>
      </c>
      <c r="C5" s="23">
        <v>44</v>
      </c>
      <c r="D5" s="24">
        <v>2.5888847826186101</v>
      </c>
      <c r="E5" s="25">
        <v>4.4947257905825902E-9</v>
      </c>
      <c r="F5" s="25">
        <v>6.3675282033253402E-9</v>
      </c>
      <c r="G5" s="23" t="s">
        <v>8</v>
      </c>
    </row>
    <row r="6" spans="1:7" s="26" customFormat="1" x14ac:dyDescent="0.2">
      <c r="A6" s="23" t="s">
        <v>11</v>
      </c>
      <c r="B6" s="23">
        <v>470</v>
      </c>
      <c r="C6" s="23">
        <v>78</v>
      </c>
      <c r="D6" s="24">
        <v>2.0798709757459202</v>
      </c>
      <c r="E6" s="25">
        <v>6.1995072130469597E-10</v>
      </c>
      <c r="F6" s="25">
        <v>9.5810566019816602E-10</v>
      </c>
      <c r="G6" s="23" t="s">
        <v>8</v>
      </c>
    </row>
    <row r="7" spans="1:7" s="26" customFormat="1" x14ac:dyDescent="0.2">
      <c r="A7" s="23" t="s">
        <v>12</v>
      </c>
      <c r="B7" s="23">
        <v>1723</v>
      </c>
      <c r="C7" s="23">
        <v>262</v>
      </c>
      <c r="D7" s="24">
        <v>1.90570495671944</v>
      </c>
      <c r="E7" s="25">
        <v>9.4361192667567306E-25</v>
      </c>
      <c r="F7" s="25">
        <v>2.2916289647837801E-24</v>
      </c>
      <c r="G7" s="23" t="s">
        <v>8</v>
      </c>
    </row>
    <row r="8" spans="1:7" x14ac:dyDescent="0.2">
      <c r="A8" s="10" t="s">
        <v>13</v>
      </c>
      <c r="B8" s="10">
        <v>1480</v>
      </c>
      <c r="C8" s="10">
        <v>86</v>
      </c>
      <c r="D8" s="16">
        <v>0.72824311191658098</v>
      </c>
      <c r="E8" s="27">
        <v>2.5332301082387899E-3</v>
      </c>
      <c r="F8" s="27">
        <v>2.8709941226706301E-3</v>
      </c>
      <c r="G8" s="10" t="s">
        <v>14</v>
      </c>
    </row>
    <row r="9" spans="1:7" x14ac:dyDescent="0.2">
      <c r="A9" s="10" t="s">
        <v>15</v>
      </c>
      <c r="B9" s="10">
        <v>1046</v>
      </c>
      <c r="C9" s="10">
        <v>51</v>
      </c>
      <c r="D9" s="16">
        <v>0.61105195970767401</v>
      </c>
      <c r="E9" s="27">
        <v>1.3642192177839801E-4</v>
      </c>
      <c r="F9" s="27">
        <v>1.6565519073091201E-4</v>
      </c>
      <c r="G9" s="10" t="s">
        <v>14</v>
      </c>
    </row>
    <row r="10" spans="1:7" x14ac:dyDescent="0.2">
      <c r="A10" s="10" t="s">
        <v>16</v>
      </c>
      <c r="B10" s="10">
        <v>70285</v>
      </c>
      <c r="C10" s="10">
        <v>5167</v>
      </c>
      <c r="D10" s="16">
        <v>0.92133052897985201</v>
      </c>
      <c r="E10" s="27">
        <v>0</v>
      </c>
      <c r="F10" s="27">
        <v>0</v>
      </c>
      <c r="G10" s="10" t="s">
        <v>14</v>
      </c>
    </row>
    <row r="11" spans="1:7" x14ac:dyDescent="0.2">
      <c r="A11" s="10" t="s">
        <v>17</v>
      </c>
      <c r="B11" s="10">
        <v>1616</v>
      </c>
      <c r="C11" s="10">
        <v>85</v>
      </c>
      <c r="D11" s="16">
        <v>0.65920003079025102</v>
      </c>
      <c r="E11" s="27">
        <v>4.82995506221904E-5</v>
      </c>
      <c r="F11" s="27">
        <v>6.3160950813633595E-5</v>
      </c>
      <c r="G11" s="10" t="s">
        <v>14</v>
      </c>
    </row>
    <row r="12" spans="1:7" x14ac:dyDescent="0.2">
      <c r="A12" s="10" t="s">
        <v>18</v>
      </c>
      <c r="B12" s="10">
        <v>3113</v>
      </c>
      <c r="C12" s="10">
        <v>133</v>
      </c>
      <c r="D12" s="16">
        <v>0.53544167426045297</v>
      </c>
      <c r="E12" s="27">
        <v>2.17866086672388E-15</v>
      </c>
      <c r="F12" s="27">
        <v>3.7037234734305899E-15</v>
      </c>
      <c r="G12" s="10" t="s">
        <v>14</v>
      </c>
    </row>
    <row r="13" spans="1:7" x14ac:dyDescent="0.2">
      <c r="A13" s="10" t="s">
        <v>19</v>
      </c>
      <c r="B13" s="10">
        <v>10318</v>
      </c>
      <c r="C13" s="10">
        <v>383</v>
      </c>
      <c r="D13" s="16">
        <v>0.46520342138461501</v>
      </c>
      <c r="E13" s="27">
        <v>2.87482975722768E-56</v>
      </c>
      <c r="F13" s="27">
        <v>1.22180264682176E-55</v>
      </c>
      <c r="G13" s="10" t="s">
        <v>14</v>
      </c>
    </row>
    <row r="14" spans="1:7" x14ac:dyDescent="0.2">
      <c r="A14" s="10" t="s">
        <v>20</v>
      </c>
      <c r="B14" s="10">
        <v>2622</v>
      </c>
      <c r="C14" s="10">
        <v>71</v>
      </c>
      <c r="D14" s="16">
        <v>0.33936364128303598</v>
      </c>
      <c r="E14" s="27">
        <v>6.3199442009861695E-29</v>
      </c>
      <c r="F14" s="27">
        <v>1.79065085694608E-28</v>
      </c>
      <c r="G14" s="10" t="s">
        <v>14</v>
      </c>
    </row>
    <row r="15" spans="1:7" x14ac:dyDescent="0.2">
      <c r="A15" s="10" t="s">
        <v>21</v>
      </c>
      <c r="B15" s="10">
        <v>1769</v>
      </c>
      <c r="C15" s="10">
        <v>53</v>
      </c>
      <c r="D15" s="16">
        <v>0.37548075840204498</v>
      </c>
      <c r="E15" s="27">
        <v>8.1452498178511902E-18</v>
      </c>
      <c r="F15" s="27">
        <v>1.7308655862933801E-17</v>
      </c>
      <c r="G15" s="10" t="s">
        <v>14</v>
      </c>
    </row>
    <row r="16" spans="1:7" x14ac:dyDescent="0.2">
      <c r="A16" s="10" t="s">
        <v>67</v>
      </c>
      <c r="B16" s="10">
        <v>1218</v>
      </c>
      <c r="C16" s="10">
        <v>30</v>
      </c>
      <c r="D16" s="16">
        <v>0.30868364235208501</v>
      </c>
      <c r="E16" s="27">
        <v>7.0243289353313102E-16</v>
      </c>
      <c r="F16" s="27">
        <v>1.3268176877848E-15</v>
      </c>
      <c r="G16" s="10" t="s">
        <v>14</v>
      </c>
    </row>
    <row r="17" spans="1:7" x14ac:dyDescent="0.2">
      <c r="A17" s="10" t="s">
        <v>23</v>
      </c>
      <c r="B17" s="10">
        <v>2355</v>
      </c>
      <c r="C17" s="10">
        <v>46</v>
      </c>
      <c r="D17" s="16">
        <v>0.244797269833017</v>
      </c>
      <c r="E17" s="27">
        <v>3.6641650332705698E-36</v>
      </c>
      <c r="F17" s="27">
        <v>1.24581611131199E-35</v>
      </c>
      <c r="G17" s="10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E540-B4D2-4836-9B20-AAFCB62A776E}">
  <dimension ref="A1:G21"/>
  <sheetViews>
    <sheetView workbookViewId="0">
      <selection activeCell="E13" sqref="E13"/>
    </sheetView>
  </sheetViews>
  <sheetFormatPr baseColWidth="10" defaultColWidth="8.83203125" defaultRowHeight="16" x14ac:dyDescent="0.2"/>
  <cols>
    <col min="1" max="1" width="16.5" style="10" bestFit="1" customWidth="1"/>
    <col min="2" max="2" width="7" style="10" bestFit="1" customWidth="1"/>
    <col min="3" max="3" width="13.83203125" style="10" bestFit="1" customWidth="1"/>
    <col min="4" max="4" width="17" style="10" bestFit="1" customWidth="1"/>
    <col min="5" max="5" width="16.6640625" style="10" customWidth="1"/>
    <col min="6" max="6" width="19" style="10" customWidth="1"/>
    <col min="7" max="7" width="18.5" style="10" customWidth="1"/>
    <col min="8" max="16384" width="8.83203125" style="18"/>
  </cols>
  <sheetData>
    <row r="1" spans="1:7" x14ac:dyDescent="0.2">
      <c r="A1" s="28" t="s">
        <v>69</v>
      </c>
      <c r="B1" s="28"/>
      <c r="C1" s="28"/>
      <c r="D1" s="28"/>
      <c r="E1" s="28"/>
      <c r="F1" s="28"/>
      <c r="G1" s="28"/>
    </row>
    <row r="2" spans="1:7" x14ac:dyDescent="0.2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5" t="s">
        <v>6</v>
      </c>
    </row>
    <row r="3" spans="1:7" x14ac:dyDescent="0.2">
      <c r="A3" s="10" t="s">
        <v>24</v>
      </c>
      <c r="B3" s="10">
        <v>7686</v>
      </c>
      <c r="C3" s="10">
        <v>169</v>
      </c>
      <c r="D3" s="16">
        <v>0.27954594041829001</v>
      </c>
      <c r="E3" s="27">
        <v>2.7854281110261498E-91</v>
      </c>
      <c r="F3" s="27">
        <v>2.6461567054748401E-90</v>
      </c>
      <c r="G3" s="10" t="s">
        <v>14</v>
      </c>
    </row>
    <row r="4" spans="1:7" x14ac:dyDescent="0.2">
      <c r="A4" s="10" t="s">
        <v>25</v>
      </c>
      <c r="B4" s="10">
        <v>3695</v>
      </c>
      <c r="C4" s="10">
        <v>87</v>
      </c>
      <c r="D4" s="16">
        <v>0.29934477028894502</v>
      </c>
      <c r="E4" s="27">
        <v>2.2731899952875402E-44</v>
      </c>
      <c r="F4" s="27">
        <v>1.43968699701544E-43</v>
      </c>
      <c r="G4" s="10" t="s">
        <v>14</v>
      </c>
    </row>
    <row r="5" spans="1:7" s="26" customFormat="1" x14ac:dyDescent="0.2">
      <c r="A5" s="23" t="s">
        <v>26</v>
      </c>
      <c r="B5" s="23">
        <v>2755</v>
      </c>
      <c r="C5" s="23">
        <v>335</v>
      </c>
      <c r="D5" s="24">
        <v>1.54593086877741</v>
      </c>
      <c r="E5" s="25">
        <v>1.3550426082605901E-17</v>
      </c>
      <c r="F5" s="25">
        <v>3.6779727938501803E-17</v>
      </c>
      <c r="G5" s="23" t="s">
        <v>8</v>
      </c>
    </row>
    <row r="6" spans="1:7" x14ac:dyDescent="0.2">
      <c r="A6" s="10" t="s">
        <v>27</v>
      </c>
      <c r="B6" s="10">
        <v>3607</v>
      </c>
      <c r="C6" s="10">
        <v>103</v>
      </c>
      <c r="D6" s="16">
        <v>0.36304289998189299</v>
      </c>
      <c r="E6" s="27">
        <v>2.1955429884149501E-34</v>
      </c>
      <c r="F6" s="27">
        <v>1.0428829194970999E-33</v>
      </c>
      <c r="G6" s="10" t="s">
        <v>14</v>
      </c>
    </row>
    <row r="7" spans="1:7" x14ac:dyDescent="0.2">
      <c r="A7" s="10" t="s">
        <v>28</v>
      </c>
      <c r="B7" s="10">
        <v>1944</v>
      </c>
      <c r="C7" s="10">
        <v>88</v>
      </c>
      <c r="D7" s="16">
        <v>0.57551053348442105</v>
      </c>
      <c r="E7" s="27">
        <v>1.8506754975307401E-8</v>
      </c>
      <c r="F7" s="27">
        <v>2.704833419468E-8</v>
      </c>
      <c r="G7" s="10" t="s">
        <v>14</v>
      </c>
    </row>
    <row r="8" spans="1:7" x14ac:dyDescent="0.2">
      <c r="A8" s="10" t="s">
        <v>29</v>
      </c>
      <c r="B8" s="10">
        <v>4031</v>
      </c>
      <c r="C8" s="10">
        <v>187</v>
      </c>
      <c r="D8" s="16">
        <v>0.58978764917492998</v>
      </c>
      <c r="E8" s="27">
        <v>7.5051651251558395E-14</v>
      </c>
      <c r="F8" s="27">
        <v>1.5844237486440101E-13</v>
      </c>
      <c r="G8" s="10" t="s">
        <v>14</v>
      </c>
    </row>
    <row r="9" spans="1:7" s="26" customFormat="1" x14ac:dyDescent="0.2">
      <c r="A9" s="23" t="s">
        <v>30</v>
      </c>
      <c r="B9" s="23">
        <v>32045</v>
      </c>
      <c r="C9" s="23">
        <v>3710</v>
      </c>
      <c r="D9" s="24">
        <v>1.4719074348635</v>
      </c>
      <c r="E9" s="25">
        <v>0</v>
      </c>
      <c r="F9" s="25">
        <v>0</v>
      </c>
      <c r="G9" s="23" t="s">
        <v>8</v>
      </c>
    </row>
    <row r="10" spans="1:7" x14ac:dyDescent="0.2">
      <c r="A10" s="10" t="s">
        <v>31</v>
      </c>
      <c r="B10" s="10">
        <v>225</v>
      </c>
      <c r="C10" s="10">
        <v>9</v>
      </c>
      <c r="D10" s="16">
        <v>0.50854203504259798</v>
      </c>
      <c r="E10" s="27">
        <v>3.3488818230458899E-2</v>
      </c>
      <c r="F10" s="27">
        <v>3.9767971648669902E-2</v>
      </c>
      <c r="G10" s="10" t="s">
        <v>14</v>
      </c>
    </row>
    <row r="11" spans="1:7" s="26" customFormat="1" x14ac:dyDescent="0.2">
      <c r="A11" s="23" t="s">
        <v>32</v>
      </c>
      <c r="B11" s="23">
        <v>386</v>
      </c>
      <c r="C11" s="23">
        <v>51</v>
      </c>
      <c r="D11" s="24">
        <v>1.67976967533501</v>
      </c>
      <c r="E11" s="25">
        <v>2.68973777171343E-4</v>
      </c>
      <c r="F11" s="25">
        <v>3.6503584044682302E-4</v>
      </c>
      <c r="G11" s="23" t="s">
        <v>8</v>
      </c>
    </row>
    <row r="12" spans="1:7" s="26" customFormat="1" x14ac:dyDescent="0.2">
      <c r="A12" s="29" t="s">
        <v>33</v>
      </c>
      <c r="B12" s="29">
        <v>2411</v>
      </c>
      <c r="C12" s="29">
        <v>194</v>
      </c>
      <c r="D12" s="30">
        <v>1.02298999168669</v>
      </c>
      <c r="E12" s="27">
        <v>0.43612009625592801</v>
      </c>
      <c r="F12" s="27">
        <v>0.46034899049236899</v>
      </c>
      <c r="G12" s="10" t="s">
        <v>14</v>
      </c>
    </row>
    <row r="13" spans="1:7" s="26" customFormat="1" x14ac:dyDescent="0.2">
      <c r="A13" s="23" t="s">
        <v>21</v>
      </c>
      <c r="B13" s="23">
        <v>1002</v>
      </c>
      <c r="C13" s="23">
        <v>163</v>
      </c>
      <c r="D13" s="24">
        <v>2.0681724479027799</v>
      </c>
      <c r="E13" s="25">
        <v>3.0214624145760299E-19</v>
      </c>
      <c r="F13" s="25">
        <v>9.5679643128240797E-19</v>
      </c>
      <c r="G13" s="23" t="s">
        <v>8</v>
      </c>
    </row>
    <row r="14" spans="1:7" s="26" customFormat="1" x14ac:dyDescent="0.2">
      <c r="A14" s="23" t="s">
        <v>22</v>
      </c>
      <c r="B14" s="23">
        <v>1326</v>
      </c>
      <c r="C14" s="23">
        <v>179</v>
      </c>
      <c r="D14" s="24">
        <v>1.7162334893028801</v>
      </c>
      <c r="E14" s="25">
        <v>3.6746340071736701E-13</v>
      </c>
      <c r="F14" s="25">
        <v>5.8181705113583101E-13</v>
      </c>
      <c r="G14" s="23" t="s">
        <v>8</v>
      </c>
    </row>
    <row r="15" spans="1:7" x14ac:dyDescent="0.2">
      <c r="A15" s="10" t="s">
        <v>34</v>
      </c>
      <c r="B15" s="10">
        <v>1813</v>
      </c>
      <c r="C15" s="10">
        <v>64</v>
      </c>
      <c r="D15" s="16">
        <v>0.44879605960736701</v>
      </c>
      <c r="E15" s="27">
        <v>1.76431534852845E-13</v>
      </c>
      <c r="F15" s="27">
        <v>3.3521991622040602E-13</v>
      </c>
      <c r="G15" s="10" t="s">
        <v>14</v>
      </c>
    </row>
    <row r="16" spans="1:7" s="26" customFormat="1" x14ac:dyDescent="0.2">
      <c r="A16" s="23" t="s">
        <v>35</v>
      </c>
      <c r="B16" s="23">
        <v>770</v>
      </c>
      <c r="C16" s="23">
        <v>124</v>
      </c>
      <c r="D16" s="24">
        <v>2.0473770241974698</v>
      </c>
      <c r="E16" s="25">
        <v>2.04131020978229E-14</v>
      </c>
      <c r="F16" s="25">
        <v>4.8481117482329298E-14</v>
      </c>
      <c r="G16" s="23" t="s">
        <v>8</v>
      </c>
    </row>
    <row r="17" spans="1:7" x14ac:dyDescent="0.2">
      <c r="A17" s="10" t="s">
        <v>36</v>
      </c>
      <c r="B17" s="10">
        <v>6439</v>
      </c>
      <c r="C17" s="10">
        <v>282</v>
      </c>
      <c r="D17" s="16">
        <v>0.55679784858678605</v>
      </c>
      <c r="E17" s="27">
        <v>4.3541279524624902E-23</v>
      </c>
      <c r="F17" s="27">
        <v>1.65456862193575E-22</v>
      </c>
      <c r="G17" s="10" t="s">
        <v>14</v>
      </c>
    </row>
    <row r="18" spans="1:7" x14ac:dyDescent="0.2">
      <c r="A18" s="10" t="s">
        <v>37</v>
      </c>
      <c r="B18" s="10">
        <v>205</v>
      </c>
      <c r="C18" s="10">
        <v>9</v>
      </c>
      <c r="D18" s="16">
        <v>0.558155892119924</v>
      </c>
      <c r="E18" s="27">
        <v>6.7960222631575307E-2</v>
      </c>
      <c r="F18" s="27">
        <v>7.5955542941172405E-2</v>
      </c>
      <c r="G18" s="10" t="s">
        <v>14</v>
      </c>
    </row>
    <row r="19" spans="1:7" x14ac:dyDescent="0.2">
      <c r="A19" s="10" t="s">
        <v>38</v>
      </c>
      <c r="B19" s="10">
        <v>6583</v>
      </c>
      <c r="C19" s="10">
        <v>336</v>
      </c>
      <c r="D19" s="16">
        <v>0.648906743788215</v>
      </c>
      <c r="E19" s="27">
        <v>2.2833661088373102E-13</v>
      </c>
      <c r="F19" s="27">
        <v>3.9439960061735299E-13</v>
      </c>
      <c r="G19" s="10" t="s">
        <v>14</v>
      </c>
    </row>
    <row r="20" spans="1:7" x14ac:dyDescent="0.2">
      <c r="A20" s="10" t="s">
        <v>39</v>
      </c>
      <c r="B20" s="10">
        <v>1932</v>
      </c>
      <c r="C20" s="10">
        <v>116</v>
      </c>
      <c r="D20" s="16">
        <v>0.76333949359396103</v>
      </c>
      <c r="E20" s="27">
        <v>4.2955882499283301E-3</v>
      </c>
      <c r="F20" s="27">
        <v>5.4410784499092204E-3</v>
      </c>
      <c r="G20" s="10" t="s">
        <v>14</v>
      </c>
    </row>
    <row r="21" spans="1:7" x14ac:dyDescent="0.2">
      <c r="A21" s="10" t="s">
        <v>40</v>
      </c>
      <c r="B21" s="10">
        <v>236</v>
      </c>
      <c r="C21" s="10">
        <v>15</v>
      </c>
      <c r="D21" s="16">
        <v>0.80806467432616202</v>
      </c>
      <c r="E21" s="27">
        <v>0.466853897562232</v>
      </c>
      <c r="F21" s="27">
        <v>0.466853897562232</v>
      </c>
      <c r="G21" s="10" t="s">
        <v>14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E0C4-589D-4FF8-9A6C-1189DAF346B9}">
  <dimension ref="A1:G43"/>
  <sheetViews>
    <sheetView topLeftCell="A7" workbookViewId="0">
      <selection activeCell="K16" sqref="K16"/>
    </sheetView>
  </sheetViews>
  <sheetFormatPr baseColWidth="10" defaultColWidth="8.83203125" defaultRowHeight="15" x14ac:dyDescent="0.2"/>
  <cols>
    <col min="1" max="1" width="16.5" style="1" bestFit="1" customWidth="1"/>
    <col min="2" max="2" width="7" style="1" bestFit="1" customWidth="1"/>
    <col min="3" max="3" width="13.83203125" style="1" bestFit="1" customWidth="1"/>
    <col min="4" max="4" width="18.5" style="21" customWidth="1"/>
    <col min="5" max="5" width="13" style="20" customWidth="1"/>
    <col min="6" max="6" width="10.5" style="20" customWidth="1"/>
    <col min="7" max="7" width="10.6640625" style="19" bestFit="1" customWidth="1"/>
  </cols>
  <sheetData>
    <row r="1" spans="1:7" ht="16" x14ac:dyDescent="0.2">
      <c r="A1" s="31" t="s">
        <v>70</v>
      </c>
      <c r="B1" s="32"/>
      <c r="C1" s="32"/>
      <c r="D1" s="33"/>
      <c r="E1" s="34"/>
      <c r="F1" s="34"/>
      <c r="G1" s="32"/>
    </row>
    <row r="2" spans="1:7" ht="16" x14ac:dyDescent="0.2">
      <c r="A2" s="31" t="s">
        <v>72</v>
      </c>
      <c r="B2" s="32"/>
      <c r="C2" s="32"/>
      <c r="D2" s="33"/>
      <c r="E2" s="34"/>
      <c r="F2" s="34"/>
      <c r="G2" s="32"/>
    </row>
    <row r="3" spans="1:7" ht="16" x14ac:dyDescent="0.2">
      <c r="A3" s="35" t="s">
        <v>0</v>
      </c>
      <c r="B3" s="36" t="s">
        <v>1</v>
      </c>
      <c r="C3" s="36" t="s">
        <v>2</v>
      </c>
      <c r="D3" s="37" t="s">
        <v>3</v>
      </c>
      <c r="E3" s="38" t="s">
        <v>4</v>
      </c>
      <c r="F3" s="38" t="s">
        <v>5</v>
      </c>
      <c r="G3" s="39" t="s">
        <v>6</v>
      </c>
    </row>
    <row r="4" spans="1:7" ht="16" x14ac:dyDescent="0.2">
      <c r="A4" s="32" t="s">
        <v>24</v>
      </c>
      <c r="B4" s="32">
        <v>7685</v>
      </c>
      <c r="C4" s="32">
        <v>338</v>
      </c>
      <c r="D4" s="33">
        <v>0.57802644981991802</v>
      </c>
      <c r="E4" s="34">
        <v>3.07259837624481E-22</v>
      </c>
      <c r="F4" s="34">
        <v>1.1675873829730301E-21</v>
      </c>
      <c r="G4" s="32" t="s">
        <v>14</v>
      </c>
    </row>
    <row r="5" spans="1:7" ht="16" x14ac:dyDescent="0.2">
      <c r="A5" s="32" t="s">
        <v>25</v>
      </c>
      <c r="B5" s="32">
        <v>3697</v>
      </c>
      <c r="C5" s="32">
        <v>146</v>
      </c>
      <c r="D5" s="33">
        <v>0.51901306269632197</v>
      </c>
      <c r="E5" s="34">
        <v>8.2928575967220399E-18</v>
      </c>
      <c r="F5" s="34">
        <v>1.75071438153021E-17</v>
      </c>
      <c r="G5" s="32" t="s">
        <v>14</v>
      </c>
    </row>
    <row r="6" spans="1:7" ht="16" x14ac:dyDescent="0.2">
      <c r="A6" s="40" t="s">
        <v>26</v>
      </c>
      <c r="B6" s="32">
        <v>2754</v>
      </c>
      <c r="C6" s="32">
        <v>70</v>
      </c>
      <c r="D6" s="33">
        <v>0.33404808571139599</v>
      </c>
      <c r="E6" s="34">
        <v>4.5385178715291101E-29</v>
      </c>
      <c r="F6" s="34">
        <v>4.3115919779526504E-28</v>
      </c>
      <c r="G6" s="32" t="s">
        <v>14</v>
      </c>
    </row>
    <row r="7" spans="1:7" ht="16" x14ac:dyDescent="0.2">
      <c r="A7" s="32" t="s">
        <v>27</v>
      </c>
      <c r="B7" s="32">
        <v>3609</v>
      </c>
      <c r="C7" s="32">
        <v>140</v>
      </c>
      <c r="D7" s="33">
        <v>0.50981902357948805</v>
      </c>
      <c r="E7" s="34">
        <v>3.47332011883616E-18</v>
      </c>
      <c r="F7" s="34">
        <v>9.4275831796981397E-18</v>
      </c>
      <c r="G7" s="32" t="s">
        <v>14</v>
      </c>
    </row>
    <row r="8" spans="1:7" ht="16" x14ac:dyDescent="0.2">
      <c r="A8" s="32" t="s">
        <v>28</v>
      </c>
      <c r="B8" s="32">
        <v>1948</v>
      </c>
      <c r="C8" s="32">
        <v>104</v>
      </c>
      <c r="D8" s="33">
        <v>0.70164796507124805</v>
      </c>
      <c r="E8" s="34">
        <v>2.34300593757075E-4</v>
      </c>
      <c r="F8" s="34">
        <v>3.1797937724174498E-4</v>
      </c>
      <c r="G8" s="32" t="s">
        <v>14</v>
      </c>
    </row>
    <row r="9" spans="1:7" ht="16" x14ac:dyDescent="0.2">
      <c r="A9" s="32" t="s">
        <v>29</v>
      </c>
      <c r="B9" s="32">
        <v>4031</v>
      </c>
      <c r="C9" s="32">
        <v>268</v>
      </c>
      <c r="D9" s="33">
        <v>0.87376949610937305</v>
      </c>
      <c r="E9" s="34">
        <v>0.14307005956999899</v>
      </c>
      <c r="F9" s="34">
        <v>0.15101839621277699</v>
      </c>
      <c r="G9" s="32" t="s">
        <v>14</v>
      </c>
    </row>
    <row r="10" spans="1:7" s="2" customFormat="1" ht="16" x14ac:dyDescent="0.2">
      <c r="A10" s="41" t="s">
        <v>30</v>
      </c>
      <c r="B10" s="41">
        <v>32040</v>
      </c>
      <c r="C10" s="41">
        <v>4084</v>
      </c>
      <c r="D10" s="42">
        <v>1.67520557345857</v>
      </c>
      <c r="E10" s="43">
        <v>0</v>
      </c>
      <c r="F10" s="43">
        <v>0</v>
      </c>
      <c r="G10" s="41" t="s">
        <v>8</v>
      </c>
    </row>
    <row r="11" spans="1:7" ht="16" x14ac:dyDescent="0.2">
      <c r="A11" s="40" t="s">
        <v>31</v>
      </c>
      <c r="B11" s="32">
        <v>225</v>
      </c>
      <c r="C11" s="32">
        <v>9</v>
      </c>
      <c r="D11" s="33">
        <v>0.52569624459953501</v>
      </c>
      <c r="E11" s="34">
        <v>4.2582717672017302E-2</v>
      </c>
      <c r="F11" s="34">
        <v>4.7592449162842797E-2</v>
      </c>
      <c r="G11" s="32" t="s">
        <v>14</v>
      </c>
    </row>
    <row r="12" spans="1:7" ht="16" x14ac:dyDescent="0.2">
      <c r="A12" s="40" t="s">
        <v>32</v>
      </c>
      <c r="B12" s="32">
        <v>386</v>
      </c>
      <c r="C12" s="32">
        <v>12</v>
      </c>
      <c r="D12" s="33">
        <v>0.40857221082865403</v>
      </c>
      <c r="E12" s="34">
        <v>3.2453904408472002E-4</v>
      </c>
      <c r="F12" s="34">
        <v>4.1108278917397899E-4</v>
      </c>
      <c r="G12" s="32" t="s">
        <v>14</v>
      </c>
    </row>
    <row r="13" spans="1:7" ht="16" x14ac:dyDescent="0.2">
      <c r="A13" s="40" t="s">
        <v>33</v>
      </c>
      <c r="B13" s="32">
        <v>2409</v>
      </c>
      <c r="C13" s="32">
        <v>100</v>
      </c>
      <c r="D13" s="33">
        <v>0.54555442569482604</v>
      </c>
      <c r="E13" s="34">
        <v>4.2618072864104697E-11</v>
      </c>
      <c r="F13" s="34">
        <v>6.7478615368165804E-11</v>
      </c>
      <c r="G13" s="32" t="s">
        <v>14</v>
      </c>
    </row>
    <row r="14" spans="1:7" ht="16" x14ac:dyDescent="0.2">
      <c r="A14" s="40" t="s">
        <v>21</v>
      </c>
      <c r="B14" s="32">
        <v>1002</v>
      </c>
      <c r="C14" s="32">
        <v>15</v>
      </c>
      <c r="D14" s="33">
        <v>0.196742606511802</v>
      </c>
      <c r="E14" s="34">
        <v>4.7573072611226399E-18</v>
      </c>
      <c r="F14" s="34">
        <v>1.1298604745166301E-17</v>
      </c>
      <c r="G14" s="32" t="s">
        <v>14</v>
      </c>
    </row>
    <row r="15" spans="1:7" ht="16" x14ac:dyDescent="0.2">
      <c r="A15" s="40" t="s">
        <v>67</v>
      </c>
      <c r="B15" s="32">
        <v>1328</v>
      </c>
      <c r="C15" s="32">
        <v>43</v>
      </c>
      <c r="D15" s="33">
        <v>0.42554477631362903</v>
      </c>
      <c r="E15" s="34">
        <v>6.9849375501475097E-11</v>
      </c>
      <c r="F15" s="34">
        <v>1.02087548809848E-10</v>
      </c>
      <c r="G15" s="32" t="s">
        <v>14</v>
      </c>
    </row>
    <row r="16" spans="1:7" ht="16" x14ac:dyDescent="0.2">
      <c r="A16" s="40" t="s">
        <v>34</v>
      </c>
      <c r="B16" s="32">
        <v>1813</v>
      </c>
      <c r="C16" s="32">
        <v>49</v>
      </c>
      <c r="D16" s="33">
        <v>0.35520016526995601</v>
      </c>
      <c r="E16" s="34">
        <v>1.64369073393432E-18</v>
      </c>
      <c r="F16" s="34">
        <v>5.2050206574586701E-18</v>
      </c>
      <c r="G16" s="32" t="s">
        <v>14</v>
      </c>
    </row>
    <row r="17" spans="1:7" ht="16" x14ac:dyDescent="0.2">
      <c r="A17" s="40" t="s">
        <v>35</v>
      </c>
      <c r="B17" s="32">
        <v>770</v>
      </c>
      <c r="C17" s="32">
        <v>16</v>
      </c>
      <c r="D17" s="33">
        <v>0.27308895823352503</v>
      </c>
      <c r="E17" s="34">
        <v>3.7572356773396E-11</v>
      </c>
      <c r="F17" s="34">
        <v>6.4897707154047504E-11</v>
      </c>
      <c r="G17" s="32" t="s">
        <v>14</v>
      </c>
    </row>
    <row r="18" spans="1:7" ht="16" x14ac:dyDescent="0.2">
      <c r="A18" s="32" t="s">
        <v>36</v>
      </c>
      <c r="B18" s="32">
        <v>6439</v>
      </c>
      <c r="C18" s="32">
        <v>258</v>
      </c>
      <c r="D18" s="33">
        <v>0.52659431241916399</v>
      </c>
      <c r="E18" s="34">
        <v>3.3065650958147997E-26</v>
      </c>
      <c r="F18" s="34">
        <v>2.0941578940160402E-25</v>
      </c>
      <c r="G18" s="32" t="s">
        <v>14</v>
      </c>
    </row>
    <row r="19" spans="1:7" ht="16" x14ac:dyDescent="0.2">
      <c r="A19" s="32" t="s">
        <v>37</v>
      </c>
      <c r="B19" s="32">
        <v>205</v>
      </c>
      <c r="C19" s="32">
        <v>11</v>
      </c>
      <c r="D19" s="33">
        <v>0.70520227934083901</v>
      </c>
      <c r="E19" s="34">
        <v>0.28916910504763399</v>
      </c>
      <c r="F19" s="34">
        <v>0.28916910504763399</v>
      </c>
      <c r="G19" s="32" t="s">
        <v>14</v>
      </c>
    </row>
    <row r="20" spans="1:7" ht="16" x14ac:dyDescent="0.2">
      <c r="A20" s="32" t="s">
        <v>38</v>
      </c>
      <c r="B20" s="32">
        <v>6582</v>
      </c>
      <c r="C20" s="32">
        <v>279</v>
      </c>
      <c r="D20" s="33">
        <v>0.55708467123697303</v>
      </c>
      <c r="E20" s="34">
        <v>1.10441521549772E-22</v>
      </c>
      <c r="F20" s="34">
        <v>5.2459722736141698E-22</v>
      </c>
      <c r="G20" s="32" t="s">
        <v>14</v>
      </c>
    </row>
    <row r="21" spans="1:7" ht="16" x14ac:dyDescent="0.2">
      <c r="A21" s="32" t="s">
        <v>39</v>
      </c>
      <c r="B21" s="32">
        <v>1932</v>
      </c>
      <c r="C21" s="32">
        <v>69</v>
      </c>
      <c r="D21" s="33">
        <v>0.46937164696387002</v>
      </c>
      <c r="E21" s="34">
        <v>8.2348682123369E-13</v>
      </c>
      <c r="F21" s="34">
        <v>1.56462496034401E-12</v>
      </c>
      <c r="G21" s="32" t="s">
        <v>14</v>
      </c>
    </row>
    <row r="22" spans="1:7" ht="16" x14ac:dyDescent="0.2">
      <c r="A22" s="32" t="s">
        <v>40</v>
      </c>
      <c r="B22" s="32">
        <v>236</v>
      </c>
      <c r="C22" s="32">
        <v>7</v>
      </c>
      <c r="D22" s="33">
        <v>0.38981713052931599</v>
      </c>
      <c r="E22" s="34">
        <v>4.3364733245335003E-3</v>
      </c>
      <c r="F22" s="34">
        <v>5.1495620728835402E-3</v>
      </c>
      <c r="G22" s="32" t="s">
        <v>14</v>
      </c>
    </row>
    <row r="23" spans="1:7" ht="16" x14ac:dyDescent="0.2">
      <c r="A23" s="31" t="s">
        <v>73</v>
      </c>
      <c r="B23" s="32"/>
      <c r="C23" s="32"/>
      <c r="D23" s="33"/>
      <c r="E23" s="34"/>
      <c r="F23" s="34"/>
      <c r="G23" s="32"/>
    </row>
    <row r="24" spans="1:7" ht="16" x14ac:dyDescent="0.2">
      <c r="A24" s="35" t="s">
        <v>0</v>
      </c>
      <c r="B24" s="36" t="s">
        <v>1</v>
      </c>
      <c r="C24" s="36" t="s">
        <v>2</v>
      </c>
      <c r="D24" s="37" t="s">
        <v>3</v>
      </c>
      <c r="E24" s="38" t="s">
        <v>4</v>
      </c>
      <c r="F24" s="38" t="s">
        <v>5</v>
      </c>
      <c r="G24" s="39" t="s">
        <v>6</v>
      </c>
    </row>
    <row r="25" spans="1:7" ht="16" x14ac:dyDescent="0.2">
      <c r="A25" s="32" t="s">
        <v>24</v>
      </c>
      <c r="B25" s="32">
        <v>7713</v>
      </c>
      <c r="C25" s="32">
        <v>258</v>
      </c>
      <c r="D25" s="33">
        <v>1.0499401118490248</v>
      </c>
      <c r="E25" s="34">
        <v>0.456090056905193</v>
      </c>
      <c r="F25" s="34">
        <v>1</v>
      </c>
      <c r="G25" s="32" t="s">
        <v>14</v>
      </c>
    </row>
    <row r="26" spans="1:7" ht="16" x14ac:dyDescent="0.2">
      <c r="A26" s="32" t="s">
        <v>25</v>
      </c>
      <c r="B26" s="32">
        <v>3697</v>
      </c>
      <c r="C26" s="32">
        <v>90</v>
      </c>
      <c r="D26" s="33">
        <v>0.75250408172378347</v>
      </c>
      <c r="E26" s="34">
        <v>7.2578072618033002E-3</v>
      </c>
      <c r="F26" s="34">
        <v>0.13789833797426199</v>
      </c>
      <c r="G26" s="32" t="s">
        <v>14</v>
      </c>
    </row>
    <row r="27" spans="1:7" ht="16" x14ac:dyDescent="0.2">
      <c r="A27" s="40" t="s">
        <v>26</v>
      </c>
      <c r="B27" s="32">
        <v>3590</v>
      </c>
      <c r="C27" s="32">
        <v>98</v>
      </c>
      <c r="D27" s="33">
        <v>0.84749690645567299</v>
      </c>
      <c r="E27" s="34">
        <v>0.120221848443895</v>
      </c>
      <c r="F27" s="34">
        <v>1</v>
      </c>
      <c r="G27" s="32" t="s">
        <v>14</v>
      </c>
    </row>
    <row r="28" spans="1:7" ht="16" x14ac:dyDescent="0.2">
      <c r="A28" s="32" t="s">
        <v>27</v>
      </c>
      <c r="B28" s="32">
        <v>3389</v>
      </c>
      <c r="C28" s="32">
        <v>67</v>
      </c>
      <c r="D28" s="33">
        <v>0.60811235660185958</v>
      </c>
      <c r="E28" s="34">
        <v>2.4603883391645301E-5</v>
      </c>
      <c r="F28" s="34">
        <v>4.6747378444125998E-4</v>
      </c>
      <c r="G28" s="32" t="s">
        <v>14</v>
      </c>
    </row>
    <row r="29" spans="1:7" ht="16" x14ac:dyDescent="0.2">
      <c r="A29" s="32" t="s">
        <v>28</v>
      </c>
      <c r="B29" s="32">
        <v>1927</v>
      </c>
      <c r="C29" s="32">
        <v>22</v>
      </c>
      <c r="D29" s="33">
        <v>0.35150204053579015</v>
      </c>
      <c r="E29" s="34">
        <v>1.4074676993692999E-8</v>
      </c>
      <c r="F29" s="34">
        <v>2.6741886288016702E-7</v>
      </c>
      <c r="G29" s="32" t="s">
        <v>14</v>
      </c>
    </row>
    <row r="30" spans="1:7" ht="16" x14ac:dyDescent="0.2">
      <c r="A30" s="32" t="s">
        <v>29</v>
      </c>
      <c r="B30" s="32">
        <v>4041</v>
      </c>
      <c r="C30" s="32">
        <v>167</v>
      </c>
      <c r="D30" s="33">
        <v>1.3103442838350225</v>
      </c>
      <c r="E30" s="34">
        <v>1.3956804304993699E-3</v>
      </c>
      <c r="F30" s="34">
        <v>2.6517928179488E-2</v>
      </c>
      <c r="G30" s="32" t="s">
        <v>14</v>
      </c>
    </row>
    <row r="31" spans="1:7" ht="16" x14ac:dyDescent="0.2">
      <c r="A31" s="41" t="s">
        <v>30</v>
      </c>
      <c r="B31" s="41">
        <v>32171</v>
      </c>
      <c r="C31" s="41">
        <v>1816</v>
      </c>
      <c r="D31" s="42">
        <v>3.2898398851106396</v>
      </c>
      <c r="E31" s="43">
        <v>4.08259387402836E-197</v>
      </c>
      <c r="F31" s="43">
        <v>7.7569283606538802E-196</v>
      </c>
      <c r="G31" s="41" t="s">
        <v>8</v>
      </c>
    </row>
    <row r="32" spans="1:7" ht="16" x14ac:dyDescent="0.2">
      <c r="A32" s="40" t="s">
        <v>31</v>
      </c>
      <c r="B32" s="32">
        <v>222</v>
      </c>
      <c r="C32" s="32">
        <v>5</v>
      </c>
      <c r="D32" s="33">
        <v>0.7032160837307897</v>
      </c>
      <c r="E32" s="34">
        <v>0.56519374305417203</v>
      </c>
      <c r="F32" s="34">
        <v>1</v>
      </c>
      <c r="G32" s="32" t="s">
        <v>14</v>
      </c>
    </row>
    <row r="33" spans="1:7" ht="16" x14ac:dyDescent="0.2">
      <c r="A33" s="40" t="s">
        <v>32</v>
      </c>
      <c r="B33" s="32">
        <v>469</v>
      </c>
      <c r="C33" s="32">
        <v>3</v>
      </c>
      <c r="D33" s="33">
        <v>0.1989921809029796</v>
      </c>
      <c r="E33" s="34">
        <v>4.4731540828450603E-4</v>
      </c>
      <c r="F33" s="34">
        <v>8.4989927574056195E-3</v>
      </c>
      <c r="G33" s="32" t="s">
        <v>14</v>
      </c>
    </row>
    <row r="34" spans="1:7" ht="16" x14ac:dyDescent="0.2">
      <c r="A34" s="40" t="s">
        <v>33</v>
      </c>
      <c r="B34" s="32">
        <v>2966</v>
      </c>
      <c r="C34" s="32">
        <v>25</v>
      </c>
      <c r="D34" s="33">
        <v>0.25655578032516668</v>
      </c>
      <c r="E34" s="34">
        <v>2.2227620758883201E-17</v>
      </c>
      <c r="F34" s="34">
        <v>4.2232479441878099E-16</v>
      </c>
      <c r="G34" s="32" t="s">
        <v>14</v>
      </c>
    </row>
    <row r="35" spans="1:7" ht="16" x14ac:dyDescent="0.2">
      <c r="A35" s="40" t="s">
        <v>21</v>
      </c>
      <c r="B35" s="32">
        <v>1002</v>
      </c>
      <c r="C35" s="32">
        <v>21</v>
      </c>
      <c r="D35" s="33">
        <v>0.65219634695106821</v>
      </c>
      <c r="E35" s="34">
        <v>5.5919452051011002E-2</v>
      </c>
      <c r="F35" s="34">
        <v>1</v>
      </c>
      <c r="G35" s="32" t="s">
        <v>14</v>
      </c>
    </row>
    <row r="36" spans="1:7" ht="16" x14ac:dyDescent="0.2">
      <c r="A36" s="40" t="s">
        <v>67</v>
      </c>
      <c r="B36" s="32">
        <v>1303</v>
      </c>
      <c r="C36" s="32">
        <v>14</v>
      </c>
      <c r="D36" s="33">
        <v>0.33230071171908993</v>
      </c>
      <c r="E36" s="34">
        <v>1.2747622957167201E-6</v>
      </c>
      <c r="F36" s="34">
        <v>2.4220483618617699E-5</v>
      </c>
      <c r="G36" s="32" t="s">
        <v>14</v>
      </c>
    </row>
    <row r="37" spans="1:7" ht="16" x14ac:dyDescent="0.2">
      <c r="A37" s="40" t="s">
        <v>34</v>
      </c>
      <c r="B37" s="32">
        <v>1798</v>
      </c>
      <c r="C37" s="32">
        <v>24</v>
      </c>
      <c r="D37" s="33">
        <v>0.41191022646825903</v>
      </c>
      <c r="E37" s="34">
        <v>1.0445175498469899E-6</v>
      </c>
      <c r="F37" s="34">
        <v>1.9845833447092801E-5</v>
      </c>
      <c r="G37" s="32" t="s">
        <v>14</v>
      </c>
    </row>
    <row r="38" spans="1:7" ht="16" x14ac:dyDescent="0.2">
      <c r="A38" s="40" t="s">
        <v>35</v>
      </c>
      <c r="B38" s="32">
        <v>1100</v>
      </c>
      <c r="C38" s="32">
        <v>0</v>
      </c>
      <c r="D38" s="33">
        <v>0</v>
      </c>
      <c r="E38" s="34">
        <v>1.2539100925757501E-15</v>
      </c>
      <c r="F38" s="34">
        <v>2.38242917589392E-14</v>
      </c>
      <c r="G38" s="32" t="s">
        <v>14</v>
      </c>
    </row>
    <row r="39" spans="1:7" ht="16" x14ac:dyDescent="0.2">
      <c r="A39" s="32" t="s">
        <v>36</v>
      </c>
      <c r="B39" s="32">
        <v>9608</v>
      </c>
      <c r="C39" s="32">
        <v>53</v>
      </c>
      <c r="D39" s="33">
        <v>0.15594929001281368</v>
      </c>
      <c r="E39" s="34">
        <v>1.03958401920807E-75</v>
      </c>
      <c r="F39" s="34">
        <v>1.9752096364953401E-74</v>
      </c>
      <c r="G39" s="32" t="s">
        <v>14</v>
      </c>
    </row>
    <row r="40" spans="1:7" ht="16" x14ac:dyDescent="0.2">
      <c r="A40" s="32" t="s">
        <v>37</v>
      </c>
      <c r="B40" s="32">
        <v>432</v>
      </c>
      <c r="C40" s="32">
        <v>10</v>
      </c>
      <c r="D40" s="33">
        <v>0.72229043039356122</v>
      </c>
      <c r="E40" s="34">
        <v>0.40683270139769401</v>
      </c>
      <c r="F40" s="34">
        <v>1</v>
      </c>
      <c r="G40" s="32" t="s">
        <v>14</v>
      </c>
    </row>
    <row r="41" spans="1:7" ht="16" x14ac:dyDescent="0.2">
      <c r="A41" s="32" t="s">
        <v>38</v>
      </c>
      <c r="B41" s="32">
        <v>7351</v>
      </c>
      <c r="C41" s="32">
        <v>43</v>
      </c>
      <c r="D41" s="33">
        <v>0.16967822383558179</v>
      </c>
      <c r="E41" s="34">
        <v>3.22030287838974E-55</v>
      </c>
      <c r="F41" s="34">
        <v>6.1185754689405196E-54</v>
      </c>
      <c r="G41" s="32" t="s">
        <v>14</v>
      </c>
    </row>
    <row r="42" spans="1:7" ht="16" x14ac:dyDescent="0.2">
      <c r="A42" s="32" t="s">
        <v>39</v>
      </c>
      <c r="B42" s="32">
        <v>2014</v>
      </c>
      <c r="C42" s="32">
        <v>7</v>
      </c>
      <c r="D42" s="33">
        <v>0.10630845304355896</v>
      </c>
      <c r="E42" s="34">
        <v>2.71195380047984E-19</v>
      </c>
      <c r="F42" s="34">
        <v>5.1527122209117103E-18</v>
      </c>
      <c r="G42" s="32" t="s">
        <v>14</v>
      </c>
    </row>
    <row r="43" spans="1:7" ht="16" x14ac:dyDescent="0.2">
      <c r="A43" s="32" t="s">
        <v>40</v>
      </c>
      <c r="B43" s="32">
        <v>355</v>
      </c>
      <c r="C43" s="32">
        <v>2</v>
      </c>
      <c r="D43" s="33">
        <v>0.17543409557602688</v>
      </c>
      <c r="E43" s="34">
        <v>1.8957558781877101E-3</v>
      </c>
      <c r="F43" s="34">
        <v>3.6019361685566499E-2</v>
      </c>
      <c r="G43" s="32" t="s">
        <v>14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96B2-3532-4388-864F-82D1749AD3A3}">
  <dimension ref="A1:G21"/>
  <sheetViews>
    <sheetView workbookViewId="0">
      <selection activeCell="I25" sqref="I25"/>
    </sheetView>
  </sheetViews>
  <sheetFormatPr baseColWidth="10" defaultColWidth="8.83203125" defaultRowHeight="15" x14ac:dyDescent="0.2"/>
  <cols>
    <col min="1" max="1" width="15.83203125" style="1" customWidth="1"/>
    <col min="2" max="2" width="7" style="1" bestFit="1" customWidth="1"/>
    <col min="3" max="3" width="13.6640625" style="1" bestFit="1" customWidth="1"/>
    <col min="4" max="4" width="16.83203125" style="1" bestFit="1" customWidth="1"/>
    <col min="5" max="5" width="11.33203125" style="1" customWidth="1"/>
    <col min="6" max="6" width="14.83203125" style="1" customWidth="1"/>
    <col min="7" max="7" width="15" style="1" customWidth="1"/>
  </cols>
  <sheetData>
    <row r="1" spans="1:7" ht="16" x14ac:dyDescent="0.2">
      <c r="A1" s="9" t="s">
        <v>71</v>
      </c>
      <c r="B1" s="10"/>
      <c r="C1" s="10"/>
      <c r="D1" s="10"/>
      <c r="E1" s="10"/>
      <c r="F1" s="10"/>
      <c r="G1" s="10"/>
    </row>
    <row r="2" spans="1:7" ht="16" x14ac:dyDescent="0.2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5" t="s">
        <v>6</v>
      </c>
    </row>
    <row r="3" spans="1:7" ht="16" x14ac:dyDescent="0.2">
      <c r="A3" s="10" t="s">
        <v>24</v>
      </c>
      <c r="B3" s="10">
        <v>7683</v>
      </c>
      <c r="C3" s="10">
        <v>297</v>
      </c>
      <c r="D3" s="16">
        <v>0.31153113794135401</v>
      </c>
      <c r="E3" s="27">
        <v>7.6595585160435202E-131</v>
      </c>
      <c r="F3" s="27">
        <v>7.2765805902413399E-130</v>
      </c>
      <c r="G3" s="10" t="s">
        <v>14</v>
      </c>
    </row>
    <row r="4" spans="1:7" ht="16" x14ac:dyDescent="0.2">
      <c r="A4" s="10" t="s">
        <v>25</v>
      </c>
      <c r="B4" s="10">
        <v>3695</v>
      </c>
      <c r="C4" s="10">
        <v>108</v>
      </c>
      <c r="D4" s="16">
        <v>0.2355511116057</v>
      </c>
      <c r="E4" s="27">
        <v>2.65074049700999E-89</v>
      </c>
      <c r="F4" s="27">
        <v>1.2591017360797501E-88</v>
      </c>
      <c r="G4" s="10" t="s">
        <v>14</v>
      </c>
    </row>
    <row r="5" spans="1:7" ht="16" x14ac:dyDescent="0.2">
      <c r="A5" s="17" t="s">
        <v>26</v>
      </c>
      <c r="B5" s="10">
        <v>2754</v>
      </c>
      <c r="C5" s="10">
        <v>154</v>
      </c>
      <c r="D5" s="16">
        <v>0.45064300087748399</v>
      </c>
      <c r="E5" s="27">
        <v>1.05414258882928E-30</v>
      </c>
      <c r="F5" s="27">
        <v>2.5035886484695299E-30</v>
      </c>
      <c r="G5" s="10" t="s">
        <v>14</v>
      </c>
    </row>
    <row r="6" spans="1:7" ht="16" x14ac:dyDescent="0.2">
      <c r="A6" s="10" t="s">
        <v>27</v>
      </c>
      <c r="B6" s="10">
        <v>3607</v>
      </c>
      <c r="C6" s="10">
        <v>137</v>
      </c>
      <c r="D6" s="16">
        <v>0.30609079557619401</v>
      </c>
      <c r="E6" s="27">
        <v>3.8220926257385499E-68</v>
      </c>
      <c r="F6" s="27">
        <v>1.45239519778065E-67</v>
      </c>
      <c r="G6" s="10" t="s">
        <v>14</v>
      </c>
    </row>
    <row r="7" spans="1:7" ht="16" x14ac:dyDescent="0.2">
      <c r="A7" s="10" t="s">
        <v>28</v>
      </c>
      <c r="B7" s="10">
        <v>1944</v>
      </c>
      <c r="C7" s="10">
        <v>151</v>
      </c>
      <c r="D7" s="16">
        <v>0.62597434158685095</v>
      </c>
      <c r="E7" s="27">
        <v>4.15309092735541E-10</v>
      </c>
      <c r="F7" s="27">
        <v>7.1735206927047998E-10</v>
      </c>
      <c r="G7" s="10" t="s">
        <v>14</v>
      </c>
    </row>
    <row r="8" spans="1:7" ht="16" x14ac:dyDescent="0.2">
      <c r="A8" s="10" t="s">
        <v>29</v>
      </c>
      <c r="B8" s="10">
        <v>4031</v>
      </c>
      <c r="C8" s="10">
        <v>290</v>
      </c>
      <c r="D8" s="16">
        <v>0.57977708325543797</v>
      </c>
      <c r="E8" s="27">
        <v>5.4493417779434999E-23</v>
      </c>
      <c r="F8" s="27">
        <v>1.15041659756585E-22</v>
      </c>
      <c r="G8" s="10" t="s">
        <v>14</v>
      </c>
    </row>
    <row r="9" spans="1:7" s="2" customFormat="1" ht="16" x14ac:dyDescent="0.2">
      <c r="A9" s="23" t="s">
        <v>30</v>
      </c>
      <c r="B9" s="23">
        <v>32040</v>
      </c>
      <c r="C9" s="23">
        <v>6857</v>
      </c>
      <c r="D9" s="24">
        <v>1.7247155834072201</v>
      </c>
      <c r="E9" s="25">
        <v>0</v>
      </c>
      <c r="F9" s="25">
        <v>0</v>
      </c>
      <c r="G9" s="23" t="s">
        <v>8</v>
      </c>
    </row>
    <row r="10" spans="1:7" ht="16" x14ac:dyDescent="0.2">
      <c r="A10" s="17" t="s">
        <v>31</v>
      </c>
      <c r="B10" s="10">
        <v>225</v>
      </c>
      <c r="C10" s="10">
        <v>30</v>
      </c>
      <c r="D10" s="16">
        <v>1.0745201943000799</v>
      </c>
      <c r="E10" s="27">
        <v>0.61343225694841497</v>
      </c>
      <c r="F10" s="27">
        <v>0.74032388870989696</v>
      </c>
      <c r="G10" s="10" t="s">
        <v>14</v>
      </c>
    </row>
    <row r="11" spans="1:7" ht="16" x14ac:dyDescent="0.2">
      <c r="A11" s="17" t="s">
        <v>32</v>
      </c>
      <c r="B11" s="10">
        <v>386</v>
      </c>
      <c r="C11" s="10">
        <v>27</v>
      </c>
      <c r="D11" s="16">
        <v>0.56370554234654402</v>
      </c>
      <c r="E11" s="27">
        <v>8.1059934714311098E-4</v>
      </c>
      <c r="F11" s="27">
        <v>1.18472212274762E-3</v>
      </c>
      <c r="G11" s="10" t="s">
        <v>14</v>
      </c>
    </row>
    <row r="12" spans="1:7" ht="16" x14ac:dyDescent="0.2">
      <c r="A12" s="17" t="s">
        <v>33</v>
      </c>
      <c r="B12" s="10">
        <v>2409</v>
      </c>
      <c r="C12" s="10">
        <v>282</v>
      </c>
      <c r="D12" s="16">
        <v>0.94338323409907199</v>
      </c>
      <c r="E12" s="27">
        <v>0.63362080763790296</v>
      </c>
      <c r="F12" s="27">
        <v>0.74032388870989696</v>
      </c>
      <c r="G12" s="10" t="s">
        <v>14</v>
      </c>
    </row>
    <row r="13" spans="1:7" ht="16" x14ac:dyDescent="0.2">
      <c r="A13" s="17" t="s">
        <v>21</v>
      </c>
      <c r="B13" s="10">
        <v>1002</v>
      </c>
      <c r="C13" s="10">
        <v>21</v>
      </c>
      <c r="D13" s="16">
        <v>0.16889913233758699</v>
      </c>
      <c r="E13" s="27">
        <v>2.9728288491331899E-32</v>
      </c>
      <c r="F13" s="27">
        <v>8.0691068762186503E-32</v>
      </c>
      <c r="G13" s="10" t="s">
        <v>14</v>
      </c>
    </row>
    <row r="14" spans="1:7" ht="16" x14ac:dyDescent="0.2">
      <c r="A14" s="17" t="s">
        <v>67</v>
      </c>
      <c r="B14" s="10">
        <v>1326</v>
      </c>
      <c r="C14" s="10">
        <v>40</v>
      </c>
      <c r="D14" s="16">
        <v>0.243104116357484</v>
      </c>
      <c r="E14" s="27">
        <v>2.8453550900549602E-33</v>
      </c>
      <c r="F14" s="27">
        <v>9.0102911185073797E-33</v>
      </c>
      <c r="G14" s="10" t="s">
        <v>14</v>
      </c>
    </row>
    <row r="15" spans="1:7" ht="16" x14ac:dyDescent="0.2">
      <c r="A15" s="17" t="s">
        <v>34</v>
      </c>
      <c r="B15" s="10">
        <v>1813</v>
      </c>
      <c r="C15" s="10">
        <v>226</v>
      </c>
      <c r="D15" s="16">
        <v>1.0045845170097301</v>
      </c>
      <c r="E15" s="27">
        <v>0.66239505831938095</v>
      </c>
      <c r="F15" s="27">
        <v>0.74032388870989696</v>
      </c>
      <c r="G15" s="10" t="s">
        <v>14</v>
      </c>
    </row>
    <row r="16" spans="1:7" ht="16" x14ac:dyDescent="0.2">
      <c r="A16" s="17" t="s">
        <v>35</v>
      </c>
      <c r="B16" s="10">
        <v>770</v>
      </c>
      <c r="C16" s="10">
        <v>93</v>
      </c>
      <c r="D16" s="16">
        <v>0.973347838343253</v>
      </c>
      <c r="E16" s="27">
        <v>0.91216453963840705</v>
      </c>
      <c r="F16" s="27">
        <v>0.91216453963840705</v>
      </c>
      <c r="G16" s="10" t="s">
        <v>14</v>
      </c>
    </row>
    <row r="17" spans="1:7" ht="16" x14ac:dyDescent="0.2">
      <c r="A17" s="10" t="s">
        <v>36</v>
      </c>
      <c r="B17" s="10">
        <v>6439</v>
      </c>
      <c r="C17" s="10">
        <v>661</v>
      </c>
      <c r="D17" s="16">
        <v>0.82729210486762494</v>
      </c>
      <c r="E17" s="27">
        <v>1.4100215785011899E-3</v>
      </c>
      <c r="F17" s="27">
        <v>1.9136007136801899E-3</v>
      </c>
      <c r="G17" s="10" t="s">
        <v>14</v>
      </c>
    </row>
    <row r="18" spans="1:7" ht="16" x14ac:dyDescent="0.2">
      <c r="A18" s="10" t="s">
        <v>37</v>
      </c>
      <c r="B18" s="10">
        <v>205</v>
      </c>
      <c r="C18" s="10">
        <v>27</v>
      </c>
      <c r="D18" s="16">
        <v>1.06141628949154</v>
      </c>
      <c r="E18" s="27">
        <v>0.74964733472837697</v>
      </c>
      <c r="F18" s="27">
        <v>0.79129440887995395</v>
      </c>
      <c r="G18" s="10" t="s">
        <v>14</v>
      </c>
    </row>
    <row r="19" spans="1:7" ht="16" x14ac:dyDescent="0.2">
      <c r="A19" s="10" t="s">
        <v>38</v>
      </c>
      <c r="B19" s="10">
        <v>6585</v>
      </c>
      <c r="C19" s="10">
        <v>293</v>
      </c>
      <c r="D19" s="16">
        <v>0.358581340466883</v>
      </c>
      <c r="E19" s="27">
        <v>2.39407342329845E-95</v>
      </c>
      <c r="F19" s="27">
        <v>1.51624650142235E-94</v>
      </c>
      <c r="G19" s="10" t="s">
        <v>14</v>
      </c>
    </row>
    <row r="20" spans="1:7" ht="16" x14ac:dyDescent="0.2">
      <c r="A20" s="10" t="s">
        <v>39</v>
      </c>
      <c r="B20" s="10">
        <v>1932</v>
      </c>
      <c r="C20" s="10">
        <v>107</v>
      </c>
      <c r="D20" s="16">
        <v>0.44632632294296698</v>
      </c>
      <c r="E20" s="27">
        <v>9.08354342631854E-23</v>
      </c>
      <c r="F20" s="27">
        <v>1.7258732510005199E-22</v>
      </c>
      <c r="G20" s="10" t="s">
        <v>14</v>
      </c>
    </row>
    <row r="21" spans="1:7" ht="16" x14ac:dyDescent="0.2">
      <c r="A21" s="10" t="s">
        <v>40</v>
      </c>
      <c r="B21" s="10">
        <v>236</v>
      </c>
      <c r="C21" s="10">
        <v>12</v>
      </c>
      <c r="D21" s="16">
        <v>0.409774650368674</v>
      </c>
      <c r="E21" s="27">
        <v>2.2654092839756901E-4</v>
      </c>
      <c r="F21" s="27">
        <v>3.5868980329615099E-4</v>
      </c>
      <c r="G21" s="10" t="s">
        <v>14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30F8-1AA6-3D44-87A4-52269C1B2EEA}">
  <dimension ref="A1:A152"/>
  <sheetViews>
    <sheetView topLeftCell="A73" workbookViewId="0">
      <selection activeCell="F81" sqref="F81"/>
    </sheetView>
  </sheetViews>
  <sheetFormatPr baseColWidth="10" defaultRowHeight="16" x14ac:dyDescent="0.2"/>
  <cols>
    <col min="1" max="16384" width="10.83203125" style="18"/>
  </cols>
  <sheetData>
    <row r="1" spans="1:1" x14ac:dyDescent="0.2">
      <c r="A1" s="9" t="s">
        <v>225</v>
      </c>
    </row>
    <row r="2" spans="1:1" x14ac:dyDescent="0.2">
      <c r="A2" s="18" t="s">
        <v>74</v>
      </c>
    </row>
    <row r="3" spans="1:1" x14ac:dyDescent="0.2">
      <c r="A3" s="18" t="s">
        <v>75</v>
      </c>
    </row>
    <row r="4" spans="1:1" x14ac:dyDescent="0.2">
      <c r="A4" s="18" t="s">
        <v>76</v>
      </c>
    </row>
    <row r="5" spans="1:1" x14ac:dyDescent="0.2">
      <c r="A5" s="18" t="s">
        <v>77</v>
      </c>
    </row>
    <row r="6" spans="1:1" x14ac:dyDescent="0.2">
      <c r="A6" s="18" t="s">
        <v>78</v>
      </c>
    </row>
    <row r="7" spans="1:1" x14ac:dyDescent="0.2">
      <c r="A7" s="18" t="s">
        <v>79</v>
      </c>
    </row>
    <row r="8" spans="1:1" x14ac:dyDescent="0.2">
      <c r="A8" s="18" t="s">
        <v>80</v>
      </c>
    </row>
    <row r="9" spans="1:1" x14ac:dyDescent="0.2">
      <c r="A9" s="18" t="s">
        <v>81</v>
      </c>
    </row>
    <row r="10" spans="1:1" x14ac:dyDescent="0.2">
      <c r="A10" s="18" t="s">
        <v>82</v>
      </c>
    </row>
    <row r="11" spans="1:1" x14ac:dyDescent="0.2">
      <c r="A11" s="18" t="s">
        <v>83</v>
      </c>
    </row>
    <row r="12" spans="1:1" x14ac:dyDescent="0.2">
      <c r="A12" s="18" t="s">
        <v>84</v>
      </c>
    </row>
    <row r="13" spans="1:1" x14ac:dyDescent="0.2">
      <c r="A13" s="18" t="s">
        <v>85</v>
      </c>
    </row>
    <row r="14" spans="1:1" x14ac:dyDescent="0.2">
      <c r="A14" s="18" t="s">
        <v>86</v>
      </c>
    </row>
    <row r="15" spans="1:1" x14ac:dyDescent="0.2">
      <c r="A15" s="18" t="s">
        <v>87</v>
      </c>
    </row>
    <row r="16" spans="1:1" x14ac:dyDescent="0.2">
      <c r="A16" s="18" t="s">
        <v>88</v>
      </c>
    </row>
    <row r="17" spans="1:1" x14ac:dyDescent="0.2">
      <c r="A17" s="18" t="s">
        <v>89</v>
      </c>
    </row>
    <row r="18" spans="1:1" x14ac:dyDescent="0.2">
      <c r="A18" s="18" t="s">
        <v>90</v>
      </c>
    </row>
    <row r="19" spans="1:1" x14ac:dyDescent="0.2">
      <c r="A19" s="18" t="s">
        <v>91</v>
      </c>
    </row>
    <row r="20" spans="1:1" x14ac:dyDescent="0.2">
      <c r="A20" s="18" t="s">
        <v>92</v>
      </c>
    </row>
    <row r="21" spans="1:1" x14ac:dyDescent="0.2">
      <c r="A21" s="18" t="s">
        <v>93</v>
      </c>
    </row>
    <row r="22" spans="1:1" x14ac:dyDescent="0.2">
      <c r="A22" s="18" t="s">
        <v>94</v>
      </c>
    </row>
    <row r="23" spans="1:1" x14ac:dyDescent="0.2">
      <c r="A23" s="18" t="s">
        <v>95</v>
      </c>
    </row>
    <row r="24" spans="1:1" x14ac:dyDescent="0.2">
      <c r="A24" s="18" t="s">
        <v>96</v>
      </c>
    </row>
    <row r="25" spans="1:1" x14ac:dyDescent="0.2">
      <c r="A25" s="18" t="s">
        <v>97</v>
      </c>
    </row>
    <row r="26" spans="1:1" x14ac:dyDescent="0.2">
      <c r="A26" s="18" t="s">
        <v>98</v>
      </c>
    </row>
    <row r="27" spans="1:1" x14ac:dyDescent="0.2">
      <c r="A27" s="18" t="s">
        <v>99</v>
      </c>
    </row>
    <row r="28" spans="1:1" x14ac:dyDescent="0.2">
      <c r="A28" s="18" t="s">
        <v>100</v>
      </c>
    </row>
    <row r="29" spans="1:1" x14ac:dyDescent="0.2">
      <c r="A29" s="18" t="s">
        <v>101</v>
      </c>
    </row>
    <row r="30" spans="1:1" x14ac:dyDescent="0.2">
      <c r="A30" s="18" t="s">
        <v>102</v>
      </c>
    </row>
    <row r="31" spans="1:1" x14ac:dyDescent="0.2">
      <c r="A31" s="18" t="s">
        <v>103</v>
      </c>
    </row>
    <row r="32" spans="1:1" x14ac:dyDescent="0.2">
      <c r="A32" s="18" t="s">
        <v>104</v>
      </c>
    </row>
    <row r="33" spans="1:1" x14ac:dyDescent="0.2">
      <c r="A33" s="18" t="s">
        <v>105</v>
      </c>
    </row>
    <row r="34" spans="1:1" x14ac:dyDescent="0.2">
      <c r="A34" s="18" t="s">
        <v>106</v>
      </c>
    </row>
    <row r="35" spans="1:1" x14ac:dyDescent="0.2">
      <c r="A35" s="18" t="s">
        <v>107</v>
      </c>
    </row>
    <row r="36" spans="1:1" x14ac:dyDescent="0.2">
      <c r="A36" s="18" t="s">
        <v>108</v>
      </c>
    </row>
    <row r="37" spans="1:1" x14ac:dyDescent="0.2">
      <c r="A37" s="18" t="s">
        <v>109</v>
      </c>
    </row>
    <row r="38" spans="1:1" x14ac:dyDescent="0.2">
      <c r="A38" s="18" t="s">
        <v>110</v>
      </c>
    </row>
    <row r="39" spans="1:1" x14ac:dyDescent="0.2">
      <c r="A39" s="18" t="s">
        <v>111</v>
      </c>
    </row>
    <row r="40" spans="1:1" x14ac:dyDescent="0.2">
      <c r="A40" s="18" t="s">
        <v>112</v>
      </c>
    </row>
    <row r="41" spans="1:1" x14ac:dyDescent="0.2">
      <c r="A41" s="18" t="s">
        <v>113</v>
      </c>
    </row>
    <row r="42" spans="1:1" x14ac:dyDescent="0.2">
      <c r="A42" s="18" t="s">
        <v>114</v>
      </c>
    </row>
    <row r="43" spans="1:1" x14ac:dyDescent="0.2">
      <c r="A43" s="18" t="s">
        <v>115</v>
      </c>
    </row>
    <row r="44" spans="1:1" x14ac:dyDescent="0.2">
      <c r="A44" s="18" t="s">
        <v>116</v>
      </c>
    </row>
    <row r="45" spans="1:1" x14ac:dyDescent="0.2">
      <c r="A45" s="18" t="s">
        <v>117</v>
      </c>
    </row>
    <row r="46" spans="1:1" x14ac:dyDescent="0.2">
      <c r="A46" s="18" t="s">
        <v>118</v>
      </c>
    </row>
    <row r="47" spans="1:1" x14ac:dyDescent="0.2">
      <c r="A47" s="18" t="s">
        <v>119</v>
      </c>
    </row>
    <row r="48" spans="1:1" x14ac:dyDescent="0.2">
      <c r="A48" s="18" t="s">
        <v>120</v>
      </c>
    </row>
    <row r="49" spans="1:1" x14ac:dyDescent="0.2">
      <c r="A49" s="18" t="s">
        <v>121</v>
      </c>
    </row>
    <row r="50" spans="1:1" x14ac:dyDescent="0.2">
      <c r="A50" s="18" t="s">
        <v>122</v>
      </c>
    </row>
    <row r="51" spans="1:1" x14ac:dyDescent="0.2">
      <c r="A51" s="18" t="s">
        <v>123</v>
      </c>
    </row>
    <row r="52" spans="1:1" x14ac:dyDescent="0.2">
      <c r="A52" s="18" t="s">
        <v>124</v>
      </c>
    </row>
    <row r="53" spans="1:1" x14ac:dyDescent="0.2">
      <c r="A53" s="18" t="s">
        <v>125</v>
      </c>
    </row>
    <row r="54" spans="1:1" x14ac:dyDescent="0.2">
      <c r="A54" s="18" t="s">
        <v>126</v>
      </c>
    </row>
    <row r="55" spans="1:1" x14ac:dyDescent="0.2">
      <c r="A55" s="18" t="s">
        <v>127</v>
      </c>
    </row>
    <row r="56" spans="1:1" x14ac:dyDescent="0.2">
      <c r="A56" s="18" t="s">
        <v>128</v>
      </c>
    </row>
    <row r="57" spans="1:1" x14ac:dyDescent="0.2">
      <c r="A57" s="18" t="s">
        <v>129</v>
      </c>
    </row>
    <row r="58" spans="1:1" x14ac:dyDescent="0.2">
      <c r="A58" s="18" t="s">
        <v>130</v>
      </c>
    </row>
    <row r="59" spans="1:1" x14ac:dyDescent="0.2">
      <c r="A59" s="18" t="s">
        <v>131</v>
      </c>
    </row>
    <row r="60" spans="1:1" x14ac:dyDescent="0.2">
      <c r="A60" s="18" t="s">
        <v>132</v>
      </c>
    </row>
    <row r="61" spans="1:1" x14ac:dyDescent="0.2">
      <c r="A61" s="18" t="s">
        <v>133</v>
      </c>
    </row>
    <row r="62" spans="1:1" x14ac:dyDescent="0.2">
      <c r="A62" s="18" t="s">
        <v>134</v>
      </c>
    </row>
    <row r="63" spans="1:1" x14ac:dyDescent="0.2">
      <c r="A63" s="18" t="s">
        <v>135</v>
      </c>
    </row>
    <row r="64" spans="1:1" x14ac:dyDescent="0.2">
      <c r="A64" s="18" t="s">
        <v>136</v>
      </c>
    </row>
    <row r="65" spans="1:1" x14ac:dyDescent="0.2">
      <c r="A65" s="18" t="s">
        <v>137</v>
      </c>
    </row>
    <row r="66" spans="1:1" x14ac:dyDescent="0.2">
      <c r="A66" s="18" t="s">
        <v>138</v>
      </c>
    </row>
    <row r="67" spans="1:1" x14ac:dyDescent="0.2">
      <c r="A67" s="18" t="s">
        <v>139</v>
      </c>
    </row>
    <row r="68" spans="1:1" x14ac:dyDescent="0.2">
      <c r="A68" s="18" t="s">
        <v>140</v>
      </c>
    </row>
    <row r="69" spans="1:1" x14ac:dyDescent="0.2">
      <c r="A69" s="18" t="s">
        <v>141</v>
      </c>
    </row>
    <row r="70" spans="1:1" x14ac:dyDescent="0.2">
      <c r="A70" s="18" t="s">
        <v>142</v>
      </c>
    </row>
    <row r="71" spans="1:1" x14ac:dyDescent="0.2">
      <c r="A71" s="18" t="s">
        <v>143</v>
      </c>
    </row>
    <row r="72" spans="1:1" x14ac:dyDescent="0.2">
      <c r="A72" s="18" t="s">
        <v>144</v>
      </c>
    </row>
    <row r="73" spans="1:1" x14ac:dyDescent="0.2">
      <c r="A73" s="18" t="s">
        <v>145</v>
      </c>
    </row>
    <row r="74" spans="1:1" x14ac:dyDescent="0.2">
      <c r="A74" s="18" t="s">
        <v>146</v>
      </c>
    </row>
    <row r="75" spans="1:1" x14ac:dyDescent="0.2">
      <c r="A75" s="18" t="s">
        <v>147</v>
      </c>
    </row>
    <row r="76" spans="1:1" x14ac:dyDescent="0.2">
      <c r="A76" s="18" t="s">
        <v>148</v>
      </c>
    </row>
    <row r="77" spans="1:1" x14ac:dyDescent="0.2">
      <c r="A77" s="18" t="s">
        <v>149</v>
      </c>
    </row>
    <row r="78" spans="1:1" x14ac:dyDescent="0.2">
      <c r="A78" s="18" t="s">
        <v>150</v>
      </c>
    </row>
    <row r="79" spans="1:1" x14ac:dyDescent="0.2">
      <c r="A79" s="18" t="s">
        <v>151</v>
      </c>
    </row>
    <row r="80" spans="1:1" x14ac:dyDescent="0.2">
      <c r="A80" s="18" t="s">
        <v>152</v>
      </c>
    </row>
    <row r="81" spans="1:1" x14ac:dyDescent="0.2">
      <c r="A81" s="18" t="s">
        <v>153</v>
      </c>
    </row>
    <row r="82" spans="1:1" x14ac:dyDescent="0.2">
      <c r="A82" s="18" t="s">
        <v>154</v>
      </c>
    </row>
    <row r="83" spans="1:1" x14ac:dyDescent="0.2">
      <c r="A83" s="18" t="s">
        <v>155</v>
      </c>
    </row>
    <row r="84" spans="1:1" x14ac:dyDescent="0.2">
      <c r="A84" s="18" t="s">
        <v>156</v>
      </c>
    </row>
    <row r="85" spans="1:1" x14ac:dyDescent="0.2">
      <c r="A85" s="18" t="s">
        <v>157</v>
      </c>
    </row>
    <row r="86" spans="1:1" x14ac:dyDescent="0.2">
      <c r="A86" s="18" t="s">
        <v>158</v>
      </c>
    </row>
    <row r="87" spans="1:1" x14ac:dyDescent="0.2">
      <c r="A87" s="18" t="s">
        <v>159</v>
      </c>
    </row>
    <row r="88" spans="1:1" x14ac:dyDescent="0.2">
      <c r="A88" s="18" t="s">
        <v>160</v>
      </c>
    </row>
    <row r="89" spans="1:1" x14ac:dyDescent="0.2">
      <c r="A89" s="18" t="s">
        <v>161</v>
      </c>
    </row>
    <row r="90" spans="1:1" x14ac:dyDescent="0.2">
      <c r="A90" s="18" t="s">
        <v>162</v>
      </c>
    </row>
    <row r="91" spans="1:1" x14ac:dyDescent="0.2">
      <c r="A91" s="18" t="s">
        <v>163</v>
      </c>
    </row>
    <row r="92" spans="1:1" x14ac:dyDescent="0.2">
      <c r="A92" s="18" t="s">
        <v>164</v>
      </c>
    </row>
    <row r="93" spans="1:1" x14ac:dyDescent="0.2">
      <c r="A93" s="18" t="s">
        <v>165</v>
      </c>
    </row>
    <row r="94" spans="1:1" x14ac:dyDescent="0.2">
      <c r="A94" s="18" t="s">
        <v>166</v>
      </c>
    </row>
    <row r="95" spans="1:1" x14ac:dyDescent="0.2">
      <c r="A95" s="18" t="s">
        <v>167</v>
      </c>
    </row>
    <row r="96" spans="1:1" x14ac:dyDescent="0.2">
      <c r="A96" s="18" t="s">
        <v>168</v>
      </c>
    </row>
    <row r="97" spans="1:1" x14ac:dyDescent="0.2">
      <c r="A97" s="18" t="s">
        <v>169</v>
      </c>
    </row>
    <row r="98" spans="1:1" x14ac:dyDescent="0.2">
      <c r="A98" s="18" t="s">
        <v>170</v>
      </c>
    </row>
    <row r="99" spans="1:1" x14ac:dyDescent="0.2">
      <c r="A99" s="18" t="s">
        <v>171</v>
      </c>
    </row>
    <row r="100" spans="1:1" x14ac:dyDescent="0.2">
      <c r="A100" s="18" t="s">
        <v>172</v>
      </c>
    </row>
    <row r="101" spans="1:1" x14ac:dyDescent="0.2">
      <c r="A101" s="18" t="s">
        <v>173</v>
      </c>
    </row>
    <row r="102" spans="1:1" x14ac:dyDescent="0.2">
      <c r="A102" s="18" t="s">
        <v>174</v>
      </c>
    </row>
    <row r="103" spans="1:1" x14ac:dyDescent="0.2">
      <c r="A103" s="18" t="s">
        <v>175</v>
      </c>
    </row>
    <row r="104" spans="1:1" x14ac:dyDescent="0.2">
      <c r="A104" s="18" t="s">
        <v>176</v>
      </c>
    </row>
    <row r="105" spans="1:1" x14ac:dyDescent="0.2">
      <c r="A105" s="18" t="s">
        <v>177</v>
      </c>
    </row>
    <row r="106" spans="1:1" x14ac:dyDescent="0.2">
      <c r="A106" s="18" t="s">
        <v>178</v>
      </c>
    </row>
    <row r="107" spans="1:1" x14ac:dyDescent="0.2">
      <c r="A107" s="18" t="s">
        <v>179</v>
      </c>
    </row>
    <row r="108" spans="1:1" x14ac:dyDescent="0.2">
      <c r="A108" s="18" t="s">
        <v>180</v>
      </c>
    </row>
    <row r="109" spans="1:1" x14ac:dyDescent="0.2">
      <c r="A109" s="18" t="s">
        <v>181</v>
      </c>
    </row>
    <row r="110" spans="1:1" x14ac:dyDescent="0.2">
      <c r="A110" s="18" t="s">
        <v>182</v>
      </c>
    </row>
    <row r="111" spans="1:1" x14ac:dyDescent="0.2">
      <c r="A111" s="18" t="s">
        <v>183</v>
      </c>
    </row>
    <row r="112" spans="1:1" x14ac:dyDescent="0.2">
      <c r="A112" s="18" t="s">
        <v>184</v>
      </c>
    </row>
    <row r="113" spans="1:1" x14ac:dyDescent="0.2">
      <c r="A113" s="18" t="s">
        <v>185</v>
      </c>
    </row>
    <row r="114" spans="1:1" x14ac:dyDescent="0.2">
      <c r="A114" s="18" t="s">
        <v>186</v>
      </c>
    </row>
    <row r="115" spans="1:1" x14ac:dyDescent="0.2">
      <c r="A115" s="18" t="s">
        <v>187</v>
      </c>
    </row>
    <row r="116" spans="1:1" x14ac:dyDescent="0.2">
      <c r="A116" s="18" t="s">
        <v>188</v>
      </c>
    </row>
    <row r="117" spans="1:1" x14ac:dyDescent="0.2">
      <c r="A117" s="18" t="s">
        <v>189</v>
      </c>
    </row>
    <row r="118" spans="1:1" x14ac:dyDescent="0.2">
      <c r="A118" s="18" t="s">
        <v>190</v>
      </c>
    </row>
    <row r="119" spans="1:1" x14ac:dyDescent="0.2">
      <c r="A119" s="18" t="s">
        <v>191</v>
      </c>
    </row>
    <row r="120" spans="1:1" x14ac:dyDescent="0.2">
      <c r="A120" s="18" t="s">
        <v>192</v>
      </c>
    </row>
    <row r="121" spans="1:1" x14ac:dyDescent="0.2">
      <c r="A121" s="18" t="s">
        <v>193</v>
      </c>
    </row>
    <row r="122" spans="1:1" x14ac:dyDescent="0.2">
      <c r="A122" s="18" t="s">
        <v>194</v>
      </c>
    </row>
    <row r="123" spans="1:1" x14ac:dyDescent="0.2">
      <c r="A123" s="18" t="s">
        <v>195</v>
      </c>
    </row>
    <row r="124" spans="1:1" x14ac:dyDescent="0.2">
      <c r="A124" s="18" t="s">
        <v>196</v>
      </c>
    </row>
    <row r="125" spans="1:1" x14ac:dyDescent="0.2">
      <c r="A125" s="18" t="s">
        <v>197</v>
      </c>
    </row>
    <row r="126" spans="1:1" x14ac:dyDescent="0.2">
      <c r="A126" s="18" t="s">
        <v>198</v>
      </c>
    </row>
    <row r="127" spans="1:1" x14ac:dyDescent="0.2">
      <c r="A127" s="18" t="s">
        <v>199</v>
      </c>
    </row>
    <row r="128" spans="1:1" x14ac:dyDescent="0.2">
      <c r="A128" s="18" t="s">
        <v>200</v>
      </c>
    </row>
    <row r="129" spans="1:1" x14ac:dyDescent="0.2">
      <c r="A129" s="18" t="s">
        <v>201</v>
      </c>
    </row>
    <row r="130" spans="1:1" x14ac:dyDescent="0.2">
      <c r="A130" s="18" t="s">
        <v>202</v>
      </c>
    </row>
    <row r="131" spans="1:1" x14ac:dyDescent="0.2">
      <c r="A131" s="18" t="s">
        <v>203</v>
      </c>
    </row>
    <row r="132" spans="1:1" x14ac:dyDescent="0.2">
      <c r="A132" s="18" t="s">
        <v>204</v>
      </c>
    </row>
    <row r="133" spans="1:1" x14ac:dyDescent="0.2">
      <c r="A133" s="18" t="s">
        <v>205</v>
      </c>
    </row>
    <row r="134" spans="1:1" x14ac:dyDescent="0.2">
      <c r="A134" s="18" t="s">
        <v>206</v>
      </c>
    </row>
    <row r="135" spans="1:1" x14ac:dyDescent="0.2">
      <c r="A135" s="18" t="s">
        <v>207</v>
      </c>
    </row>
    <row r="136" spans="1:1" x14ac:dyDescent="0.2">
      <c r="A136" s="18" t="s">
        <v>208</v>
      </c>
    </row>
    <row r="137" spans="1:1" x14ac:dyDescent="0.2">
      <c r="A137" s="18" t="s">
        <v>209</v>
      </c>
    </row>
    <row r="138" spans="1:1" x14ac:dyDescent="0.2">
      <c r="A138" s="18" t="s">
        <v>210</v>
      </c>
    </row>
    <row r="139" spans="1:1" x14ac:dyDescent="0.2">
      <c r="A139" s="18" t="s">
        <v>211</v>
      </c>
    </row>
    <row r="140" spans="1:1" x14ac:dyDescent="0.2">
      <c r="A140" s="18" t="s">
        <v>212</v>
      </c>
    </row>
    <row r="141" spans="1:1" x14ac:dyDescent="0.2">
      <c r="A141" s="18" t="s">
        <v>213</v>
      </c>
    </row>
    <row r="142" spans="1:1" x14ac:dyDescent="0.2">
      <c r="A142" s="18" t="s">
        <v>214</v>
      </c>
    </row>
    <row r="143" spans="1:1" x14ac:dyDescent="0.2">
      <c r="A143" s="18" t="s">
        <v>215</v>
      </c>
    </row>
    <row r="144" spans="1:1" x14ac:dyDescent="0.2">
      <c r="A144" s="18" t="s">
        <v>216</v>
      </c>
    </row>
    <row r="145" spans="1:1" x14ac:dyDescent="0.2">
      <c r="A145" s="18" t="s">
        <v>217</v>
      </c>
    </row>
    <row r="146" spans="1:1" x14ac:dyDescent="0.2">
      <c r="A146" s="18" t="s">
        <v>218</v>
      </c>
    </row>
    <row r="147" spans="1:1" x14ac:dyDescent="0.2">
      <c r="A147" s="18" t="s">
        <v>219</v>
      </c>
    </row>
    <row r="148" spans="1:1" x14ac:dyDescent="0.2">
      <c r="A148" s="18" t="s">
        <v>220</v>
      </c>
    </row>
    <row r="149" spans="1:1" x14ac:dyDescent="0.2">
      <c r="A149" s="18" t="s">
        <v>221</v>
      </c>
    </row>
    <row r="150" spans="1:1" x14ac:dyDescent="0.2">
      <c r="A150" s="18" t="s">
        <v>222</v>
      </c>
    </row>
    <row r="151" spans="1:1" x14ac:dyDescent="0.2">
      <c r="A151" s="18" t="s">
        <v>223</v>
      </c>
    </row>
    <row r="152" spans="1:1" x14ac:dyDescent="0.2">
      <c r="A152" s="18" t="s">
        <v>224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47145-54A3-BA4E-9910-743E67F8E9F8}">
  <dimension ref="A1:G17"/>
  <sheetViews>
    <sheetView workbookViewId="0">
      <selection activeCell="E20" sqref="E20"/>
    </sheetView>
  </sheetViews>
  <sheetFormatPr baseColWidth="10" defaultRowHeight="16" x14ac:dyDescent="0.2"/>
  <cols>
    <col min="1" max="1" width="18.5" style="18" customWidth="1"/>
    <col min="2" max="2" width="10.83203125" style="18"/>
    <col min="3" max="4" width="18.33203125" style="18" customWidth="1"/>
    <col min="5" max="7" width="10.83203125" style="18"/>
  </cols>
  <sheetData>
    <row r="1" spans="1:7" x14ac:dyDescent="0.2">
      <c r="A1" s="9" t="s">
        <v>226</v>
      </c>
      <c r="B1" s="10"/>
      <c r="C1" s="10"/>
      <c r="D1" s="10"/>
      <c r="E1" s="10"/>
      <c r="F1" s="10"/>
      <c r="G1" s="10"/>
    </row>
    <row r="2" spans="1:7" x14ac:dyDescent="0.2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5" t="s">
        <v>6</v>
      </c>
    </row>
    <row r="3" spans="1:7" x14ac:dyDescent="0.2">
      <c r="A3" s="18" t="s">
        <v>51</v>
      </c>
      <c r="B3" s="18">
        <v>12674</v>
      </c>
      <c r="C3" s="18">
        <v>1225</v>
      </c>
      <c r="D3" s="44">
        <v>0.9665456840776393</v>
      </c>
      <c r="E3" s="18">
        <v>0.501</v>
      </c>
      <c r="F3" s="18">
        <f>1</f>
        <v>1</v>
      </c>
      <c r="G3" s="18" t="s">
        <v>66</v>
      </c>
    </row>
    <row r="4" spans="1:7" x14ac:dyDescent="0.2">
      <c r="A4" s="18" t="s">
        <v>52</v>
      </c>
      <c r="B4" s="18">
        <v>1580</v>
      </c>
      <c r="C4" s="18">
        <v>63</v>
      </c>
      <c r="D4" s="44">
        <v>0.39873417721518983</v>
      </c>
      <c r="E4" s="18">
        <v>0.51400000000000001</v>
      </c>
      <c r="F4" s="18">
        <f>1</f>
        <v>1</v>
      </c>
      <c r="G4" s="18" t="s">
        <v>66</v>
      </c>
    </row>
    <row r="5" spans="1:7" x14ac:dyDescent="0.2">
      <c r="A5" s="18" t="s">
        <v>53</v>
      </c>
      <c r="B5" s="18">
        <v>2324</v>
      </c>
      <c r="C5" s="18">
        <v>72</v>
      </c>
      <c r="D5" s="44">
        <v>0.3098106712564544</v>
      </c>
      <c r="E5" s="18">
        <v>0.495</v>
      </c>
      <c r="F5" s="18">
        <f>1</f>
        <v>1</v>
      </c>
      <c r="G5" s="18" t="s">
        <v>66</v>
      </c>
    </row>
    <row r="6" spans="1:7" x14ac:dyDescent="0.2">
      <c r="A6" s="18" t="s">
        <v>54</v>
      </c>
      <c r="B6" s="18">
        <v>9018</v>
      </c>
      <c r="C6" s="18">
        <v>714</v>
      </c>
      <c r="D6" s="44">
        <v>0.79174983366600127</v>
      </c>
      <c r="E6" s="18">
        <v>0.50700000000000001</v>
      </c>
      <c r="F6" s="18">
        <f>1</f>
        <v>1</v>
      </c>
      <c r="G6" s="18" t="s">
        <v>66</v>
      </c>
    </row>
    <row r="7" spans="1:7" x14ac:dyDescent="0.2">
      <c r="A7" s="18" t="s">
        <v>55</v>
      </c>
      <c r="B7" s="18">
        <v>20794</v>
      </c>
      <c r="C7" s="18">
        <v>2354</v>
      </c>
      <c r="D7" s="44">
        <v>1.1320573242281426</v>
      </c>
      <c r="E7" s="18">
        <v>0.496</v>
      </c>
      <c r="F7" s="18">
        <f>1</f>
        <v>1</v>
      </c>
      <c r="G7" s="18" t="s">
        <v>66</v>
      </c>
    </row>
    <row r="8" spans="1:7" x14ac:dyDescent="0.2">
      <c r="A8" s="18" t="s">
        <v>56</v>
      </c>
      <c r="B8" s="18">
        <v>14327</v>
      </c>
      <c r="C8" s="18">
        <v>2682</v>
      </c>
      <c r="D8" s="44">
        <v>1.8719899490472531</v>
      </c>
      <c r="E8" s="18">
        <v>0.51400000000000001</v>
      </c>
      <c r="F8" s="18">
        <f>1</f>
        <v>1</v>
      </c>
      <c r="G8" s="18" t="s">
        <v>66</v>
      </c>
    </row>
    <row r="9" spans="1:7" x14ac:dyDescent="0.2">
      <c r="A9" s="18" t="s">
        <v>57</v>
      </c>
      <c r="B9" s="18">
        <v>11847</v>
      </c>
      <c r="C9" s="18">
        <v>470</v>
      </c>
      <c r="D9" s="44">
        <v>0.39672490925972814</v>
      </c>
      <c r="E9" s="18">
        <v>0.498</v>
      </c>
      <c r="F9" s="18">
        <f>1</f>
        <v>1</v>
      </c>
      <c r="G9" s="18" t="s">
        <v>66</v>
      </c>
    </row>
    <row r="10" spans="1:7" x14ac:dyDescent="0.2">
      <c r="A10" s="18" t="s">
        <v>58</v>
      </c>
      <c r="B10" s="18">
        <v>20183</v>
      </c>
      <c r="C10" s="18">
        <v>427</v>
      </c>
      <c r="D10" s="44">
        <v>0.21156418768270324</v>
      </c>
      <c r="E10" s="18">
        <v>0.503</v>
      </c>
      <c r="F10" s="18">
        <f>1</f>
        <v>1</v>
      </c>
      <c r="G10" s="18" t="s">
        <v>66</v>
      </c>
    </row>
    <row r="11" spans="1:7" x14ac:dyDescent="0.2">
      <c r="A11" s="18" t="s">
        <v>59</v>
      </c>
      <c r="B11" s="18">
        <v>9586</v>
      </c>
      <c r="C11" s="18">
        <v>315</v>
      </c>
      <c r="D11" s="44">
        <v>0.32860421447944915</v>
      </c>
      <c r="E11" s="18">
        <v>0.50600000000000001</v>
      </c>
      <c r="F11" s="18">
        <f>1</f>
        <v>1</v>
      </c>
      <c r="G11" s="18" t="s">
        <v>66</v>
      </c>
    </row>
    <row r="12" spans="1:7" x14ac:dyDescent="0.2">
      <c r="A12" s="18" t="s">
        <v>60</v>
      </c>
      <c r="B12" s="18">
        <v>7802</v>
      </c>
      <c r="C12" s="18">
        <v>419</v>
      </c>
      <c r="D12" s="44">
        <v>0.53704178415790815</v>
      </c>
      <c r="E12" s="18">
        <v>0.52500000000000002</v>
      </c>
      <c r="F12" s="18">
        <f>1</f>
        <v>1</v>
      </c>
      <c r="G12" s="18" t="s">
        <v>66</v>
      </c>
    </row>
    <row r="13" spans="1:7" x14ac:dyDescent="0.2">
      <c r="A13" s="18" t="s">
        <v>61</v>
      </c>
      <c r="B13" s="18">
        <v>9819</v>
      </c>
      <c r="C13" s="18">
        <v>1814</v>
      </c>
      <c r="D13" s="44">
        <v>1.847438639372645</v>
      </c>
      <c r="E13" s="18">
        <v>0.52500000000000002</v>
      </c>
      <c r="F13" s="18">
        <f>1</f>
        <v>1</v>
      </c>
      <c r="G13" s="18" t="s">
        <v>66</v>
      </c>
    </row>
    <row r="14" spans="1:7" x14ac:dyDescent="0.2">
      <c r="A14" s="18" t="s">
        <v>62</v>
      </c>
      <c r="B14" s="18">
        <v>1134</v>
      </c>
      <c r="C14" s="18">
        <v>384</v>
      </c>
      <c r="D14" s="44">
        <v>3.3862433862433861</v>
      </c>
      <c r="E14" s="18">
        <v>0.52500000000000002</v>
      </c>
      <c r="F14" s="18">
        <f>1</f>
        <v>1</v>
      </c>
      <c r="G14" s="18" t="s">
        <v>66</v>
      </c>
    </row>
    <row r="15" spans="1:7" x14ac:dyDescent="0.2">
      <c r="A15" s="18" t="s">
        <v>63</v>
      </c>
      <c r="B15" s="18">
        <v>1756</v>
      </c>
      <c r="C15" s="18">
        <v>117</v>
      </c>
      <c r="D15" s="44">
        <v>0.66628701594533024</v>
      </c>
      <c r="E15" s="18">
        <v>0.51900000000000002</v>
      </c>
      <c r="F15" s="18">
        <f>1</f>
        <v>1</v>
      </c>
      <c r="G15" s="18" t="s">
        <v>66</v>
      </c>
    </row>
    <row r="16" spans="1:7" x14ac:dyDescent="0.2">
      <c r="A16" s="18" t="s">
        <v>64</v>
      </c>
      <c r="B16" s="18">
        <v>3985</v>
      </c>
      <c r="C16" s="18">
        <v>375</v>
      </c>
      <c r="D16" s="44">
        <v>0.94102885821831861</v>
      </c>
      <c r="E16" s="18">
        <v>0.49299999999999999</v>
      </c>
      <c r="F16" s="18">
        <f>1</f>
        <v>1</v>
      </c>
      <c r="G16" s="18" t="s">
        <v>66</v>
      </c>
    </row>
    <row r="17" spans="1:7" x14ac:dyDescent="0.2">
      <c r="A17" s="18" t="s">
        <v>65</v>
      </c>
      <c r="B17" s="18">
        <v>7393</v>
      </c>
      <c r="C17" s="18">
        <v>664</v>
      </c>
      <c r="D17" s="44">
        <v>0.89814689571216022</v>
      </c>
      <c r="E17" s="18">
        <v>0.504</v>
      </c>
      <c r="F17" s="18">
        <f>1</f>
        <v>1</v>
      </c>
      <c r="G17" s="18" t="s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44F61-8291-784C-BFC7-7D1A156F2D69}">
  <dimension ref="A1:N38"/>
  <sheetViews>
    <sheetView tabSelected="1" workbookViewId="0">
      <selection activeCell="E15" sqref="E15"/>
    </sheetView>
  </sheetViews>
  <sheetFormatPr baseColWidth="10" defaultRowHeight="15" x14ac:dyDescent="0.2"/>
  <cols>
    <col min="1" max="1" width="22.6640625" customWidth="1"/>
    <col min="3" max="3" width="14" customWidth="1"/>
    <col min="4" max="4" width="14.1640625" customWidth="1"/>
    <col min="5" max="5" width="10.83203125" style="8"/>
  </cols>
  <sheetData>
    <row r="1" spans="1:12" ht="16" x14ac:dyDescent="0.2">
      <c r="A1" s="9" t="s">
        <v>227</v>
      </c>
      <c r="B1" s="10"/>
      <c r="C1" s="10"/>
      <c r="D1" s="10"/>
      <c r="E1" s="11"/>
      <c r="F1" s="10"/>
      <c r="G1" s="10"/>
    </row>
    <row r="2" spans="1:12" ht="19" x14ac:dyDescent="0.25">
      <c r="A2" s="12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3" t="s">
        <v>5</v>
      </c>
      <c r="G2" s="15" t="s">
        <v>6</v>
      </c>
      <c r="L2" s="6"/>
    </row>
    <row r="3" spans="1:12" ht="16" x14ac:dyDescent="0.2">
      <c r="A3" s="10" t="s">
        <v>41</v>
      </c>
      <c r="B3" s="10">
        <v>2280</v>
      </c>
      <c r="C3" s="10">
        <v>62</v>
      </c>
      <c r="D3" s="16">
        <v>1.0150375939849623</v>
      </c>
      <c r="E3" s="11">
        <v>0.32</v>
      </c>
      <c r="F3" s="16">
        <v>1</v>
      </c>
      <c r="G3" s="10" t="s">
        <v>14</v>
      </c>
    </row>
    <row r="4" spans="1:12" ht="16" x14ac:dyDescent="0.2">
      <c r="A4" s="10" t="s">
        <v>42</v>
      </c>
      <c r="B4" s="10">
        <v>1699</v>
      </c>
      <c r="C4" s="10">
        <v>21</v>
      </c>
      <c r="D4" s="16">
        <v>0.17657445556209533</v>
      </c>
      <c r="E4" s="11">
        <v>1</v>
      </c>
      <c r="F4" s="16">
        <v>1</v>
      </c>
      <c r="G4" s="10" t="s">
        <v>14</v>
      </c>
    </row>
    <row r="5" spans="1:12" ht="16" x14ac:dyDescent="0.2">
      <c r="A5" s="17" t="s">
        <v>43</v>
      </c>
      <c r="B5" s="10">
        <v>692</v>
      </c>
      <c r="C5" s="10">
        <v>32</v>
      </c>
      <c r="D5" s="16">
        <v>0.66061106523534263</v>
      </c>
      <c r="E5" s="11">
        <v>0.38550000000000001</v>
      </c>
      <c r="F5" s="16">
        <v>1</v>
      </c>
      <c r="G5" s="10" t="s">
        <v>14</v>
      </c>
    </row>
    <row r="6" spans="1:12" ht="16" x14ac:dyDescent="0.2">
      <c r="A6" s="10" t="s">
        <v>44</v>
      </c>
      <c r="B6" s="10">
        <v>719</v>
      </c>
      <c r="C6" s="10">
        <v>46</v>
      </c>
      <c r="D6" s="16">
        <v>0.91396781243790981</v>
      </c>
      <c r="E6" s="11">
        <v>7.6200000000000004E-2</v>
      </c>
      <c r="F6" s="16">
        <v>0.8</v>
      </c>
      <c r="G6" s="10" t="s">
        <v>14</v>
      </c>
    </row>
    <row r="7" spans="1:12" ht="16" x14ac:dyDescent="0.2">
      <c r="A7" s="10" t="s">
        <v>47</v>
      </c>
      <c r="B7" s="10">
        <v>412</v>
      </c>
      <c r="C7" s="10">
        <v>33</v>
      </c>
      <c r="D7" s="16">
        <v>1.2135922330097086</v>
      </c>
      <c r="E7" s="11">
        <v>1.09E-2</v>
      </c>
      <c r="F7" s="16">
        <f>E7*10</f>
        <v>0.109</v>
      </c>
      <c r="G7" s="10" t="s">
        <v>14</v>
      </c>
    </row>
    <row r="8" spans="1:12" ht="16" x14ac:dyDescent="0.2">
      <c r="A8" s="10" t="s">
        <v>46</v>
      </c>
      <c r="B8" s="10">
        <v>658</v>
      </c>
      <c r="C8" s="10">
        <v>11</v>
      </c>
      <c r="D8" s="16">
        <v>0.23881893182805033</v>
      </c>
      <c r="E8" s="11">
        <v>1</v>
      </c>
      <c r="F8" s="16">
        <v>1</v>
      </c>
      <c r="G8" s="10" t="s">
        <v>14</v>
      </c>
    </row>
    <row r="9" spans="1:12" ht="16" x14ac:dyDescent="0.2">
      <c r="A9" s="10" t="s">
        <v>45</v>
      </c>
      <c r="B9" s="10">
        <v>659</v>
      </c>
      <c r="C9" s="10">
        <v>15</v>
      </c>
      <c r="D9" s="16">
        <v>0.32516800346845864</v>
      </c>
      <c r="E9" s="11">
        <v>1</v>
      </c>
      <c r="F9" s="16">
        <v>1</v>
      </c>
      <c r="G9" s="10" t="s">
        <v>14</v>
      </c>
    </row>
    <row r="10" spans="1:12" ht="16" x14ac:dyDescent="0.2">
      <c r="A10" s="17" t="s">
        <v>48</v>
      </c>
      <c r="B10" s="10">
        <v>63</v>
      </c>
      <c r="C10" s="10">
        <v>4</v>
      </c>
      <c r="D10" s="16">
        <v>0.90702947845804971</v>
      </c>
      <c r="E10" s="11">
        <v>0.61343225694841497</v>
      </c>
      <c r="F10" s="16">
        <v>1</v>
      </c>
      <c r="G10" s="10" t="s">
        <v>14</v>
      </c>
    </row>
    <row r="11" spans="1:12" ht="16" x14ac:dyDescent="0.2">
      <c r="A11" s="17" t="s">
        <v>49</v>
      </c>
      <c r="B11" s="10">
        <v>31</v>
      </c>
      <c r="C11" s="10">
        <v>0</v>
      </c>
      <c r="D11" s="16">
        <v>0</v>
      </c>
      <c r="E11" s="11">
        <v>0.39689999999999998</v>
      </c>
      <c r="F11" s="16">
        <v>1</v>
      </c>
      <c r="G11" s="10" t="s">
        <v>14</v>
      </c>
    </row>
    <row r="12" spans="1:12" ht="16" x14ac:dyDescent="0.2">
      <c r="A12" s="17" t="s">
        <v>50</v>
      </c>
      <c r="B12" s="10">
        <v>28</v>
      </c>
      <c r="C12" s="10">
        <v>2</v>
      </c>
      <c r="D12" s="16">
        <v>1.0204081632653059</v>
      </c>
      <c r="E12" s="11">
        <v>0.42180000000000001</v>
      </c>
      <c r="F12" s="16">
        <v>1</v>
      </c>
      <c r="G12" s="10" t="s">
        <v>14</v>
      </c>
    </row>
    <row r="13" spans="1:12" x14ac:dyDescent="0.2">
      <c r="A13" s="5"/>
      <c r="B13" s="3"/>
      <c r="C13" s="3"/>
      <c r="D13" s="4"/>
      <c r="E13" s="7"/>
      <c r="F13" s="4"/>
      <c r="G13" s="3"/>
    </row>
    <row r="14" spans="1:12" x14ac:dyDescent="0.2">
      <c r="A14" s="5"/>
      <c r="E14"/>
    </row>
    <row r="15" spans="1:12" x14ac:dyDescent="0.2">
      <c r="A15" s="5"/>
      <c r="E15"/>
    </row>
    <row r="16" spans="1:12" x14ac:dyDescent="0.2">
      <c r="E16"/>
    </row>
    <row r="17" spans="5:14" x14ac:dyDescent="0.2">
      <c r="E17"/>
    </row>
    <row r="18" spans="5:14" x14ac:dyDescent="0.2">
      <c r="E18"/>
    </row>
    <row r="19" spans="5:14" x14ac:dyDescent="0.2">
      <c r="E19"/>
    </row>
    <row r="20" spans="5:14" x14ac:dyDescent="0.2">
      <c r="E20"/>
    </row>
    <row r="21" spans="5:14" x14ac:dyDescent="0.2">
      <c r="E21"/>
    </row>
    <row r="22" spans="5:14" x14ac:dyDescent="0.2">
      <c r="E22"/>
    </row>
    <row r="23" spans="5:14" x14ac:dyDescent="0.2">
      <c r="E23"/>
    </row>
    <row r="24" spans="5:14" x14ac:dyDescent="0.2">
      <c r="E24"/>
    </row>
    <row r="25" spans="5:14" x14ac:dyDescent="0.2">
      <c r="E25"/>
    </row>
    <row r="26" spans="5:14" x14ac:dyDescent="0.2">
      <c r="E26"/>
    </row>
    <row r="27" spans="5:14" x14ac:dyDescent="0.2">
      <c r="E27"/>
    </row>
    <row r="28" spans="5:14" x14ac:dyDescent="0.2">
      <c r="E28"/>
    </row>
    <row r="29" spans="5:14" ht="19" x14ac:dyDescent="0.25">
      <c r="N29" s="6"/>
    </row>
    <row r="30" spans="5:14" ht="19" x14ac:dyDescent="0.25">
      <c r="N30" s="6"/>
    </row>
    <row r="31" spans="5:14" ht="19" x14ac:dyDescent="0.25">
      <c r="N31" s="6"/>
    </row>
    <row r="32" spans="5:14" ht="19" x14ac:dyDescent="0.25">
      <c r="N32" s="6"/>
    </row>
    <row r="33" spans="14:14" ht="19" x14ac:dyDescent="0.25">
      <c r="N33" s="6"/>
    </row>
    <row r="34" spans="14:14" ht="19" x14ac:dyDescent="0.25">
      <c r="N34" s="6"/>
    </row>
    <row r="35" spans="14:14" ht="19" x14ac:dyDescent="0.25">
      <c r="N35" s="6"/>
    </row>
    <row r="36" spans="14:14" ht="19" x14ac:dyDescent="0.25">
      <c r="N36" s="6"/>
    </row>
    <row r="37" spans="14:14" ht="19" x14ac:dyDescent="0.25">
      <c r="N37" s="6"/>
    </row>
    <row r="38" spans="14:14" ht="19" x14ac:dyDescent="0.25">
      <c r="N3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S13a</vt:lpstr>
      <vt:lpstr>S13b</vt:lpstr>
      <vt:lpstr>S13c</vt:lpstr>
      <vt:lpstr>S13d</vt:lpstr>
      <vt:lpstr>S13e</vt:lpstr>
      <vt:lpstr>S13f</vt:lpstr>
      <vt:lpstr>S13g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Jessie</dc:creator>
  <cp:keywords/>
  <dc:description/>
  <cp:lastModifiedBy>Cheng Wang</cp:lastModifiedBy>
  <cp:revision/>
  <dcterms:created xsi:type="dcterms:W3CDTF">2023-07-14T21:41:19Z</dcterms:created>
  <dcterms:modified xsi:type="dcterms:W3CDTF">2026-01-07T23:21:14Z</dcterms:modified>
  <cp:category/>
  <cp:contentStatus/>
</cp:coreProperties>
</file>