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52401\Dropbox\Aurora\manuscritos\22_Sirt7_Vaquero et al\Tables\"/>
    </mc:Choice>
  </mc:AlternateContent>
  <xr:revisionPtr revIDLastSave="0" documentId="8_{BC9788DE-4957-43B8-B0C5-79443DEE99DD}" xr6:coauthVersionLast="47" xr6:coauthVersionMax="47" xr10:uidLastSave="{00000000-0000-0000-0000-000000000000}"/>
  <bookViews>
    <workbookView xWindow="-28200" yWindow="750" windowWidth="24075" windowHeight="12405" tabRatio="500" xr2:uid="{00000000-000D-0000-FFFF-FFFF00000000}"/>
  </bookViews>
  <sheets>
    <sheet name="fibroblasts_sirt7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" i="1" l="1"/>
  <c r="E5" i="1"/>
  <c r="C6" i="1" l="1"/>
  <c r="C5" i="1"/>
  <c r="L9" i="1"/>
  <c r="J9" i="1"/>
  <c r="L8" i="1"/>
  <c r="J8" i="1"/>
  <c r="L7" i="1"/>
  <c r="J7" i="1"/>
  <c r="L6" i="1"/>
  <c r="J6" i="1"/>
  <c r="E21" i="1"/>
  <c r="C21" i="1"/>
  <c r="E15" i="1"/>
  <c r="C15" i="1"/>
  <c r="E20" i="1"/>
  <c r="C20" i="1"/>
  <c r="E14" i="1"/>
  <c r="C14" i="1"/>
</calcChain>
</file>

<file path=xl/sharedStrings.xml><?xml version="1.0" encoding="utf-8"?>
<sst xmlns="http://schemas.openxmlformats.org/spreadsheetml/2006/main" count="49" uniqueCount="27">
  <si>
    <t>N cells</t>
  </si>
  <si>
    <t>WT (N=50)</t>
  </si>
  <si>
    <t>KO (N=44)</t>
  </si>
  <si>
    <t>nº events/cell</t>
  </si>
  <si>
    <t>% cells</t>
  </si>
  <si>
    <t>chrX-autosome fusions</t>
  </si>
  <si>
    <t>WT (N=77)</t>
  </si>
  <si>
    <t>KO (N=55)</t>
  </si>
  <si>
    <t>fusion type</t>
  </si>
  <si>
    <t>No fusion</t>
  </si>
  <si>
    <t>Xi-Xi</t>
  </si>
  <si>
    <t>Xi-Xa</t>
  </si>
  <si>
    <t>Xa-Xa</t>
  </si>
  <si>
    <t>WT</t>
  </si>
  <si>
    <t>KO</t>
  </si>
  <si>
    <t>WT (N=42)</t>
  </si>
  <si>
    <t>KO (N=69)</t>
  </si>
  <si>
    <t>Autosome-autosome</t>
  </si>
  <si>
    <t>nº fusions/cell</t>
  </si>
  <si>
    <t>ChrX-autosome</t>
  </si>
  <si>
    <t>ChrX-chrX</t>
  </si>
  <si>
    <t>1. Centromeric fusions (from metaphase spreads)</t>
  </si>
  <si>
    <t>chrX-chrX fusion</t>
  </si>
  <si>
    <t>2. X chromosome reorganizations (FISH chrX probe)</t>
  </si>
  <si>
    <t>3. Involvement of active and inactive X chromosomes in fusions (IF H3K27me3 + FISH chrX probe)</t>
  </si>
  <si>
    <t>4. Summary</t>
  </si>
  <si>
    <t>≥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</si>
</sst>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EEBF7"/>
        <bgColor rgb="FFE2F0D9"/>
      </patternFill>
    </fill>
    <fill>
      <patternFill patternType="solid">
        <fgColor rgb="FFE2F0D9"/>
        <bgColor rgb="FFDEEBF7"/>
      </patternFill>
    </fill>
    <fill>
      <patternFill patternType="solid">
        <fgColor rgb="FFF2F2F2"/>
        <bgColor rgb="FFE2F0D9"/>
      </patternFill>
    </fill>
    <fill>
      <patternFill patternType="solid">
        <fgColor rgb="FFDEEBF7"/>
        <bgColor indexed="64"/>
      </patternFill>
    </fill>
    <fill>
      <patternFill patternType="solid">
        <fgColor rgb="FFE2F0D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6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4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2F0D9"/>
      <color rgb="FFDE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tabSelected="1" zoomScale="70" zoomScaleNormal="70" workbookViewId="0">
      <selection activeCell="E5" sqref="E5"/>
    </sheetView>
  </sheetViews>
  <sheetFormatPr defaultColWidth="10.54296875" defaultRowHeight="14.5" x14ac:dyDescent="0.35"/>
  <cols>
    <col min="1" max="1" width="13" style="4" customWidth="1"/>
    <col min="2" max="2" width="10.81640625" style="4" customWidth="1"/>
    <col min="3" max="3" width="10" style="4" customWidth="1"/>
    <col min="4" max="4" width="6.54296875" style="4" bestFit="1" customWidth="1"/>
    <col min="5" max="5" width="8.6328125" style="4" customWidth="1"/>
    <col min="6" max="6" width="3.54296875" style="4" customWidth="1"/>
    <col min="7" max="7" width="12.7265625" style="4" customWidth="1"/>
    <col min="8" max="8" width="21.453125" style="4" customWidth="1"/>
    <col min="9" max="9" width="9.90625" style="4" customWidth="1"/>
    <col min="10" max="10" width="9.453125" style="4" customWidth="1"/>
    <col min="11" max="11" width="6.54296875" style="4" bestFit="1" customWidth="1"/>
    <col min="12" max="12" width="6.7265625" style="4" bestFit="1" customWidth="1"/>
    <col min="13" max="13" width="8.1796875" style="4" customWidth="1"/>
    <col min="14" max="14" width="13.26953125" style="4" customWidth="1"/>
    <col min="15" max="15" width="6.26953125" style="4" customWidth="1"/>
    <col min="16" max="16" width="6.453125" style="4" customWidth="1"/>
    <col min="17" max="17" width="6.26953125" style="4" customWidth="1"/>
    <col min="18" max="18" width="6.453125" style="4" customWidth="1"/>
    <col min="19" max="19" width="3.26953125" style="4" customWidth="1"/>
    <col min="20" max="20" width="13.26953125" style="4" customWidth="1"/>
    <col min="21" max="21" width="6.26953125" style="4" customWidth="1"/>
    <col min="22" max="22" width="6.453125" style="4" customWidth="1"/>
    <col min="23" max="23" width="6.26953125" style="4" customWidth="1"/>
    <col min="24" max="24" width="6.453125" style="4" customWidth="1"/>
    <col min="25" max="16384" width="10.54296875" style="4"/>
  </cols>
  <sheetData>
    <row r="1" spans="1:24" s="3" customFormat="1" ht="15.5" x14ac:dyDescent="0.35">
      <c r="A1" s="18" t="s">
        <v>21</v>
      </c>
      <c r="H1" s="18" t="s">
        <v>24</v>
      </c>
      <c r="I1" s="4"/>
      <c r="J1" s="4"/>
      <c r="K1" s="5"/>
      <c r="L1" s="5"/>
    </row>
    <row r="3" spans="1:24" x14ac:dyDescent="0.35">
      <c r="B3" s="22" t="s">
        <v>15</v>
      </c>
      <c r="C3" s="22"/>
      <c r="D3" s="21" t="s">
        <v>16</v>
      </c>
      <c r="E3" s="21"/>
      <c r="F3" s="6"/>
      <c r="I3" s="19" t="s">
        <v>22</v>
      </c>
      <c r="J3" s="19"/>
      <c r="K3" s="19"/>
      <c r="L3" s="19"/>
      <c r="M3" s="8"/>
      <c r="O3" s="6"/>
      <c r="P3" s="6"/>
      <c r="Q3" s="6"/>
      <c r="R3" s="6"/>
      <c r="U3" s="6"/>
      <c r="V3" s="6"/>
      <c r="W3" s="6"/>
      <c r="X3" s="6"/>
    </row>
    <row r="4" spans="1:24" x14ac:dyDescent="0.35">
      <c r="A4" s="7" t="s">
        <v>18</v>
      </c>
      <c r="B4" s="7" t="s">
        <v>0</v>
      </c>
      <c r="C4" s="7" t="s">
        <v>4</v>
      </c>
      <c r="D4" s="7" t="s">
        <v>0</v>
      </c>
      <c r="E4" s="7" t="s">
        <v>4</v>
      </c>
      <c r="I4" s="20" t="s">
        <v>6</v>
      </c>
      <c r="J4" s="20"/>
      <c r="K4" s="21" t="s">
        <v>7</v>
      </c>
      <c r="L4" s="21"/>
      <c r="M4" s="3"/>
      <c r="O4" s="6"/>
      <c r="P4" s="6"/>
      <c r="Q4" s="6"/>
      <c r="R4" s="6"/>
      <c r="U4" s="6"/>
      <c r="V4" s="6"/>
      <c r="W4" s="6"/>
      <c r="X4" s="6"/>
    </row>
    <row r="5" spans="1:24" x14ac:dyDescent="0.35">
      <c r="A5" s="9">
        <v>0</v>
      </c>
      <c r="B5" s="9">
        <v>35</v>
      </c>
      <c r="C5" s="10">
        <f>B5/SUM(B$5:B$8)*100</f>
        <v>83.333333333333343</v>
      </c>
      <c r="D5" s="9">
        <v>34</v>
      </c>
      <c r="E5" s="10">
        <f>D5/SUM(D$5:D$6)*100</f>
        <v>49.275362318840585</v>
      </c>
      <c r="H5" s="7" t="s">
        <v>8</v>
      </c>
      <c r="I5" s="7" t="s">
        <v>0</v>
      </c>
      <c r="J5" s="7" t="s">
        <v>4</v>
      </c>
      <c r="K5" s="7" t="s">
        <v>0</v>
      </c>
      <c r="L5" s="7" t="s">
        <v>4</v>
      </c>
      <c r="M5" s="3"/>
      <c r="N5" s="6"/>
      <c r="O5" s="11"/>
      <c r="P5" s="11"/>
      <c r="Q5" s="11"/>
      <c r="R5" s="11"/>
      <c r="T5" s="6"/>
      <c r="U5" s="11"/>
      <c r="V5" s="11"/>
      <c r="W5" s="11"/>
      <c r="X5" s="11"/>
    </row>
    <row r="6" spans="1:24" x14ac:dyDescent="0.35">
      <c r="A6" s="9" t="s">
        <v>26</v>
      </c>
      <c r="B6" s="9">
        <v>7</v>
      </c>
      <c r="C6" s="10">
        <f>B6/SUM(B$5:B$8)*100</f>
        <v>16.666666666666664</v>
      </c>
      <c r="D6" s="9">
        <v>35</v>
      </c>
      <c r="E6" s="10">
        <f>D6/SUM(D$5:D$6)*100</f>
        <v>50.724637681159422</v>
      </c>
      <c r="H6" s="9" t="s">
        <v>9</v>
      </c>
      <c r="I6" s="9">
        <v>74</v>
      </c>
      <c r="J6" s="10">
        <f>I6/SUM(I$6:I$9)*100</f>
        <v>96.103896103896105</v>
      </c>
      <c r="K6" s="9">
        <v>39</v>
      </c>
      <c r="L6" s="10">
        <f>K6/SUM(K$6:K$9)*100</f>
        <v>70.909090909090907</v>
      </c>
      <c r="N6" s="5"/>
      <c r="O6" s="5"/>
      <c r="P6" s="12"/>
      <c r="Q6" s="5"/>
      <c r="R6" s="12"/>
      <c r="T6" s="5"/>
      <c r="U6" s="5"/>
      <c r="V6" s="12"/>
      <c r="W6" s="5"/>
      <c r="X6" s="12"/>
    </row>
    <row r="7" spans="1:24" x14ac:dyDescent="0.35">
      <c r="A7" s="5"/>
      <c r="B7" s="5"/>
      <c r="C7" s="12"/>
      <c r="D7" s="5"/>
      <c r="E7" s="12"/>
      <c r="H7" s="9" t="s">
        <v>10</v>
      </c>
      <c r="I7" s="9">
        <v>0</v>
      </c>
      <c r="J7" s="10">
        <f>I7/SUM(I$6:I$9)*100</f>
        <v>0</v>
      </c>
      <c r="K7" s="9">
        <v>1</v>
      </c>
      <c r="L7" s="10">
        <f>K7/SUM(K$6:K$9)*100</f>
        <v>1.8181818181818181</v>
      </c>
      <c r="N7" s="5"/>
      <c r="O7" s="5"/>
      <c r="P7" s="12"/>
      <c r="Q7" s="5"/>
      <c r="R7" s="12"/>
      <c r="T7" s="5"/>
      <c r="U7" s="5"/>
      <c r="V7" s="12"/>
      <c r="W7" s="5"/>
      <c r="X7" s="12"/>
    </row>
    <row r="8" spans="1:24" x14ac:dyDescent="0.35">
      <c r="A8" s="5"/>
      <c r="B8" s="5"/>
      <c r="C8" s="12"/>
      <c r="D8" s="5"/>
      <c r="E8" s="12"/>
      <c r="H8" s="9" t="s">
        <v>11</v>
      </c>
      <c r="I8" s="9">
        <v>0</v>
      </c>
      <c r="J8" s="10">
        <f>I8/SUM(I$6:I$9)*100</f>
        <v>0</v>
      </c>
      <c r="K8" s="9">
        <v>0</v>
      </c>
      <c r="L8" s="10">
        <f>K8/SUM(K$6:K$9)*100</f>
        <v>0</v>
      </c>
    </row>
    <row r="9" spans="1:24" ht="15.5" x14ac:dyDescent="0.35">
      <c r="A9" s="18" t="s">
        <v>23</v>
      </c>
      <c r="B9" s="5"/>
      <c r="D9" s="5"/>
      <c r="E9" s="5"/>
      <c r="H9" s="9" t="s">
        <v>12</v>
      </c>
      <c r="I9" s="9">
        <v>3</v>
      </c>
      <c r="J9" s="10">
        <f>I9/SUM(I$6:I$9)*100</f>
        <v>3.8961038961038961</v>
      </c>
      <c r="K9" s="9">
        <v>15</v>
      </c>
      <c r="L9" s="10">
        <f>K9/SUM(K$6:K$9)*100</f>
        <v>27.27272727272727</v>
      </c>
    </row>
    <row r="10" spans="1:24" x14ac:dyDescent="0.35">
      <c r="A10" s="5"/>
      <c r="B10" s="5"/>
      <c r="D10" s="5"/>
      <c r="E10" s="5"/>
    </row>
    <row r="11" spans="1:24" x14ac:dyDescent="0.35">
      <c r="B11" s="23" t="s">
        <v>5</v>
      </c>
      <c r="C11" s="24"/>
      <c r="D11" s="24"/>
      <c r="E11" s="25"/>
    </row>
    <row r="12" spans="1:24" ht="15.5" x14ac:dyDescent="0.35">
      <c r="B12" s="26" t="s">
        <v>1</v>
      </c>
      <c r="C12" s="27"/>
      <c r="D12" s="28" t="s">
        <v>2</v>
      </c>
      <c r="E12" s="29"/>
      <c r="H12" s="18" t="s">
        <v>25</v>
      </c>
    </row>
    <row r="13" spans="1:24" x14ac:dyDescent="0.35">
      <c r="A13" s="14" t="s">
        <v>3</v>
      </c>
      <c r="B13" s="7" t="s">
        <v>0</v>
      </c>
      <c r="C13" s="7" t="s">
        <v>4</v>
      </c>
      <c r="D13" s="7" t="s">
        <v>0</v>
      </c>
      <c r="E13" s="7" t="s">
        <v>4</v>
      </c>
      <c r="I13" s="13"/>
      <c r="J13" s="13"/>
    </row>
    <row r="14" spans="1:24" x14ac:dyDescent="0.35">
      <c r="A14" s="9">
        <v>0</v>
      </c>
      <c r="B14" s="9">
        <v>50</v>
      </c>
      <c r="C14" s="10">
        <f>B14/SUM(B$14:B$15)*100</f>
        <v>100</v>
      </c>
      <c r="D14" s="9">
        <v>40</v>
      </c>
      <c r="E14" s="10">
        <f>D14/SUM(D$14:D$15)*100</f>
        <v>90.909090909090907</v>
      </c>
      <c r="I14" s="2" t="s">
        <v>13</v>
      </c>
      <c r="J14" s="1" t="s">
        <v>14</v>
      </c>
    </row>
    <row r="15" spans="1:24" x14ac:dyDescent="0.35">
      <c r="A15" s="9">
        <v>1</v>
      </c>
      <c r="B15" s="9">
        <v>0</v>
      </c>
      <c r="C15" s="10">
        <f>B15/SUM(B$14:B$15)*100</f>
        <v>0</v>
      </c>
      <c r="D15" s="9">
        <v>4</v>
      </c>
      <c r="E15" s="10">
        <f>D15/SUM(D$14:D$15)*100</f>
        <v>9.0909090909090917</v>
      </c>
      <c r="H15" s="7" t="s">
        <v>8</v>
      </c>
      <c r="I15" s="7" t="s">
        <v>4</v>
      </c>
      <c r="J15" s="7" t="s">
        <v>4</v>
      </c>
    </row>
    <row r="16" spans="1:24" x14ac:dyDescent="0.35">
      <c r="A16" s="5"/>
      <c r="B16" s="5"/>
      <c r="D16" s="5"/>
      <c r="E16" s="5"/>
      <c r="H16" s="15" t="s">
        <v>17</v>
      </c>
      <c r="I16" s="16">
        <v>12.770562770562769</v>
      </c>
      <c r="J16" s="16">
        <v>12.524637681159419</v>
      </c>
    </row>
    <row r="17" spans="1:12" x14ac:dyDescent="0.35">
      <c r="B17" s="23" t="s">
        <v>22</v>
      </c>
      <c r="C17" s="24"/>
      <c r="D17" s="24"/>
      <c r="E17" s="25"/>
      <c r="H17" s="17" t="s">
        <v>19</v>
      </c>
      <c r="I17" s="16">
        <v>0</v>
      </c>
      <c r="J17" s="17">
        <v>9.1</v>
      </c>
    </row>
    <row r="18" spans="1:12" x14ac:dyDescent="0.35">
      <c r="B18" s="26" t="s">
        <v>6</v>
      </c>
      <c r="C18" s="27"/>
      <c r="D18" s="28" t="s">
        <v>7</v>
      </c>
      <c r="E18" s="29"/>
      <c r="H18" s="17" t="s">
        <v>20</v>
      </c>
      <c r="I18" s="16">
        <v>3.8961038961038961</v>
      </c>
      <c r="J18" s="17">
        <v>29.1</v>
      </c>
    </row>
    <row r="19" spans="1:12" x14ac:dyDescent="0.35">
      <c r="A19" s="14" t="s">
        <v>3</v>
      </c>
      <c r="B19" s="7" t="s">
        <v>0</v>
      </c>
      <c r="C19" s="7" t="s">
        <v>4</v>
      </c>
      <c r="D19" s="7" t="s">
        <v>0</v>
      </c>
      <c r="E19" s="7" t="s">
        <v>4</v>
      </c>
      <c r="H19" s="17" t="s">
        <v>9</v>
      </c>
      <c r="I19" s="16">
        <v>83.333333333333343</v>
      </c>
      <c r="J19" s="16">
        <v>49.275362318840585</v>
      </c>
    </row>
    <row r="20" spans="1:12" x14ac:dyDescent="0.35">
      <c r="A20" s="9">
        <v>0</v>
      </c>
      <c r="B20" s="9">
        <v>74</v>
      </c>
      <c r="C20" s="10">
        <f>B20/SUM(B$20:B$21)*100</f>
        <v>96.103896103896105</v>
      </c>
      <c r="D20" s="9">
        <v>39</v>
      </c>
      <c r="E20" s="10">
        <f>D20/SUM(D$20:D$21)*100</f>
        <v>70.909090909090907</v>
      </c>
    </row>
    <row r="21" spans="1:12" x14ac:dyDescent="0.35">
      <c r="A21" s="9">
        <v>1</v>
      </c>
      <c r="B21" s="9">
        <v>3</v>
      </c>
      <c r="C21" s="10">
        <f>B21/SUM(B$20:B$21)*100</f>
        <v>3.8961038961038961</v>
      </c>
      <c r="D21" s="9">
        <v>16</v>
      </c>
      <c r="E21" s="10">
        <f>D21/SUM(D$20:D$21)*100</f>
        <v>29.09090909090909</v>
      </c>
    </row>
    <row r="24" spans="1:12" x14ac:dyDescent="0.35">
      <c r="D24" s="5"/>
      <c r="E24" s="5"/>
    </row>
    <row r="25" spans="1:12" x14ac:dyDescent="0.35">
      <c r="D25" s="5"/>
      <c r="E25" s="5"/>
    </row>
    <row r="28" spans="1:12" ht="15" customHeight="1" x14ac:dyDescent="0.35"/>
    <row r="29" spans="1:12" x14ac:dyDescent="0.35">
      <c r="K29" s="13"/>
      <c r="L29" s="13"/>
    </row>
  </sheetData>
  <mergeCells count="11">
    <mergeCell ref="B11:E11"/>
    <mergeCell ref="B17:E17"/>
    <mergeCell ref="B12:C12"/>
    <mergeCell ref="D12:E12"/>
    <mergeCell ref="B18:C18"/>
    <mergeCell ref="D18:E18"/>
    <mergeCell ref="I3:L3"/>
    <mergeCell ref="I4:J4"/>
    <mergeCell ref="K4:L4"/>
    <mergeCell ref="B3:C3"/>
    <mergeCell ref="D3:E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fibroblasts_sirt7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 Marín</dc:creator>
  <cp:keywords/>
  <dc:description/>
  <cp:lastModifiedBy>Aurora Ruiz-Herrera Moreno</cp:lastModifiedBy>
  <cp:revision>13</cp:revision>
  <dcterms:created xsi:type="dcterms:W3CDTF">2022-11-21T04:47:32Z</dcterms:created>
  <dcterms:modified xsi:type="dcterms:W3CDTF">2024-02-06T11:37:36Z</dcterms:modified>
  <cp:category/>
  <cp:contentStatus/>
</cp:coreProperties>
</file>