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rjones/Documents/"/>
    </mc:Choice>
  </mc:AlternateContent>
  <xr:revisionPtr revIDLastSave="0" documentId="8_{B1243663-E20A-0E43-8E0D-2A243155CC4C}" xr6:coauthVersionLast="47" xr6:coauthVersionMax="47" xr10:uidLastSave="{00000000-0000-0000-0000-000000000000}"/>
  <bookViews>
    <workbookView xWindow="0" yWindow="660" windowWidth="30240" windowHeight="17640" activeTab="3" xr2:uid="{C6B6C7EC-0800-2345-91F8-A781760900F1}"/>
  </bookViews>
  <sheets>
    <sheet name="Tab1_1" sheetId="1" r:id="rId1"/>
    <sheet name="Tab1_2" sheetId="2" r:id="rId2"/>
    <sheet name="Tab1_3" sheetId="3" r:id="rId3"/>
    <sheet name="Tab1_4" sheetId="4" r:id="rId4"/>
    <sheet name="Tab1_5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E6" i="4"/>
  <c r="E4" i="4"/>
  <c r="I12" i="5"/>
  <c r="I13" i="5"/>
  <c r="I14" i="5"/>
  <c r="I15" i="5"/>
  <c r="I4" i="5"/>
  <c r="I5" i="5"/>
  <c r="I6" i="5"/>
  <c r="I7" i="5"/>
  <c r="I8" i="5"/>
  <c r="I9" i="5"/>
  <c r="I10" i="5"/>
  <c r="I11" i="5"/>
  <c r="G5" i="5"/>
  <c r="G6" i="5"/>
  <c r="G7" i="5"/>
  <c r="G8" i="5"/>
  <c r="G9" i="5"/>
  <c r="G10" i="5"/>
  <c r="G11" i="5"/>
  <c r="G12" i="5"/>
  <c r="G13" i="5"/>
  <c r="G14" i="5"/>
  <c r="G15" i="5"/>
  <c r="G4" i="5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4" i="3"/>
  <c r="L11" i="2"/>
  <c r="L10" i="2"/>
  <c r="L9" i="2"/>
  <c r="L8" i="2"/>
  <c r="L7" i="2"/>
  <c r="L6" i="2"/>
  <c r="L5" i="2"/>
  <c r="N11" i="2"/>
  <c r="N10" i="2"/>
  <c r="N9" i="2"/>
  <c r="N8" i="2"/>
  <c r="N12" i="2"/>
  <c r="N7" i="2"/>
  <c r="N6" i="2"/>
  <c r="N5" i="2"/>
  <c r="N4" i="2"/>
  <c r="L4" i="2"/>
  <c r="N17" i="2"/>
  <c r="L17" i="2"/>
  <c r="N16" i="2"/>
  <c r="L16" i="2"/>
  <c r="N15" i="2"/>
  <c r="L15" i="2"/>
  <c r="N14" i="2"/>
  <c r="L14" i="2"/>
  <c r="N13" i="2"/>
  <c r="L13" i="2"/>
  <c r="L12" i="2"/>
</calcChain>
</file>

<file path=xl/sharedStrings.xml><?xml version="1.0" encoding="utf-8"?>
<sst xmlns="http://schemas.openxmlformats.org/spreadsheetml/2006/main" count="355" uniqueCount="142">
  <si>
    <t>Supplementary Table 1. Sample metadata and metrics</t>
  </si>
  <si>
    <t>Tab 1. Sample metadata</t>
  </si>
  <si>
    <t>Sample</t>
  </si>
  <si>
    <t>RNA-seq</t>
  </si>
  <si>
    <t>ATAC-seq</t>
  </si>
  <si>
    <t>WGBS (To double check, only two reps used)</t>
  </si>
  <si>
    <t>PLAC-seq</t>
  </si>
  <si>
    <t>Individual</t>
  </si>
  <si>
    <t>Age</t>
  </si>
  <si>
    <t>vRG</t>
  </si>
  <si>
    <t>oRG</t>
  </si>
  <si>
    <t>OPC</t>
  </si>
  <si>
    <t>MG</t>
  </si>
  <si>
    <t>ARK-2021-001</t>
  </si>
  <si>
    <t>GW22</t>
  </si>
  <si>
    <t>IJ309</t>
  </si>
  <si>
    <t>IJ310</t>
  </si>
  <si>
    <t>ARK-2021-002</t>
  </si>
  <si>
    <t>GW15</t>
  </si>
  <si>
    <t>IJ344</t>
  </si>
  <si>
    <t>IJ345</t>
  </si>
  <si>
    <t>IJ308</t>
  </si>
  <si>
    <t>IJ307</t>
  </si>
  <si>
    <t>ARK-2021-003</t>
  </si>
  <si>
    <t>GW23</t>
  </si>
  <si>
    <t>IJ361</t>
  </si>
  <si>
    <t>ARK-2021-004</t>
  </si>
  <si>
    <t>GW24</t>
  </si>
  <si>
    <t>IJ372</t>
  </si>
  <si>
    <t>ARK-2021-005</t>
  </si>
  <si>
    <t>IJ347</t>
  </si>
  <si>
    <t>IJ346</t>
  </si>
  <si>
    <t>IJ351</t>
  </si>
  <si>
    <t>ARK-2021-006</t>
  </si>
  <si>
    <t>ARK-2021-007</t>
  </si>
  <si>
    <t>GW18</t>
  </si>
  <si>
    <t>IJ373</t>
  </si>
  <si>
    <t>IJ356</t>
  </si>
  <si>
    <t>ARK-2021-008</t>
  </si>
  <si>
    <t>JJ102</t>
  </si>
  <si>
    <t>JJ101</t>
  </si>
  <si>
    <t>IJ393</t>
  </si>
  <si>
    <t>IJ392</t>
  </si>
  <si>
    <t>IJ362</t>
  </si>
  <si>
    <t>IJ363</t>
  </si>
  <si>
    <t>ARK-2021-009</t>
  </si>
  <si>
    <t>JJ031</t>
  </si>
  <si>
    <t>JJ029</t>
  </si>
  <si>
    <t>ARK-2021-010</t>
  </si>
  <si>
    <t>JJ028</t>
  </si>
  <si>
    <t>JJ027</t>
  </si>
  <si>
    <t>ARK-2021-011</t>
  </si>
  <si>
    <t>GW16</t>
  </si>
  <si>
    <t>IJ389</t>
  </si>
  <si>
    <t>IJ388</t>
  </si>
  <si>
    <t>IJ386</t>
  </si>
  <si>
    <t>IJ385</t>
  </si>
  <si>
    <t>ARK-2021-012</t>
  </si>
  <si>
    <t>JJ020</t>
  </si>
  <si>
    <t>JJ019</t>
  </si>
  <si>
    <t>IJ374</t>
  </si>
  <si>
    <t>IJ375</t>
  </si>
  <si>
    <t>ARK-2021-013</t>
  </si>
  <si>
    <t>JJ185</t>
  </si>
  <si>
    <t>JJ184</t>
  </si>
  <si>
    <t>JJ126</t>
  </si>
  <si>
    <t>JJ125</t>
  </si>
  <si>
    <t>ARK-2021-014</t>
  </si>
  <si>
    <t>JJ097</t>
  </si>
  <si>
    <t>JJ096</t>
  </si>
  <si>
    <t>JJ077</t>
  </si>
  <si>
    <t>JJ076</t>
  </si>
  <si>
    <t>ARK-2021-016</t>
  </si>
  <si>
    <t>IJ394</t>
  </si>
  <si>
    <t>Total</t>
  </si>
  <si>
    <t>Tab 2. RNA-seq data processing metrics</t>
  </si>
  <si>
    <t>Cell type</t>
  </si>
  <si>
    <t>Replicate</t>
  </si>
  <si>
    <t># of Cells</t>
  </si>
  <si>
    <t>DV200</t>
  </si>
  <si>
    <t>Input (ng)</t>
  </si>
  <si>
    <t>Fragmentation time &amp; temp.</t>
  </si>
  <si>
    <t>Cycles</t>
  </si>
  <si>
    <t># Post-Fastp reads</t>
  </si>
  <si>
    <t># Uniquely mapped reads</t>
  </si>
  <si>
    <t>% Uniquely mapped reads</t>
  </si>
  <si>
    <t># Reads mapped to multiple loci</t>
  </si>
  <si>
    <t>% Reads mapped to multiple loci</t>
  </si>
  <si>
    <t>Median TIN</t>
  </si>
  <si>
    <t>1 min. @ 65 °C</t>
  </si>
  <si>
    <t>2 min. @ 70 °C</t>
  </si>
  <si>
    <t>Tab 3. ATAC-seq data processing metrics</t>
  </si>
  <si>
    <t># Raw reads</t>
  </si>
  <si>
    <t>Mapped Dedupped Reads</t>
  </si>
  <si>
    <t>% Mapped Dedupped Reads</t>
  </si>
  <si>
    <t>Non-redundant fraction</t>
  </si>
  <si>
    <t>PBC1</t>
  </si>
  <si>
    <t>PBC2</t>
  </si>
  <si>
    <t>TSS enrichment</t>
  </si>
  <si>
    <t>FRIP</t>
  </si>
  <si>
    <t># UMR</t>
  </si>
  <si>
    <t># LMR</t>
  </si>
  <si>
    <t>Tab 5. PLAC-seq data processing metrics</t>
  </si>
  <si>
    <t># Uniquely mapped and valid reads</t>
  </si>
  <si>
    <t>% Uniquely mapped and valid reads</t>
  </si>
  <si>
    <t># Monoclonal reads</t>
  </si>
  <si>
    <t>% Monoclonal reads</t>
  </si>
  <si>
    <t># Intra pairs</t>
  </si>
  <si>
    <t>% Intra pairs</t>
  </si>
  <si>
    <t># Intra pairs &gt;15 kb</t>
  </si>
  <si>
    <t>% Intra pairs &gt;15 kb</t>
  </si>
  <si>
    <t># Inter pairs</t>
  </si>
  <si>
    <t>% Inter pairs</t>
  </si>
  <si>
    <t>Bin size (bp)</t>
  </si>
  <si>
    <t>Binning range (bp)</t>
  </si>
  <si>
    <t>Down Sample Ratio</t>
  </si>
  <si>
    <t>Merged FRIP</t>
  </si>
  <si>
    <t>Interactions</t>
  </si>
  <si>
    <t>ARK-2021-003,4,5</t>
  </si>
  <si>
    <t>GW23,GW24</t>
  </si>
  <si>
    <t>FN008 (JJ203B)</t>
  </si>
  <si>
    <t>FN009</t>
  </si>
  <si>
    <t>FN004</t>
  </si>
  <si>
    <t>FN002</t>
  </si>
  <si>
    <t>FN001</t>
  </si>
  <si>
    <t>FN003</t>
  </si>
  <si>
    <t>FN005 (JJ201B)</t>
  </si>
  <si>
    <t>FN007</t>
  </si>
  <si>
    <t>FN006 (JJ202B)</t>
  </si>
  <si>
    <t>FN006</t>
  </si>
  <si>
    <t>FN008</t>
  </si>
  <si>
    <t>FN005</t>
  </si>
  <si>
    <t>Total CG's Processed</t>
  </si>
  <si>
    <t>Median methylation statistics per base</t>
  </si>
  <si>
    <t>Mean methylation statistics per base</t>
  </si>
  <si>
    <t>Median coverage statistics per base</t>
  </si>
  <si>
    <t>Mean coverage statistics per base</t>
  </si>
  <si>
    <t>91,67%</t>
  </si>
  <si>
    <t># Unique Peaks Merged</t>
  </si>
  <si>
    <t># of Peaks</t>
  </si>
  <si>
    <t># of cCREs</t>
  </si>
  <si>
    <t>Tab 4. WGBS data processing metrics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</si>
</sst>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name val="Aptos Narrow"/>
      <family val="2"/>
      <scheme val="minor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1" fontId="4" fillId="0" borderId="5" xfId="0" applyNumberFormat="1" applyFont="1" applyBorder="1" applyAlignment="1">
      <alignment horizontal="center"/>
    </xf>
    <xf numFmtId="10" fontId="4" fillId="0" borderId="5" xfId="0" applyNumberFormat="1" applyFont="1" applyBorder="1" applyAlignment="1">
      <alignment horizontal="center"/>
    </xf>
    <xf numFmtId="11" fontId="4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11" fontId="4" fillId="0" borderId="5" xfId="0" applyNumberFormat="1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5" xfId="2" applyNumberFormat="1" applyFont="1" applyBorder="1" applyAlignment="1">
      <alignment horizontal="center"/>
    </xf>
    <xf numFmtId="11" fontId="3" fillId="0" borderId="0" xfId="0" applyNumberFormat="1" applyFont="1"/>
    <xf numFmtId="11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1" fontId="0" fillId="0" borderId="0" xfId="0" applyNumberFormat="1"/>
    <xf numFmtId="0" fontId="2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1" fontId="3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3" fillId="0" borderId="0" xfId="0" applyNumberFormat="1" applyFont="1"/>
    <xf numFmtId="11" fontId="4" fillId="0" borderId="0" xfId="0" applyNumberFormat="1" applyFont="1" applyAlignment="1">
      <alignment horizontal="center"/>
    </xf>
    <xf numFmtId="9" fontId="4" fillId="0" borderId="0" xfId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0" fillId="0" borderId="0" xfId="0" applyNumberFormat="1"/>
    <xf numFmtId="9" fontId="4" fillId="0" borderId="5" xfId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1" fontId="3" fillId="0" borderId="14" xfId="0" applyNumberFormat="1" applyFont="1" applyBorder="1" applyAlignment="1">
      <alignment horizontal="center" vertical="center" wrapText="1"/>
    </xf>
    <xf numFmtId="0" fontId="4" fillId="0" borderId="0" xfId="0" applyFont="1"/>
    <xf numFmtId="10" fontId="4" fillId="0" borderId="0" xfId="0" applyNumberFormat="1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164" fontId="4" fillId="0" borderId="6" xfId="2" applyNumberFormat="1" applyFont="1" applyBorder="1" applyAlignment="1">
      <alignment horizontal="center" vertical="center"/>
    </xf>
    <xf numFmtId="164" fontId="4" fillId="0" borderId="10" xfId="2" applyNumberFormat="1" applyFont="1" applyBorder="1" applyAlignment="1">
      <alignment horizontal="center" vertical="center"/>
    </xf>
    <xf numFmtId="164" fontId="4" fillId="0" borderId="12" xfId="2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5" xfId="2" applyNumberFormat="1" applyFont="1" applyBorder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11" fontId="4" fillId="0" borderId="5" xfId="0" applyNumberFormat="1" applyFont="1" applyBorder="1" applyAlignment="1">
      <alignment horizontal="center" vertical="center"/>
    </xf>
    <xf numFmtId="10" fontId="4" fillId="0" borderId="0" xfId="1" applyNumberFormat="1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0" fillId="0" borderId="5" xfId="2" applyNumberFormat="1" applyFont="1" applyBorder="1" applyAlignment="1">
      <alignment horizontal="center" vertical="center"/>
    </xf>
    <xf numFmtId="164" fontId="0" fillId="0" borderId="0" xfId="2" applyNumberFormat="1" applyFont="1" applyBorder="1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/>
    </xf>
    <xf numFmtId="164" fontId="0" fillId="0" borderId="6" xfId="2" applyNumberFormat="1" applyFont="1" applyBorder="1" applyAlignment="1">
      <alignment horizontal="center" vertical="center"/>
    </xf>
    <xf numFmtId="164" fontId="0" fillId="0" borderId="10" xfId="2" applyNumberFormat="1" applyFont="1" applyBorder="1" applyAlignment="1">
      <alignment horizontal="center" vertical="center"/>
    </xf>
    <xf numFmtId="164" fontId="0" fillId="0" borderId="12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16FBE-99AE-094B-BE80-D95D5028C78D}">
  <dimension ref="A1:R20"/>
  <sheetViews>
    <sheetView workbookViewId="0">
      <pane xSplit="1" topLeftCell="B1" activePane="topRight" state="frozen"/>
      <selection pane="topRight" activeCell="D16" sqref="D16"/>
    </sheetView>
  </sheetViews>
  <sheetFormatPr baseColWidth="10" defaultColWidth="11" defaultRowHeight="16" x14ac:dyDescent="0.2"/>
  <cols>
    <col min="1" max="1" width="19.5" customWidth="1"/>
    <col min="11" max="11" width="25.83203125" customWidth="1"/>
    <col min="12" max="12" width="15.1640625" customWidth="1"/>
    <col min="13" max="13" width="25.6640625" customWidth="1"/>
  </cols>
  <sheetData>
    <row r="1" spans="1:18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8" ht="17" thickBo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x14ac:dyDescent="0.2">
      <c r="A3" s="73" t="s">
        <v>2</v>
      </c>
      <c r="B3" s="74"/>
      <c r="C3" s="70" t="s">
        <v>3</v>
      </c>
      <c r="D3" s="71"/>
      <c r="E3" s="71"/>
      <c r="F3" s="75"/>
      <c r="G3" s="70" t="s">
        <v>4</v>
      </c>
      <c r="H3" s="71"/>
      <c r="I3" s="71"/>
      <c r="J3" s="75"/>
      <c r="K3" s="70" t="s">
        <v>5</v>
      </c>
      <c r="L3" s="71"/>
      <c r="M3" s="71"/>
      <c r="N3" s="75"/>
      <c r="O3" s="70" t="s">
        <v>6</v>
      </c>
      <c r="P3" s="71"/>
      <c r="Q3" s="71"/>
      <c r="R3" s="72"/>
    </row>
    <row r="4" spans="1:18" ht="17" thickBot="1" x14ac:dyDescent="0.25">
      <c r="A4" s="62" t="s">
        <v>7</v>
      </c>
      <c r="B4" s="63" t="s">
        <v>8</v>
      </c>
      <c r="C4" s="64" t="s">
        <v>9</v>
      </c>
      <c r="D4" s="65" t="s">
        <v>10</v>
      </c>
      <c r="E4" s="65" t="s">
        <v>11</v>
      </c>
      <c r="F4" s="66" t="s">
        <v>12</v>
      </c>
      <c r="G4" s="64" t="s">
        <v>9</v>
      </c>
      <c r="H4" s="65" t="s">
        <v>10</v>
      </c>
      <c r="I4" s="65" t="s">
        <v>11</v>
      </c>
      <c r="J4" s="66" t="s">
        <v>12</v>
      </c>
      <c r="K4" s="64" t="s">
        <v>9</v>
      </c>
      <c r="L4" s="65" t="s">
        <v>10</v>
      </c>
      <c r="M4" s="65" t="s">
        <v>11</v>
      </c>
      <c r="N4" s="66" t="s">
        <v>12</v>
      </c>
      <c r="O4" s="64" t="s">
        <v>9</v>
      </c>
      <c r="P4" s="65" t="s">
        <v>10</v>
      </c>
      <c r="Q4" s="65" t="s">
        <v>11</v>
      </c>
      <c r="R4" s="67" t="s">
        <v>12</v>
      </c>
    </row>
    <row r="5" spans="1:18" x14ac:dyDescent="0.2">
      <c r="A5" s="16" t="s">
        <v>13</v>
      </c>
      <c r="B5" s="4" t="s">
        <v>14</v>
      </c>
      <c r="C5" s="3"/>
      <c r="D5" s="5"/>
      <c r="E5" s="5"/>
      <c r="F5" s="6"/>
      <c r="G5" s="3"/>
      <c r="H5" s="5"/>
      <c r="I5" s="5" t="s">
        <v>15</v>
      </c>
      <c r="J5" s="6" t="s">
        <v>16</v>
      </c>
      <c r="K5" s="3"/>
      <c r="L5" s="5"/>
      <c r="M5" s="5"/>
      <c r="N5" s="6"/>
      <c r="O5" s="3"/>
      <c r="P5" s="5"/>
      <c r="Q5" s="5"/>
      <c r="R5" s="6"/>
    </row>
    <row r="6" spans="1:18" x14ac:dyDescent="0.2">
      <c r="A6" s="16" t="s">
        <v>17</v>
      </c>
      <c r="B6" s="3" t="s">
        <v>18</v>
      </c>
      <c r="C6" s="3" t="s">
        <v>19</v>
      </c>
      <c r="D6" s="5" t="s">
        <v>20</v>
      </c>
      <c r="E6" s="5"/>
      <c r="F6" s="6"/>
      <c r="G6" s="3" t="s">
        <v>21</v>
      </c>
      <c r="H6" s="5" t="s">
        <v>22</v>
      </c>
      <c r="I6" s="5"/>
      <c r="J6" s="6"/>
      <c r="K6" s="3"/>
      <c r="L6" s="5"/>
      <c r="M6" s="5"/>
      <c r="N6" s="6"/>
      <c r="O6" s="3"/>
      <c r="P6" s="5"/>
      <c r="Q6" s="5"/>
      <c r="R6" s="6"/>
    </row>
    <row r="7" spans="1:18" x14ac:dyDescent="0.2">
      <c r="A7" s="16" t="s">
        <v>23</v>
      </c>
      <c r="B7" s="17" t="s">
        <v>24</v>
      </c>
      <c r="C7" s="3"/>
      <c r="D7" s="5"/>
      <c r="E7" s="5"/>
      <c r="F7" s="6"/>
      <c r="G7" s="3"/>
      <c r="H7" s="5"/>
      <c r="I7" s="5"/>
      <c r="J7" s="6"/>
      <c r="K7" s="3"/>
      <c r="L7" s="5"/>
      <c r="M7" s="5"/>
      <c r="N7" s="6"/>
      <c r="O7" s="3"/>
      <c r="P7" s="5"/>
      <c r="Q7" s="5"/>
      <c r="R7" s="6" t="s">
        <v>25</v>
      </c>
    </row>
    <row r="8" spans="1:18" x14ac:dyDescent="0.2">
      <c r="A8" s="32" t="s">
        <v>26</v>
      </c>
      <c r="B8" s="4" t="s">
        <v>27</v>
      </c>
      <c r="C8" s="3"/>
      <c r="D8" s="5"/>
      <c r="E8" s="5"/>
      <c r="F8" s="6"/>
      <c r="G8" s="3"/>
      <c r="H8" s="5"/>
      <c r="I8" s="5"/>
      <c r="J8" s="6"/>
      <c r="K8" s="3"/>
      <c r="L8" s="5"/>
      <c r="M8" s="5"/>
      <c r="N8" s="6"/>
      <c r="O8" s="3"/>
      <c r="P8" s="5"/>
      <c r="Q8" s="5" t="s">
        <v>28</v>
      </c>
      <c r="R8" s="6" t="s">
        <v>25</v>
      </c>
    </row>
    <row r="9" spans="1:18" x14ac:dyDescent="0.2">
      <c r="A9" s="3" t="s">
        <v>29</v>
      </c>
      <c r="B9" s="4" t="s">
        <v>24</v>
      </c>
      <c r="C9" s="3"/>
      <c r="D9" s="5"/>
      <c r="E9" s="5" t="s">
        <v>30</v>
      </c>
      <c r="F9" s="6" t="s">
        <v>31</v>
      </c>
      <c r="G9" s="3"/>
      <c r="H9" s="5"/>
      <c r="I9" s="5"/>
      <c r="J9" s="6"/>
      <c r="K9" s="3"/>
      <c r="L9" s="5"/>
      <c r="M9" s="5"/>
      <c r="N9" s="6"/>
      <c r="O9" s="3"/>
      <c r="P9" s="5"/>
      <c r="Q9" s="5" t="s">
        <v>32</v>
      </c>
      <c r="R9" s="6" t="s">
        <v>25</v>
      </c>
    </row>
    <row r="10" spans="1:18" x14ac:dyDescent="0.2">
      <c r="A10" s="3" t="s">
        <v>33</v>
      </c>
      <c r="B10" s="4" t="s">
        <v>14</v>
      </c>
      <c r="C10" s="3"/>
      <c r="D10" s="5"/>
      <c r="E10" s="5"/>
      <c r="F10" s="6"/>
      <c r="G10" s="5"/>
      <c r="H10" s="5"/>
      <c r="I10" s="5"/>
      <c r="J10" s="6"/>
      <c r="K10" s="3"/>
      <c r="L10" s="5"/>
      <c r="M10" s="5"/>
      <c r="N10" s="6" t="s">
        <v>124</v>
      </c>
      <c r="O10" s="3"/>
      <c r="P10" s="5"/>
      <c r="Q10" s="5"/>
      <c r="R10" s="6"/>
    </row>
    <row r="11" spans="1:18" x14ac:dyDescent="0.2">
      <c r="A11" s="3" t="s">
        <v>34</v>
      </c>
      <c r="B11" s="4" t="s">
        <v>35</v>
      </c>
      <c r="C11" s="3"/>
      <c r="D11" s="5"/>
      <c r="E11" s="5"/>
      <c r="F11" s="6"/>
      <c r="G11" s="5"/>
      <c r="H11" s="5"/>
      <c r="I11" s="5"/>
      <c r="J11" s="6"/>
      <c r="K11" s="3"/>
      <c r="L11" s="5"/>
      <c r="M11" s="5"/>
      <c r="N11" s="6"/>
      <c r="O11" s="3" t="s">
        <v>36</v>
      </c>
      <c r="P11" s="5" t="s">
        <v>37</v>
      </c>
      <c r="Q11" s="5"/>
      <c r="R11" s="6"/>
    </row>
    <row r="12" spans="1:18" x14ac:dyDescent="0.2">
      <c r="A12" s="3" t="s">
        <v>38</v>
      </c>
      <c r="B12" s="4" t="s">
        <v>35</v>
      </c>
      <c r="C12" s="3" t="s">
        <v>39</v>
      </c>
      <c r="D12" s="5" t="s">
        <v>40</v>
      </c>
      <c r="E12" s="5"/>
      <c r="F12" s="6"/>
      <c r="G12" s="5" t="s">
        <v>41</v>
      </c>
      <c r="H12" s="5" t="s">
        <v>42</v>
      </c>
      <c r="I12" s="5"/>
      <c r="J12" s="6"/>
      <c r="K12" s="3" t="s">
        <v>128</v>
      </c>
      <c r="L12" s="5" t="s">
        <v>120</v>
      </c>
      <c r="M12" s="5"/>
      <c r="N12" s="6"/>
      <c r="O12" s="3" t="s">
        <v>43</v>
      </c>
      <c r="P12" s="5" t="s">
        <v>44</v>
      </c>
      <c r="Q12" s="5"/>
      <c r="R12" s="6"/>
    </row>
    <row r="13" spans="1:18" x14ac:dyDescent="0.2">
      <c r="A13" s="3" t="s">
        <v>45</v>
      </c>
      <c r="B13" s="4" t="s">
        <v>14</v>
      </c>
      <c r="C13" s="3"/>
      <c r="D13" s="5"/>
      <c r="E13" s="5" t="s">
        <v>46</v>
      </c>
      <c r="F13" s="6" t="s">
        <v>47</v>
      </c>
      <c r="G13" s="3"/>
      <c r="H13" s="5"/>
      <c r="I13" s="5"/>
      <c r="J13" s="6"/>
      <c r="K13" s="3"/>
      <c r="L13" s="5"/>
      <c r="M13" s="5" t="s">
        <v>126</v>
      </c>
      <c r="N13" s="6" t="s">
        <v>123</v>
      </c>
      <c r="O13" s="3"/>
      <c r="P13" s="5"/>
      <c r="Q13" s="5"/>
      <c r="R13" s="6"/>
    </row>
    <row r="14" spans="1:18" x14ac:dyDescent="0.2">
      <c r="A14" s="3" t="s">
        <v>48</v>
      </c>
      <c r="B14" s="4" t="s">
        <v>18</v>
      </c>
      <c r="C14" s="5" t="s">
        <v>49</v>
      </c>
      <c r="D14" s="5" t="s">
        <v>50</v>
      </c>
      <c r="E14" s="5"/>
      <c r="F14" s="6"/>
      <c r="G14" s="3"/>
      <c r="H14" s="5"/>
      <c r="I14" s="5"/>
      <c r="J14" s="6"/>
      <c r="K14" s="3"/>
      <c r="L14" s="5"/>
      <c r="M14" s="5"/>
      <c r="N14" s="6"/>
      <c r="O14" s="3"/>
      <c r="P14" s="5"/>
      <c r="Q14" s="5"/>
      <c r="R14" s="6"/>
    </row>
    <row r="15" spans="1:18" x14ac:dyDescent="0.2">
      <c r="A15" s="3" t="s">
        <v>51</v>
      </c>
      <c r="B15" s="4" t="s">
        <v>52</v>
      </c>
      <c r="C15" s="3"/>
      <c r="D15" s="5"/>
      <c r="E15" s="5"/>
      <c r="F15" s="6"/>
      <c r="G15" s="5" t="s">
        <v>53</v>
      </c>
      <c r="H15" s="5" t="s">
        <v>54</v>
      </c>
      <c r="I15" s="5"/>
      <c r="J15" s="6"/>
      <c r="K15" s="3" t="s">
        <v>127</v>
      </c>
      <c r="L15" s="5" t="s">
        <v>121</v>
      </c>
      <c r="M15" s="5"/>
      <c r="N15" s="6"/>
      <c r="O15" s="3" t="s">
        <v>55</v>
      </c>
      <c r="P15" s="5" t="s">
        <v>56</v>
      </c>
      <c r="Q15" s="5"/>
      <c r="R15" s="6"/>
    </row>
    <row r="16" spans="1:18" x14ac:dyDescent="0.2">
      <c r="A16" s="3" t="s">
        <v>57</v>
      </c>
      <c r="B16" s="4" t="s">
        <v>14</v>
      </c>
      <c r="C16" s="3"/>
      <c r="D16" s="5"/>
      <c r="E16" s="5"/>
      <c r="F16" s="6"/>
      <c r="G16" s="3"/>
      <c r="H16" s="5"/>
      <c r="I16" s="5" t="s">
        <v>58</v>
      </c>
      <c r="J16" s="6" t="s">
        <v>59</v>
      </c>
      <c r="K16" s="3"/>
      <c r="L16" s="5"/>
      <c r="M16" s="5" t="s">
        <v>122</v>
      </c>
      <c r="N16" s="6"/>
      <c r="O16" s="3"/>
      <c r="P16" s="5"/>
      <c r="Q16" s="5" t="s">
        <v>60</v>
      </c>
      <c r="R16" s="6" t="s">
        <v>61</v>
      </c>
    </row>
    <row r="17" spans="1:18" x14ac:dyDescent="0.2">
      <c r="A17" s="3" t="s">
        <v>62</v>
      </c>
      <c r="B17" s="4" t="s">
        <v>35</v>
      </c>
      <c r="C17" s="3" t="s">
        <v>63</v>
      </c>
      <c r="D17" s="5" t="s">
        <v>64</v>
      </c>
      <c r="E17" s="5"/>
      <c r="F17" s="6"/>
      <c r="G17" s="3" t="s">
        <v>65</v>
      </c>
      <c r="H17" s="5" t="s">
        <v>66</v>
      </c>
      <c r="I17" s="5"/>
      <c r="J17" s="6"/>
      <c r="K17" s="3"/>
      <c r="L17" s="5"/>
      <c r="M17" s="5"/>
      <c r="N17" s="6"/>
      <c r="O17" s="3"/>
      <c r="P17" s="5"/>
      <c r="Q17" s="5"/>
      <c r="R17" s="6"/>
    </row>
    <row r="18" spans="1:18" x14ac:dyDescent="0.2">
      <c r="A18" s="3" t="s">
        <v>67</v>
      </c>
      <c r="B18" s="4" t="s">
        <v>24</v>
      </c>
      <c r="C18" s="3"/>
      <c r="D18" s="5"/>
      <c r="E18" s="5" t="s">
        <v>68</v>
      </c>
      <c r="F18" s="6" t="s">
        <v>69</v>
      </c>
      <c r="G18" s="3"/>
      <c r="H18" s="5"/>
      <c r="I18" s="5" t="s">
        <v>70</v>
      </c>
      <c r="J18" s="6" t="s">
        <v>71</v>
      </c>
      <c r="K18" s="3"/>
      <c r="L18" s="5"/>
      <c r="M18" s="5"/>
      <c r="N18" s="6" t="s">
        <v>125</v>
      </c>
      <c r="O18" s="3"/>
      <c r="P18" s="5"/>
      <c r="Q18" s="5"/>
      <c r="R18" s="6"/>
    </row>
    <row r="19" spans="1:18" x14ac:dyDescent="0.2">
      <c r="A19" s="3" t="s">
        <v>72</v>
      </c>
      <c r="B19" s="4" t="s">
        <v>24</v>
      </c>
      <c r="C19" s="3"/>
      <c r="D19" s="5"/>
      <c r="E19" s="5"/>
      <c r="F19" s="6"/>
      <c r="G19" s="3"/>
      <c r="H19" s="5"/>
      <c r="I19" s="5"/>
      <c r="J19" s="6"/>
      <c r="K19" s="3"/>
      <c r="L19" s="5"/>
      <c r="M19" s="5"/>
      <c r="N19" s="6"/>
      <c r="O19" s="3"/>
      <c r="P19" s="5"/>
      <c r="Q19" s="5"/>
      <c r="R19" s="6" t="s">
        <v>73</v>
      </c>
    </row>
    <row r="20" spans="1:18" x14ac:dyDescent="0.2">
      <c r="A20" s="68" t="s">
        <v>74</v>
      </c>
      <c r="B20" s="69"/>
      <c r="C20" s="30">
        <v>4</v>
      </c>
      <c r="D20" s="2">
        <v>4</v>
      </c>
      <c r="E20" s="2">
        <v>3</v>
      </c>
      <c r="F20" s="2">
        <v>3</v>
      </c>
      <c r="G20" s="30">
        <v>4</v>
      </c>
      <c r="H20" s="2">
        <v>4</v>
      </c>
      <c r="I20" s="2">
        <v>3</v>
      </c>
      <c r="J20" s="31">
        <v>3</v>
      </c>
      <c r="K20" s="2">
        <v>2</v>
      </c>
      <c r="L20" s="2">
        <v>2</v>
      </c>
      <c r="M20" s="2">
        <v>2</v>
      </c>
      <c r="N20" s="31">
        <v>2</v>
      </c>
      <c r="O20" s="2">
        <v>3</v>
      </c>
      <c r="P20" s="2">
        <v>3</v>
      </c>
      <c r="Q20" s="2">
        <v>3</v>
      </c>
      <c r="R20" s="31">
        <v>3</v>
      </c>
    </row>
  </sheetData>
  <mergeCells count="6">
    <mergeCell ref="A20:B20"/>
    <mergeCell ref="O3:R3"/>
    <mergeCell ref="A3:B3"/>
    <mergeCell ref="C3:F3"/>
    <mergeCell ref="G3:J3"/>
    <mergeCell ref="K3:N3"/>
  </mergeCells>
  <phoneticPr fontId="5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B889-1DD3-7C4F-9E5D-21D4145D6FB9}">
  <dimension ref="A1:O17"/>
  <sheetViews>
    <sheetView workbookViewId="0">
      <pane xSplit="2" topLeftCell="C1" activePane="topRight" state="frozen"/>
      <selection pane="topRight" activeCell="A3" sqref="A3:O3"/>
    </sheetView>
  </sheetViews>
  <sheetFormatPr baseColWidth="10" defaultColWidth="11" defaultRowHeight="16" x14ac:dyDescent="0.2"/>
  <cols>
    <col min="3" max="3" width="20.5" customWidth="1"/>
    <col min="8" max="8" width="19.5" customWidth="1"/>
  </cols>
  <sheetData>
    <row r="1" spans="1:15" x14ac:dyDescent="0.2">
      <c r="A1" s="1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7" thickBot="1" x14ac:dyDescent="0.25">
      <c r="A2" s="1" t="s">
        <v>75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69" thickBot="1" x14ac:dyDescent="0.25">
      <c r="A3" s="46" t="s">
        <v>76</v>
      </c>
      <c r="B3" s="47" t="s">
        <v>77</v>
      </c>
      <c r="C3" s="47" t="s">
        <v>7</v>
      </c>
      <c r="D3" s="47" t="s">
        <v>8</v>
      </c>
      <c r="E3" s="47" t="s">
        <v>78</v>
      </c>
      <c r="F3" s="47" t="s">
        <v>79</v>
      </c>
      <c r="G3" s="47" t="s">
        <v>80</v>
      </c>
      <c r="H3" s="47" t="s">
        <v>81</v>
      </c>
      <c r="I3" s="47" t="s">
        <v>82</v>
      </c>
      <c r="J3" s="47" t="s">
        <v>83</v>
      </c>
      <c r="K3" s="47" t="s">
        <v>84</v>
      </c>
      <c r="L3" s="47" t="s">
        <v>85</v>
      </c>
      <c r="M3" s="47" t="s">
        <v>86</v>
      </c>
      <c r="N3" s="47" t="s">
        <v>87</v>
      </c>
      <c r="O3" s="49" t="s">
        <v>88</v>
      </c>
    </row>
    <row r="4" spans="1:15" x14ac:dyDescent="0.2">
      <c r="A4" s="76" t="s">
        <v>9</v>
      </c>
      <c r="B4" s="5" t="s">
        <v>19</v>
      </c>
      <c r="C4" s="16" t="s">
        <v>17</v>
      </c>
      <c r="D4" s="5" t="s">
        <v>18</v>
      </c>
      <c r="E4" s="55">
        <v>700000</v>
      </c>
      <c r="F4" s="5">
        <v>39</v>
      </c>
      <c r="G4" s="5">
        <v>200</v>
      </c>
      <c r="H4" s="5" t="s">
        <v>89</v>
      </c>
      <c r="I4" s="5">
        <v>11</v>
      </c>
      <c r="J4" s="52">
        <v>42257861</v>
      </c>
      <c r="K4" s="52">
        <v>38156669</v>
      </c>
      <c r="L4" s="61">
        <f t="shared" ref="L4:L17" si="0">K4/J4</f>
        <v>0.90294842419970101</v>
      </c>
      <c r="M4" s="52">
        <v>2548142</v>
      </c>
      <c r="N4" s="61">
        <f t="shared" ref="N4:N17" si="1">M4/J4</f>
        <v>6.0299833917291747E-2</v>
      </c>
      <c r="O4" s="14">
        <v>80.650000000000006</v>
      </c>
    </row>
    <row r="5" spans="1:15" x14ac:dyDescent="0.2">
      <c r="A5" s="76"/>
      <c r="B5" s="5" t="s">
        <v>39</v>
      </c>
      <c r="C5" s="5" t="s">
        <v>38</v>
      </c>
      <c r="D5" s="5" t="s">
        <v>35</v>
      </c>
      <c r="E5" s="55">
        <v>465000</v>
      </c>
      <c r="F5" s="5">
        <v>64</v>
      </c>
      <c r="G5" s="5">
        <v>160</v>
      </c>
      <c r="H5" s="5" t="s">
        <v>89</v>
      </c>
      <c r="I5" s="5">
        <v>11</v>
      </c>
      <c r="J5" s="52">
        <v>36804709</v>
      </c>
      <c r="K5" s="52">
        <v>34137495</v>
      </c>
      <c r="L5" s="61">
        <f t="shared" si="0"/>
        <v>0.92753063201776709</v>
      </c>
      <c r="M5" s="52">
        <v>1954422</v>
      </c>
      <c r="N5" s="61">
        <f t="shared" si="1"/>
        <v>5.310249837867214E-2</v>
      </c>
      <c r="O5" s="14">
        <v>71.3</v>
      </c>
    </row>
    <row r="6" spans="1:15" x14ac:dyDescent="0.2">
      <c r="A6" s="76"/>
      <c r="B6" s="5" t="s">
        <v>49</v>
      </c>
      <c r="C6" s="5" t="s">
        <v>48</v>
      </c>
      <c r="D6" s="5" t="s">
        <v>18</v>
      </c>
      <c r="E6" s="55">
        <v>800000</v>
      </c>
      <c r="F6" s="5">
        <v>80</v>
      </c>
      <c r="G6" s="5">
        <v>313</v>
      </c>
      <c r="H6" s="5" t="s">
        <v>90</v>
      </c>
      <c r="I6" s="5">
        <v>9</v>
      </c>
      <c r="J6" s="52">
        <v>33576427</v>
      </c>
      <c r="K6" s="52">
        <v>30830799</v>
      </c>
      <c r="L6" s="61">
        <f t="shared" si="0"/>
        <v>0.91822751122387147</v>
      </c>
      <c r="M6" s="52">
        <v>1907646</v>
      </c>
      <c r="N6" s="61">
        <f t="shared" si="1"/>
        <v>5.6815038717490697E-2</v>
      </c>
      <c r="O6" s="14">
        <v>77.77</v>
      </c>
    </row>
    <row r="7" spans="1:15" x14ac:dyDescent="0.2">
      <c r="A7" s="77"/>
      <c r="B7" s="7" t="s">
        <v>63</v>
      </c>
      <c r="C7" s="7" t="s">
        <v>62</v>
      </c>
      <c r="D7" s="7" t="s">
        <v>35</v>
      </c>
      <c r="E7" s="19">
        <v>354000</v>
      </c>
      <c r="F7" s="7">
        <v>73</v>
      </c>
      <c r="G7" s="7">
        <v>261</v>
      </c>
      <c r="H7" s="7" t="s">
        <v>89</v>
      </c>
      <c r="I7" s="7">
        <v>13</v>
      </c>
      <c r="J7" s="11">
        <v>41786502</v>
      </c>
      <c r="K7" s="11">
        <v>38084123</v>
      </c>
      <c r="L7" s="12">
        <f t="shared" si="0"/>
        <v>0.91139772838607069</v>
      </c>
      <c r="M7" s="11">
        <v>2647367</v>
      </c>
      <c r="N7" s="12">
        <f t="shared" si="1"/>
        <v>6.335459713761156E-2</v>
      </c>
      <c r="O7" s="15">
        <v>62.5</v>
      </c>
    </row>
    <row r="8" spans="1:15" x14ac:dyDescent="0.2">
      <c r="A8" s="78" t="s">
        <v>10</v>
      </c>
      <c r="B8" s="8" t="s">
        <v>20</v>
      </c>
      <c r="C8" s="20" t="s">
        <v>17</v>
      </c>
      <c r="D8" s="8" t="s">
        <v>18</v>
      </c>
      <c r="E8" s="18">
        <v>855000</v>
      </c>
      <c r="F8" s="8">
        <v>60</v>
      </c>
      <c r="G8" s="8">
        <v>200</v>
      </c>
      <c r="H8" s="8" t="s">
        <v>89</v>
      </c>
      <c r="I8" s="8">
        <v>10</v>
      </c>
      <c r="J8" s="9">
        <v>47698851</v>
      </c>
      <c r="K8" s="9">
        <v>43006683</v>
      </c>
      <c r="L8" s="10">
        <f t="shared" si="0"/>
        <v>0.90162932855552436</v>
      </c>
      <c r="M8" s="9">
        <v>2904077</v>
      </c>
      <c r="N8" s="10">
        <f t="shared" si="1"/>
        <v>6.0883583967253213E-2</v>
      </c>
      <c r="O8" s="13">
        <v>80.86</v>
      </c>
    </row>
    <row r="9" spans="1:15" x14ac:dyDescent="0.2">
      <c r="A9" s="76"/>
      <c r="B9" s="5" t="s">
        <v>40</v>
      </c>
      <c r="C9" s="5" t="s">
        <v>38</v>
      </c>
      <c r="D9" s="5" t="s">
        <v>35</v>
      </c>
      <c r="E9" s="55">
        <v>427000</v>
      </c>
      <c r="F9" s="5">
        <v>68</v>
      </c>
      <c r="G9" s="5">
        <v>251</v>
      </c>
      <c r="H9" s="5" t="s">
        <v>89</v>
      </c>
      <c r="I9" s="5">
        <v>11</v>
      </c>
      <c r="J9" s="52">
        <v>63523756</v>
      </c>
      <c r="K9" s="52">
        <v>57883790</v>
      </c>
      <c r="L9" s="61">
        <f t="shared" si="0"/>
        <v>0.9112148532275075</v>
      </c>
      <c r="M9" s="52">
        <v>3117816</v>
      </c>
      <c r="N9" s="61">
        <f t="shared" si="1"/>
        <v>4.9081102823957702E-2</v>
      </c>
      <c r="O9" s="14">
        <v>71.319999999999993</v>
      </c>
    </row>
    <row r="10" spans="1:15" x14ac:dyDescent="0.2">
      <c r="A10" s="76"/>
      <c r="B10" s="5" t="s">
        <v>50</v>
      </c>
      <c r="C10" s="5" t="s">
        <v>48</v>
      </c>
      <c r="D10" s="5" t="s">
        <v>18</v>
      </c>
      <c r="E10" s="55">
        <v>800000</v>
      </c>
      <c r="F10" s="5">
        <v>65</v>
      </c>
      <c r="G10" s="5">
        <v>422</v>
      </c>
      <c r="H10" s="5" t="s">
        <v>90</v>
      </c>
      <c r="I10" s="5">
        <v>9</v>
      </c>
      <c r="J10" s="52">
        <v>32952186</v>
      </c>
      <c r="K10" s="52">
        <v>30250250</v>
      </c>
      <c r="L10" s="61">
        <f t="shared" si="0"/>
        <v>0.91800434726849378</v>
      </c>
      <c r="M10" s="52">
        <v>1877858</v>
      </c>
      <c r="N10" s="61">
        <f t="shared" si="1"/>
        <v>5.6987357378961143E-2</v>
      </c>
      <c r="O10" s="14">
        <v>77.209999999999994</v>
      </c>
    </row>
    <row r="11" spans="1:15" x14ac:dyDescent="0.2">
      <c r="A11" s="77"/>
      <c r="B11" s="7" t="s">
        <v>64</v>
      </c>
      <c r="C11" s="7" t="s">
        <v>62</v>
      </c>
      <c r="D11" s="7" t="s">
        <v>35</v>
      </c>
      <c r="E11" s="19">
        <v>520000</v>
      </c>
      <c r="F11" s="7">
        <v>76</v>
      </c>
      <c r="G11" s="7">
        <v>271</v>
      </c>
      <c r="H11" s="7" t="s">
        <v>89</v>
      </c>
      <c r="I11" s="7">
        <v>13</v>
      </c>
      <c r="J11" s="11">
        <v>45764358</v>
      </c>
      <c r="K11" s="11">
        <v>41789362</v>
      </c>
      <c r="L11" s="12">
        <f t="shared" si="0"/>
        <v>0.91314210067144397</v>
      </c>
      <c r="M11" s="11">
        <v>2784880</v>
      </c>
      <c r="N11" s="12">
        <f t="shared" si="1"/>
        <v>6.0852596249684088E-2</v>
      </c>
      <c r="O11" s="15">
        <v>66.3</v>
      </c>
    </row>
    <row r="12" spans="1:15" x14ac:dyDescent="0.2">
      <c r="A12" s="78" t="s">
        <v>11</v>
      </c>
      <c r="B12" s="8" t="s">
        <v>30</v>
      </c>
      <c r="C12" s="8" t="s">
        <v>29</v>
      </c>
      <c r="D12" s="8" t="s">
        <v>24</v>
      </c>
      <c r="E12" s="18">
        <v>800000</v>
      </c>
      <c r="F12" s="8">
        <v>41</v>
      </c>
      <c r="G12" s="8">
        <v>500</v>
      </c>
      <c r="H12" s="8" t="s">
        <v>89</v>
      </c>
      <c r="I12" s="8">
        <v>10</v>
      </c>
      <c r="J12" s="9">
        <v>50513620</v>
      </c>
      <c r="K12" s="9">
        <v>46500921</v>
      </c>
      <c r="L12" s="10">
        <f t="shared" si="0"/>
        <v>0.92056203851555285</v>
      </c>
      <c r="M12" s="9">
        <v>2576340</v>
      </c>
      <c r="N12" s="10">
        <f t="shared" si="1"/>
        <v>5.1002878035666423E-2</v>
      </c>
      <c r="O12" s="13">
        <v>81.28</v>
      </c>
    </row>
    <row r="13" spans="1:15" x14ac:dyDescent="0.2">
      <c r="A13" s="76"/>
      <c r="B13" s="5" t="s">
        <v>46</v>
      </c>
      <c r="C13" s="5" t="s">
        <v>45</v>
      </c>
      <c r="D13" s="5" t="s">
        <v>14</v>
      </c>
      <c r="E13" s="55">
        <v>1000000</v>
      </c>
      <c r="F13" s="5">
        <v>48</v>
      </c>
      <c r="G13" s="5">
        <v>330</v>
      </c>
      <c r="H13" s="5" t="s">
        <v>89</v>
      </c>
      <c r="I13" s="5">
        <v>9</v>
      </c>
      <c r="J13" s="52">
        <v>38892405</v>
      </c>
      <c r="K13" s="52">
        <v>35828252</v>
      </c>
      <c r="L13" s="61">
        <f t="shared" si="0"/>
        <v>0.92121461760978784</v>
      </c>
      <c r="M13" s="52">
        <v>1947266</v>
      </c>
      <c r="N13" s="61">
        <f t="shared" si="1"/>
        <v>5.0068027420777914E-2</v>
      </c>
      <c r="O13" s="14">
        <v>73.45</v>
      </c>
    </row>
    <row r="14" spans="1:15" x14ac:dyDescent="0.2">
      <c r="A14" s="77"/>
      <c r="B14" s="7" t="s">
        <v>68</v>
      </c>
      <c r="C14" s="7" t="s">
        <v>67</v>
      </c>
      <c r="D14" s="7" t="s">
        <v>24</v>
      </c>
      <c r="E14" s="19">
        <v>1700000</v>
      </c>
      <c r="F14" s="7">
        <v>50</v>
      </c>
      <c r="G14" s="7">
        <v>400</v>
      </c>
      <c r="H14" s="7" t="s">
        <v>89</v>
      </c>
      <c r="I14" s="7">
        <v>11</v>
      </c>
      <c r="J14" s="11">
        <v>40640102</v>
      </c>
      <c r="K14" s="11">
        <v>37150232</v>
      </c>
      <c r="L14" s="12">
        <f t="shared" si="0"/>
        <v>0.91412743009355635</v>
      </c>
      <c r="M14" s="11">
        <v>2547545</v>
      </c>
      <c r="N14" s="12">
        <f t="shared" si="1"/>
        <v>6.2685497196832821E-2</v>
      </c>
      <c r="O14" s="15">
        <v>71.260000000000005</v>
      </c>
    </row>
    <row r="15" spans="1:15" x14ac:dyDescent="0.2">
      <c r="A15" s="78" t="s">
        <v>12</v>
      </c>
      <c r="B15" s="8" t="s">
        <v>31</v>
      </c>
      <c r="C15" s="8" t="s">
        <v>29</v>
      </c>
      <c r="D15" s="8" t="s">
        <v>24</v>
      </c>
      <c r="E15" s="18">
        <v>720000</v>
      </c>
      <c r="F15" s="8">
        <v>31</v>
      </c>
      <c r="G15" s="8">
        <v>550</v>
      </c>
      <c r="H15" s="8" t="s">
        <v>89</v>
      </c>
      <c r="I15" s="8">
        <v>10</v>
      </c>
      <c r="J15" s="9">
        <v>39722864</v>
      </c>
      <c r="K15" s="9">
        <v>36101880</v>
      </c>
      <c r="L15" s="10">
        <f t="shared" si="0"/>
        <v>0.90884383361683085</v>
      </c>
      <c r="M15" s="9">
        <v>2413858</v>
      </c>
      <c r="N15" s="10">
        <f t="shared" si="1"/>
        <v>6.0767471348490885E-2</v>
      </c>
      <c r="O15" s="13">
        <v>78.03</v>
      </c>
    </row>
    <row r="16" spans="1:15" x14ac:dyDescent="0.2">
      <c r="A16" s="76"/>
      <c r="B16" s="5" t="s">
        <v>47</v>
      </c>
      <c r="C16" s="5" t="s">
        <v>45</v>
      </c>
      <c r="D16" s="5" t="s">
        <v>14</v>
      </c>
      <c r="E16" s="55">
        <v>1000000</v>
      </c>
      <c r="F16" s="5">
        <v>37</v>
      </c>
      <c r="G16" s="5">
        <v>558</v>
      </c>
      <c r="H16" s="5" t="s">
        <v>89</v>
      </c>
      <c r="I16" s="5">
        <v>9</v>
      </c>
      <c r="J16" s="52">
        <v>32154844</v>
      </c>
      <c r="K16" s="52">
        <v>29140467</v>
      </c>
      <c r="L16" s="61">
        <f t="shared" si="0"/>
        <v>0.90625434226955048</v>
      </c>
      <c r="M16" s="52">
        <v>1871165</v>
      </c>
      <c r="N16" s="61">
        <f t="shared" si="1"/>
        <v>5.8192320883285888E-2</v>
      </c>
      <c r="O16" s="14">
        <v>71.38</v>
      </c>
    </row>
    <row r="17" spans="1:15" x14ac:dyDescent="0.2">
      <c r="A17" s="77"/>
      <c r="B17" s="7" t="s">
        <v>69</v>
      </c>
      <c r="C17" s="7" t="s">
        <v>67</v>
      </c>
      <c r="D17" s="7" t="s">
        <v>24</v>
      </c>
      <c r="E17" s="19">
        <v>569000</v>
      </c>
      <c r="F17" s="7">
        <v>53</v>
      </c>
      <c r="G17" s="7">
        <v>187</v>
      </c>
      <c r="H17" s="7" t="s">
        <v>89</v>
      </c>
      <c r="I17" s="7">
        <v>11</v>
      </c>
      <c r="J17" s="11">
        <v>34969631</v>
      </c>
      <c r="K17" s="11">
        <v>31326346</v>
      </c>
      <c r="L17" s="12">
        <f t="shared" si="0"/>
        <v>0.89581574366626859</v>
      </c>
      <c r="M17" s="11">
        <v>2636447</v>
      </c>
      <c r="N17" s="12">
        <f t="shared" si="1"/>
        <v>7.539247411561191E-2</v>
      </c>
      <c r="O17" s="15">
        <v>66.45</v>
      </c>
    </row>
  </sheetData>
  <mergeCells count="4">
    <mergeCell ref="A4:A7"/>
    <mergeCell ref="A8:A11"/>
    <mergeCell ref="A12:A14"/>
    <mergeCell ref="A15:A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53E40-FD84-0541-9469-04CFF1E8F8CC}">
  <dimension ref="A1:O17"/>
  <sheetViews>
    <sheetView workbookViewId="0">
      <pane xSplit="2" topLeftCell="C1" activePane="topRight" state="frozen"/>
      <selection pane="topRight" activeCell="A3" sqref="A3:O3"/>
    </sheetView>
  </sheetViews>
  <sheetFormatPr baseColWidth="10" defaultColWidth="11" defaultRowHeight="16" x14ac:dyDescent="0.2"/>
  <cols>
    <col min="3" max="3" width="19.33203125" customWidth="1"/>
    <col min="13" max="13" width="13.33203125" style="56" bestFit="1" customWidth="1"/>
    <col min="14" max="14" width="13.33203125" style="56" customWidth="1"/>
  </cols>
  <sheetData>
    <row r="1" spans="1: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1"/>
      <c r="N1" s="51"/>
      <c r="O1" s="1"/>
    </row>
    <row r="2" spans="1:15" ht="17" thickBot="1" x14ac:dyDescent="0.25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1"/>
      <c r="N2" s="51"/>
      <c r="O2" s="1"/>
    </row>
    <row r="3" spans="1:15" ht="52" thickBot="1" x14ac:dyDescent="0.25">
      <c r="A3" s="46" t="s">
        <v>76</v>
      </c>
      <c r="B3" s="47" t="s">
        <v>77</v>
      </c>
      <c r="C3" s="47" t="s">
        <v>7</v>
      </c>
      <c r="D3" s="47" t="s">
        <v>8</v>
      </c>
      <c r="E3" s="47" t="s">
        <v>92</v>
      </c>
      <c r="F3" s="47" t="s">
        <v>93</v>
      </c>
      <c r="G3" s="47" t="s">
        <v>94</v>
      </c>
      <c r="H3" s="47" t="s">
        <v>95</v>
      </c>
      <c r="I3" s="47" t="s">
        <v>96</v>
      </c>
      <c r="J3" s="47" t="s">
        <v>97</v>
      </c>
      <c r="K3" s="47" t="s">
        <v>98</v>
      </c>
      <c r="L3" s="47" t="s">
        <v>99</v>
      </c>
      <c r="M3" s="59" t="s">
        <v>139</v>
      </c>
      <c r="N3" s="59" t="s">
        <v>140</v>
      </c>
      <c r="O3" s="49" t="s">
        <v>138</v>
      </c>
    </row>
    <row r="4" spans="1:15" x14ac:dyDescent="0.2">
      <c r="A4" s="76" t="s">
        <v>9</v>
      </c>
      <c r="B4" s="5" t="s">
        <v>21</v>
      </c>
      <c r="C4" s="5" t="s">
        <v>17</v>
      </c>
      <c r="D4" s="5" t="s">
        <v>18</v>
      </c>
      <c r="E4" s="52">
        <v>49146675</v>
      </c>
      <c r="F4" s="52">
        <v>24511593</v>
      </c>
      <c r="G4" s="53">
        <f>F4/E4</f>
        <v>0.49874366882398452</v>
      </c>
      <c r="H4" s="54">
        <v>0.690419</v>
      </c>
      <c r="I4" s="54">
        <v>0.69399999999999995</v>
      </c>
      <c r="J4" s="54">
        <v>3.1920000000000002</v>
      </c>
      <c r="K4" s="54">
        <v>18.542999999999999</v>
      </c>
      <c r="L4" s="54">
        <v>0.39</v>
      </c>
      <c r="M4" s="55">
        <v>91795</v>
      </c>
      <c r="N4" s="55"/>
      <c r="O4" s="82">
        <v>121475</v>
      </c>
    </row>
    <row r="5" spans="1:15" x14ac:dyDescent="0.2">
      <c r="A5" s="76"/>
      <c r="B5" s="5" t="s">
        <v>41</v>
      </c>
      <c r="C5" s="5" t="s">
        <v>38</v>
      </c>
      <c r="D5" s="5" t="s">
        <v>35</v>
      </c>
      <c r="E5" s="52">
        <v>100902441</v>
      </c>
      <c r="F5" s="52">
        <v>59767179</v>
      </c>
      <c r="G5" s="53">
        <f t="shared" ref="G5:G17" si="0">F5/E5</f>
        <v>0.5923263937688088</v>
      </c>
      <c r="H5" s="54">
        <v>0.71399999999999997</v>
      </c>
      <c r="I5" s="54">
        <v>0.71499999999999997</v>
      </c>
      <c r="J5" s="54">
        <v>3.4609999999999999</v>
      </c>
      <c r="K5" s="54">
        <v>21.324999999999999</v>
      </c>
      <c r="L5" s="54">
        <v>0.44900000000000001</v>
      </c>
      <c r="M5" s="55"/>
      <c r="N5" s="55"/>
      <c r="O5" s="80"/>
    </row>
    <row r="6" spans="1:15" x14ac:dyDescent="0.2">
      <c r="A6" s="76"/>
      <c r="B6" s="5" t="s">
        <v>53</v>
      </c>
      <c r="C6" s="5" t="s">
        <v>51</v>
      </c>
      <c r="D6" s="5" t="s">
        <v>52</v>
      </c>
      <c r="E6" s="52">
        <v>124226998</v>
      </c>
      <c r="F6" s="52">
        <v>68608395</v>
      </c>
      <c r="G6" s="53">
        <f t="shared" si="0"/>
        <v>0.55228248371581834</v>
      </c>
      <c r="H6" s="54">
        <v>0.68400000000000005</v>
      </c>
      <c r="I6" s="54">
        <v>0.68400000000000005</v>
      </c>
      <c r="J6" s="54">
        <v>3.1240000000000001</v>
      </c>
      <c r="K6" s="54">
        <v>22.984999999999999</v>
      </c>
      <c r="L6" s="54">
        <v>0.44600000000000001</v>
      </c>
      <c r="M6" s="55"/>
      <c r="N6" s="55"/>
      <c r="O6" s="80"/>
    </row>
    <row r="7" spans="1:15" x14ac:dyDescent="0.2">
      <c r="A7" s="77"/>
      <c r="B7" s="7" t="s">
        <v>65</v>
      </c>
      <c r="C7" s="7" t="s">
        <v>62</v>
      </c>
      <c r="D7" s="7" t="s">
        <v>35</v>
      </c>
      <c r="E7" s="11">
        <v>82150529</v>
      </c>
      <c r="F7" s="11">
        <v>52456936</v>
      </c>
      <c r="G7" s="58">
        <f t="shared" si="0"/>
        <v>0.63854653936555905</v>
      </c>
      <c r="H7" s="34">
        <v>0.747</v>
      </c>
      <c r="I7" s="34">
        <v>0.746</v>
      </c>
      <c r="J7" s="34">
        <v>3.8639999999999999</v>
      </c>
      <c r="K7" s="34">
        <v>25.55</v>
      </c>
      <c r="L7" s="34">
        <v>0.44900000000000001</v>
      </c>
      <c r="M7" s="19"/>
      <c r="N7" s="19"/>
      <c r="O7" s="81"/>
    </row>
    <row r="8" spans="1:15" x14ac:dyDescent="0.2">
      <c r="A8" s="78" t="s">
        <v>10</v>
      </c>
      <c r="B8" s="8" t="s">
        <v>22</v>
      </c>
      <c r="C8" s="8" t="s">
        <v>17</v>
      </c>
      <c r="D8" s="8" t="s">
        <v>18</v>
      </c>
      <c r="E8" s="9">
        <v>62749930</v>
      </c>
      <c r="F8" s="9">
        <v>28631605</v>
      </c>
      <c r="G8" s="57">
        <f t="shared" si="0"/>
        <v>0.4562810667677239</v>
      </c>
      <c r="H8" s="33">
        <v>0.64300000000000002</v>
      </c>
      <c r="I8" s="33">
        <v>0.64300000000000002</v>
      </c>
      <c r="J8" s="33">
        <v>2.6989999999999998</v>
      </c>
      <c r="K8" s="33">
        <v>20.535</v>
      </c>
      <c r="L8" s="33">
        <v>0.439</v>
      </c>
      <c r="M8" s="38">
        <v>106975</v>
      </c>
      <c r="N8" s="38"/>
      <c r="O8" s="79">
        <v>122455</v>
      </c>
    </row>
    <row r="9" spans="1:15" x14ac:dyDescent="0.2">
      <c r="A9" s="76"/>
      <c r="B9" s="5" t="s">
        <v>42</v>
      </c>
      <c r="C9" s="5" t="s">
        <v>38</v>
      </c>
      <c r="D9" s="5" t="s">
        <v>35</v>
      </c>
      <c r="E9" s="52">
        <v>92080966</v>
      </c>
      <c r="F9" s="52">
        <v>55691819</v>
      </c>
      <c r="G9" s="53">
        <f t="shared" si="0"/>
        <v>0.60481358329798585</v>
      </c>
      <c r="H9" s="54">
        <v>0.72099999999999997</v>
      </c>
      <c r="I9" s="54">
        <v>0.72299999999999998</v>
      </c>
      <c r="J9" s="54">
        <v>3.5619999999999998</v>
      </c>
      <c r="K9" s="54">
        <v>23.847999999999999</v>
      </c>
      <c r="L9" s="54">
        <v>0.48199999999999998</v>
      </c>
      <c r="M9" s="55"/>
      <c r="N9" s="55"/>
      <c r="O9" s="80"/>
    </row>
    <row r="10" spans="1:15" x14ac:dyDescent="0.2">
      <c r="A10" s="76"/>
      <c r="B10" s="5" t="s">
        <v>54</v>
      </c>
      <c r="C10" s="5" t="s">
        <v>51</v>
      </c>
      <c r="D10" s="5" t="s">
        <v>52</v>
      </c>
      <c r="E10" s="52">
        <v>85189519</v>
      </c>
      <c r="F10" s="52">
        <v>55107258</v>
      </c>
      <c r="G10" s="53">
        <f t="shared" si="0"/>
        <v>0.6468783794870353</v>
      </c>
      <c r="H10" s="54">
        <v>0.76200000000000001</v>
      </c>
      <c r="I10" s="54">
        <v>0.76200000000000001</v>
      </c>
      <c r="J10" s="54">
        <v>4.1680000000000001</v>
      </c>
      <c r="K10" s="54">
        <v>24.4</v>
      </c>
      <c r="L10" s="54">
        <v>0.44500000000000001</v>
      </c>
      <c r="M10" s="55"/>
      <c r="N10" s="55"/>
      <c r="O10" s="80"/>
    </row>
    <row r="11" spans="1:15" x14ac:dyDescent="0.2">
      <c r="A11" s="77"/>
      <c r="B11" s="7" t="s">
        <v>66</v>
      </c>
      <c r="C11" s="7" t="s">
        <v>62</v>
      </c>
      <c r="D11" s="7" t="s">
        <v>35</v>
      </c>
      <c r="E11" s="11">
        <v>95704240</v>
      </c>
      <c r="F11" s="11">
        <v>61644500</v>
      </c>
      <c r="G11" s="58">
        <f t="shared" si="0"/>
        <v>0.64411461811932258</v>
      </c>
      <c r="H11" s="36">
        <v>0.73199999999999998</v>
      </c>
      <c r="I11" s="36">
        <v>0.73099999999999998</v>
      </c>
      <c r="J11" s="36">
        <v>3.6720000000000002</v>
      </c>
      <c r="K11" s="36">
        <v>26.094000000000001</v>
      </c>
      <c r="L11" s="36">
        <v>0.49199999999999999</v>
      </c>
      <c r="M11" s="28"/>
      <c r="N11" s="28"/>
      <c r="O11" s="81"/>
    </row>
    <row r="12" spans="1:15" x14ac:dyDescent="0.2">
      <c r="A12" s="78" t="s">
        <v>11</v>
      </c>
      <c r="B12" s="8" t="s">
        <v>15</v>
      </c>
      <c r="C12" s="8" t="s">
        <v>13</v>
      </c>
      <c r="D12" s="8" t="s">
        <v>14</v>
      </c>
      <c r="E12" s="9">
        <v>59039999</v>
      </c>
      <c r="F12" s="9">
        <v>34852516</v>
      </c>
      <c r="G12" s="57">
        <f t="shared" si="0"/>
        <v>0.59032040295258137</v>
      </c>
      <c r="H12" s="35">
        <v>0.68200000000000005</v>
      </c>
      <c r="I12" s="35">
        <v>0.67600000000000005</v>
      </c>
      <c r="J12" s="35">
        <v>2.984</v>
      </c>
      <c r="K12" s="35">
        <v>26.358000000000001</v>
      </c>
      <c r="L12" s="35">
        <v>0.53300000000000003</v>
      </c>
      <c r="M12" s="23">
        <v>115462</v>
      </c>
      <c r="N12" s="23"/>
      <c r="O12" s="79">
        <v>131208</v>
      </c>
    </row>
    <row r="13" spans="1:15" x14ac:dyDescent="0.2">
      <c r="A13" s="76"/>
      <c r="B13" s="5" t="s">
        <v>58</v>
      </c>
      <c r="C13" s="5" t="s">
        <v>57</v>
      </c>
      <c r="D13" s="5" t="s">
        <v>14</v>
      </c>
      <c r="E13" s="52">
        <v>25206617</v>
      </c>
      <c r="F13" s="52">
        <v>18219338</v>
      </c>
      <c r="G13" s="53">
        <f t="shared" si="0"/>
        <v>0.72279981085918832</v>
      </c>
      <c r="H13" s="50">
        <v>0.78700000000000003</v>
      </c>
      <c r="I13" s="50">
        <v>0.77900000000000003</v>
      </c>
      <c r="J13" s="50">
        <v>4.3380000000000001</v>
      </c>
      <c r="K13" s="50">
        <v>26.239000000000001</v>
      </c>
      <c r="L13" s="50">
        <v>0.44400000000000001</v>
      </c>
      <c r="M13" s="42"/>
      <c r="N13" s="42"/>
      <c r="O13" s="80"/>
    </row>
    <row r="14" spans="1:15" x14ac:dyDescent="0.2">
      <c r="A14" s="77"/>
      <c r="B14" s="7" t="s">
        <v>70</v>
      </c>
      <c r="C14" s="7" t="s">
        <v>67</v>
      </c>
      <c r="D14" s="7" t="s">
        <v>24</v>
      </c>
      <c r="E14" s="11">
        <v>64001637</v>
      </c>
      <c r="F14" s="11">
        <v>41823466</v>
      </c>
      <c r="G14" s="58">
        <f t="shared" si="0"/>
        <v>0.65347494158625974</v>
      </c>
      <c r="H14" s="36">
        <v>0.751</v>
      </c>
      <c r="I14" s="36">
        <v>0.74399999999999999</v>
      </c>
      <c r="J14" s="36">
        <v>3.7480000000000002</v>
      </c>
      <c r="K14" s="36">
        <v>27.692</v>
      </c>
      <c r="L14" s="36">
        <v>0.51700000000000002</v>
      </c>
      <c r="M14" s="28"/>
      <c r="N14" s="28"/>
      <c r="O14" s="81"/>
    </row>
    <row r="15" spans="1:15" x14ac:dyDescent="0.2">
      <c r="A15" s="78" t="s">
        <v>12</v>
      </c>
      <c r="B15" s="8" t="s">
        <v>16</v>
      </c>
      <c r="C15" s="8" t="s">
        <v>13</v>
      </c>
      <c r="D15" s="8" t="s">
        <v>14</v>
      </c>
      <c r="E15" s="9">
        <v>73133854</v>
      </c>
      <c r="F15" s="9">
        <v>42051215</v>
      </c>
      <c r="G15" s="57">
        <f t="shared" si="0"/>
        <v>0.57498973047420687</v>
      </c>
      <c r="H15" s="35">
        <v>0.66300000000000003</v>
      </c>
      <c r="I15" s="35">
        <v>0.65800000000000003</v>
      </c>
      <c r="J15" s="35">
        <v>2.8460000000000001</v>
      </c>
      <c r="K15" s="35">
        <v>24.045999999999999</v>
      </c>
      <c r="L15" s="35">
        <v>0.51500000000000001</v>
      </c>
      <c r="M15" s="23">
        <v>108279</v>
      </c>
      <c r="N15" s="23"/>
      <c r="O15" s="79">
        <v>128638</v>
      </c>
    </row>
    <row r="16" spans="1:15" x14ac:dyDescent="0.2">
      <c r="A16" s="76"/>
      <c r="B16" s="5" t="s">
        <v>59</v>
      </c>
      <c r="C16" s="5" t="s">
        <v>57</v>
      </c>
      <c r="D16" s="5" t="s">
        <v>14</v>
      </c>
      <c r="E16" s="52">
        <v>56817664</v>
      </c>
      <c r="F16" s="52">
        <v>40342405</v>
      </c>
      <c r="G16" s="53">
        <f t="shared" si="0"/>
        <v>0.71003279895491656</v>
      </c>
      <c r="H16" s="50">
        <v>0.78800000000000003</v>
      </c>
      <c r="I16" s="50">
        <v>0.78100000000000003</v>
      </c>
      <c r="J16" s="50">
        <v>4.42</v>
      </c>
      <c r="K16" s="50">
        <v>23.154</v>
      </c>
      <c r="L16" s="50">
        <v>0.40699999999999997</v>
      </c>
      <c r="M16" s="42"/>
      <c r="N16" s="42"/>
      <c r="O16" s="80"/>
    </row>
    <row r="17" spans="1:15" x14ac:dyDescent="0.2">
      <c r="A17" s="77"/>
      <c r="B17" s="7" t="s">
        <v>71</v>
      </c>
      <c r="C17" s="7" t="s">
        <v>67</v>
      </c>
      <c r="D17" s="7" t="s">
        <v>24</v>
      </c>
      <c r="E17" s="11">
        <v>69249731</v>
      </c>
      <c r="F17" s="11">
        <v>43469625</v>
      </c>
      <c r="G17" s="58">
        <f t="shared" si="0"/>
        <v>0.62772265498042146</v>
      </c>
      <c r="H17" s="36">
        <v>0.71199999999999997</v>
      </c>
      <c r="I17" s="36">
        <v>0.70199999999999996</v>
      </c>
      <c r="J17" s="36">
        <v>3.2080000000000002</v>
      </c>
      <c r="K17" s="36">
        <v>20.861000000000001</v>
      </c>
      <c r="L17" s="36">
        <v>0.32400000000000001</v>
      </c>
      <c r="M17" s="28"/>
      <c r="N17" s="28"/>
      <c r="O17" s="81"/>
    </row>
  </sheetData>
  <mergeCells count="8">
    <mergeCell ref="A15:A17"/>
    <mergeCell ref="O15:O17"/>
    <mergeCell ref="A4:A7"/>
    <mergeCell ref="O4:O7"/>
    <mergeCell ref="A8:A11"/>
    <mergeCell ref="O8:O11"/>
    <mergeCell ref="A12:A14"/>
    <mergeCell ref="O12:O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E9CC7-A47F-2442-87B0-932E4C227652}">
  <dimension ref="A1:L12"/>
  <sheetViews>
    <sheetView tabSelected="1" workbookViewId="0">
      <selection activeCell="A3" sqref="A3"/>
    </sheetView>
  </sheetViews>
  <sheetFormatPr baseColWidth="10" defaultColWidth="11" defaultRowHeight="16" x14ac:dyDescent="0.2"/>
  <cols>
    <col min="1" max="2" width="11" style="24"/>
    <col min="3" max="3" width="25.1640625" style="24" customWidth="1"/>
    <col min="4" max="5" width="11" style="24"/>
    <col min="6" max="6" width="19" style="24" customWidth="1"/>
    <col min="7" max="7" width="29" style="24" customWidth="1"/>
    <col min="8" max="8" width="26" style="24" customWidth="1"/>
    <col min="9" max="9" width="25.6640625" style="24" customWidth="1"/>
    <col min="10" max="10" width="25" style="24" customWidth="1"/>
    <col min="11" max="12" width="11.6640625" style="24" bestFit="1" customWidth="1"/>
    <col min="13" max="16384" width="11" style="24"/>
  </cols>
  <sheetData>
    <row r="1" spans="1:12" x14ac:dyDescent="0.2">
      <c r="A1" s="104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7" thickBot="1" x14ac:dyDescent="0.25">
      <c r="A2" s="1" t="s">
        <v>141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35" thickBot="1" x14ac:dyDescent="0.25">
      <c r="A3" s="46" t="s">
        <v>76</v>
      </c>
      <c r="B3" s="47" t="s">
        <v>77</v>
      </c>
      <c r="C3" s="47" t="s">
        <v>7</v>
      </c>
      <c r="D3" s="47" t="s">
        <v>8</v>
      </c>
      <c r="E3" s="47" t="s">
        <v>92</v>
      </c>
      <c r="F3" s="47" t="s">
        <v>132</v>
      </c>
      <c r="G3" s="47" t="s">
        <v>133</v>
      </c>
      <c r="H3" s="47" t="s">
        <v>134</v>
      </c>
      <c r="I3" s="47" t="s">
        <v>135</v>
      </c>
      <c r="J3" s="47" t="s">
        <v>136</v>
      </c>
      <c r="K3" s="47" t="s">
        <v>100</v>
      </c>
      <c r="L3" s="49" t="s">
        <v>101</v>
      </c>
    </row>
    <row r="4" spans="1:12" x14ac:dyDescent="0.2">
      <c r="A4" s="76" t="s">
        <v>9</v>
      </c>
      <c r="B4" s="16" t="s">
        <v>129</v>
      </c>
      <c r="C4" s="16" t="s">
        <v>38</v>
      </c>
      <c r="D4" s="16" t="s">
        <v>35</v>
      </c>
      <c r="E4" s="40">
        <f>154722606+265649855</f>
        <v>420372461</v>
      </c>
      <c r="F4" s="89">
        <v>29438530</v>
      </c>
      <c r="G4" s="92">
        <v>0.92859999999999998</v>
      </c>
      <c r="H4" s="92">
        <v>0.80610000000000004</v>
      </c>
      <c r="I4" s="94">
        <v>14</v>
      </c>
      <c r="J4" s="94">
        <v>15.16</v>
      </c>
      <c r="K4" s="86">
        <v>17643</v>
      </c>
      <c r="L4" s="84">
        <v>83648</v>
      </c>
    </row>
    <row r="5" spans="1:12" x14ac:dyDescent="0.2">
      <c r="A5" s="77"/>
      <c r="B5" s="25" t="s">
        <v>127</v>
      </c>
      <c r="C5" s="25" t="s">
        <v>51</v>
      </c>
      <c r="D5" s="25" t="s">
        <v>52</v>
      </c>
      <c r="E5" s="26">
        <v>258854353</v>
      </c>
      <c r="F5" s="90"/>
      <c r="G5" s="93"/>
      <c r="H5" s="93"/>
      <c r="I5" s="95"/>
      <c r="J5" s="95"/>
      <c r="K5" s="87"/>
      <c r="L5" s="85"/>
    </row>
    <row r="6" spans="1:12" x14ac:dyDescent="0.2">
      <c r="A6" s="78" t="s">
        <v>10</v>
      </c>
      <c r="B6" s="20" t="s">
        <v>130</v>
      </c>
      <c r="C6" s="20" t="s">
        <v>38</v>
      </c>
      <c r="D6" s="20" t="s">
        <v>35</v>
      </c>
      <c r="E6" s="21">
        <f>100735414+418069213</f>
        <v>518804627</v>
      </c>
      <c r="F6" s="91">
        <v>32098518</v>
      </c>
      <c r="G6" s="96">
        <v>0.92859999999999998</v>
      </c>
      <c r="H6" s="96">
        <v>0.8135</v>
      </c>
      <c r="I6" s="97">
        <v>14</v>
      </c>
      <c r="J6" s="97">
        <v>15.54</v>
      </c>
      <c r="K6" s="88">
        <v>19415</v>
      </c>
      <c r="L6" s="83">
        <v>89829</v>
      </c>
    </row>
    <row r="7" spans="1:12" x14ac:dyDescent="0.2">
      <c r="A7" s="77"/>
      <c r="B7" s="25" t="s">
        <v>121</v>
      </c>
      <c r="C7" s="25" t="s">
        <v>51</v>
      </c>
      <c r="D7" s="25" t="s">
        <v>52</v>
      </c>
      <c r="E7" s="26">
        <v>290171266</v>
      </c>
      <c r="F7" s="90"/>
      <c r="G7" s="93"/>
      <c r="H7" s="93"/>
      <c r="I7" s="95"/>
      <c r="J7" s="95"/>
      <c r="K7" s="87"/>
      <c r="L7" s="85"/>
    </row>
    <row r="8" spans="1:12" x14ac:dyDescent="0.2">
      <c r="A8" s="78" t="s">
        <v>11</v>
      </c>
      <c r="B8" s="20" t="s">
        <v>122</v>
      </c>
      <c r="C8" s="20" t="s">
        <v>57</v>
      </c>
      <c r="D8" s="20" t="s">
        <v>14</v>
      </c>
      <c r="E8" s="21">
        <v>320026989</v>
      </c>
      <c r="F8" s="91">
        <v>21871549</v>
      </c>
      <c r="G8" s="96" t="s">
        <v>137</v>
      </c>
      <c r="H8" s="96">
        <v>0.7863</v>
      </c>
      <c r="I8" s="97">
        <v>13</v>
      </c>
      <c r="J8" s="97">
        <v>14.07</v>
      </c>
      <c r="K8" s="88">
        <v>18849</v>
      </c>
      <c r="L8" s="83">
        <v>69764</v>
      </c>
    </row>
    <row r="9" spans="1:12" x14ac:dyDescent="0.2">
      <c r="A9" s="77"/>
      <c r="B9" s="25" t="s">
        <v>131</v>
      </c>
      <c r="C9" s="25" t="s">
        <v>45</v>
      </c>
      <c r="D9" s="25" t="s">
        <v>14</v>
      </c>
      <c r="E9" s="26">
        <f>62489661+9003622</f>
        <v>71493283</v>
      </c>
      <c r="F9" s="90"/>
      <c r="G9" s="93"/>
      <c r="H9" s="93"/>
      <c r="I9" s="95"/>
      <c r="J9" s="95"/>
      <c r="K9" s="87"/>
      <c r="L9" s="85"/>
    </row>
    <row r="10" spans="1:12" x14ac:dyDescent="0.2">
      <c r="A10" s="78" t="s">
        <v>12</v>
      </c>
      <c r="B10" s="20" t="s">
        <v>124</v>
      </c>
      <c r="C10" s="20" t="s">
        <v>33</v>
      </c>
      <c r="D10" s="20" t="s">
        <v>14</v>
      </c>
      <c r="E10" s="21">
        <v>303181069</v>
      </c>
      <c r="F10" s="91">
        <v>41371253</v>
      </c>
      <c r="G10" s="96">
        <v>0.9</v>
      </c>
      <c r="H10" s="96">
        <v>0.77690000000000003</v>
      </c>
      <c r="I10" s="97">
        <v>17</v>
      </c>
      <c r="J10" s="97">
        <v>18.34</v>
      </c>
      <c r="K10" s="88">
        <v>18997</v>
      </c>
      <c r="L10" s="83">
        <v>58519</v>
      </c>
    </row>
    <row r="11" spans="1:12" x14ac:dyDescent="0.2">
      <c r="A11" s="76"/>
      <c r="B11" s="16" t="s">
        <v>123</v>
      </c>
      <c r="C11" s="16" t="s">
        <v>45</v>
      </c>
      <c r="D11" s="16" t="s">
        <v>14</v>
      </c>
      <c r="E11" s="40">
        <v>331214601</v>
      </c>
      <c r="F11" s="89"/>
      <c r="G11" s="92"/>
      <c r="H11" s="92"/>
      <c r="I11" s="94"/>
      <c r="J11" s="94"/>
      <c r="K11" s="86"/>
      <c r="L11" s="84"/>
    </row>
    <row r="12" spans="1:12" x14ac:dyDescent="0.2">
      <c r="A12" s="77"/>
      <c r="B12" s="25" t="s">
        <v>125</v>
      </c>
      <c r="C12" s="25" t="s">
        <v>67</v>
      </c>
      <c r="D12" s="25" t="s">
        <v>24</v>
      </c>
      <c r="E12" s="26">
        <v>332523820</v>
      </c>
      <c r="F12" s="90"/>
      <c r="G12" s="93"/>
      <c r="H12" s="93"/>
      <c r="I12" s="95"/>
      <c r="J12" s="95"/>
      <c r="K12" s="87"/>
      <c r="L12" s="85"/>
    </row>
  </sheetData>
  <mergeCells count="32">
    <mergeCell ref="G8:G9"/>
    <mergeCell ref="H8:H9"/>
    <mergeCell ref="I8:I9"/>
    <mergeCell ref="J8:J9"/>
    <mergeCell ref="G10:G12"/>
    <mergeCell ref="H10:H12"/>
    <mergeCell ref="I10:I12"/>
    <mergeCell ref="J10:J12"/>
    <mergeCell ref="G4:G5"/>
    <mergeCell ref="H4:H5"/>
    <mergeCell ref="I4:I5"/>
    <mergeCell ref="J4:J5"/>
    <mergeCell ref="G6:G7"/>
    <mergeCell ref="H6:H7"/>
    <mergeCell ref="I6:I7"/>
    <mergeCell ref="J6:J7"/>
    <mergeCell ref="A10:A12"/>
    <mergeCell ref="L10:L12"/>
    <mergeCell ref="K4:K5"/>
    <mergeCell ref="K6:K7"/>
    <mergeCell ref="K8:K9"/>
    <mergeCell ref="K10:K12"/>
    <mergeCell ref="A4:A5"/>
    <mergeCell ref="L4:L5"/>
    <mergeCell ref="A6:A7"/>
    <mergeCell ref="L6:L7"/>
    <mergeCell ref="A8:A9"/>
    <mergeCell ref="L8:L9"/>
    <mergeCell ref="F4:F5"/>
    <mergeCell ref="F6:F7"/>
    <mergeCell ref="F8:F9"/>
    <mergeCell ref="F10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60C2-7FA4-014D-81F8-8C9DFF46D8C5}">
  <dimension ref="A1:U15"/>
  <sheetViews>
    <sheetView workbookViewId="0">
      <pane xSplit="2" topLeftCell="C1" activePane="topRight" state="frozen"/>
      <selection pane="topRight"/>
    </sheetView>
  </sheetViews>
  <sheetFormatPr baseColWidth="10" defaultColWidth="11" defaultRowHeight="16" x14ac:dyDescent="0.2"/>
  <cols>
    <col min="3" max="4" width="21.6640625" customWidth="1"/>
    <col min="5" max="9" width="11" bestFit="1" customWidth="1"/>
    <col min="10" max="10" width="11.6640625" style="43" bestFit="1" customWidth="1"/>
    <col min="11" max="11" width="11" bestFit="1" customWidth="1"/>
    <col min="12" max="12" width="11.5" style="43" bestFit="1" customWidth="1"/>
    <col min="13" max="13" width="11" bestFit="1" customWidth="1"/>
    <col min="14" max="14" width="11.5" style="43" bestFit="1" customWidth="1"/>
    <col min="15" max="17" width="11" bestFit="1" customWidth="1"/>
    <col min="18" max="18" width="13.33203125" customWidth="1"/>
    <col min="19" max="19" width="14" bestFit="1" customWidth="1"/>
    <col min="20" max="20" width="18.6640625" customWidth="1"/>
  </cols>
  <sheetData>
    <row r="1" spans="1:2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39"/>
      <c r="K1" s="1"/>
      <c r="L1" s="39"/>
      <c r="M1" s="1"/>
      <c r="N1" s="39"/>
      <c r="O1" s="1"/>
      <c r="P1" s="1"/>
      <c r="Q1" s="1"/>
    </row>
    <row r="2" spans="1:21" ht="17" thickBo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39"/>
      <c r="K2" s="1"/>
      <c r="L2" s="39"/>
      <c r="M2" s="1"/>
      <c r="N2" s="39"/>
      <c r="O2" s="1"/>
      <c r="P2" s="1"/>
      <c r="Q2" s="1"/>
    </row>
    <row r="3" spans="1:21" s="44" customFormat="1" ht="86" thickBot="1" x14ac:dyDescent="0.25">
      <c r="A3" s="46" t="s">
        <v>76</v>
      </c>
      <c r="B3" s="47" t="s">
        <v>77</v>
      </c>
      <c r="C3" s="47" t="s">
        <v>7</v>
      </c>
      <c r="D3" s="47" t="s">
        <v>8</v>
      </c>
      <c r="E3" s="47" t="s">
        <v>92</v>
      </c>
      <c r="F3" s="47" t="s">
        <v>103</v>
      </c>
      <c r="G3" s="47" t="s">
        <v>104</v>
      </c>
      <c r="H3" s="47" t="s">
        <v>105</v>
      </c>
      <c r="I3" s="47" t="s">
        <v>106</v>
      </c>
      <c r="J3" s="48" t="s">
        <v>107</v>
      </c>
      <c r="K3" s="47" t="s">
        <v>108</v>
      </c>
      <c r="L3" s="48" t="s">
        <v>109</v>
      </c>
      <c r="M3" s="47" t="s">
        <v>110</v>
      </c>
      <c r="N3" s="48" t="s">
        <v>111</v>
      </c>
      <c r="O3" s="47" t="s">
        <v>112</v>
      </c>
      <c r="P3" s="47" t="s">
        <v>113</v>
      </c>
      <c r="Q3" s="47" t="s">
        <v>114</v>
      </c>
      <c r="R3" s="47" t="s">
        <v>115</v>
      </c>
      <c r="S3" s="47" t="s">
        <v>116</v>
      </c>
      <c r="T3" s="49" t="s">
        <v>117</v>
      </c>
    </row>
    <row r="4" spans="1:21" s="24" customFormat="1" x14ac:dyDescent="0.2">
      <c r="A4" s="76" t="s">
        <v>9</v>
      </c>
      <c r="B4" s="16" t="s">
        <v>36</v>
      </c>
      <c r="C4" s="16" t="s">
        <v>34</v>
      </c>
      <c r="D4" s="16" t="s">
        <v>35</v>
      </c>
      <c r="E4" s="40">
        <v>198421959</v>
      </c>
      <c r="F4" s="40">
        <v>171753009</v>
      </c>
      <c r="G4" s="41">
        <f t="shared" ref="G4:G15" si="0">F4/E4</f>
        <v>0.86559476514391231</v>
      </c>
      <c r="H4" s="40">
        <v>100012737</v>
      </c>
      <c r="I4" s="41">
        <f t="shared" ref="I4:I15" si="1">H4/E4</f>
        <v>0.50404066920839141</v>
      </c>
      <c r="J4" s="40">
        <v>87697380</v>
      </c>
      <c r="K4" s="41">
        <v>0.877</v>
      </c>
      <c r="L4" s="40">
        <v>41741957</v>
      </c>
      <c r="M4" s="41">
        <v>0.41699999999999998</v>
      </c>
      <c r="N4" s="40">
        <v>12297214</v>
      </c>
      <c r="O4" s="41">
        <v>0.123</v>
      </c>
      <c r="P4" s="42">
        <v>2000</v>
      </c>
      <c r="Q4" s="42">
        <v>2000000</v>
      </c>
      <c r="R4" s="16">
        <v>0.73045970969999996</v>
      </c>
      <c r="S4" s="99">
        <v>61300865</v>
      </c>
      <c r="T4" s="102">
        <v>136419</v>
      </c>
    </row>
    <row r="5" spans="1:21" s="24" customFormat="1" x14ac:dyDescent="0.2">
      <c r="A5" s="76"/>
      <c r="B5" s="16" t="s">
        <v>43</v>
      </c>
      <c r="C5" s="16" t="s">
        <v>38</v>
      </c>
      <c r="D5" s="16" t="s">
        <v>35</v>
      </c>
      <c r="E5" s="40">
        <v>193493321</v>
      </c>
      <c r="F5" s="40">
        <v>166352167</v>
      </c>
      <c r="G5" s="41">
        <f t="shared" si="0"/>
        <v>0.85973079659943408</v>
      </c>
      <c r="H5" s="40">
        <v>93515907</v>
      </c>
      <c r="I5" s="41">
        <f t="shared" si="1"/>
        <v>0.48330302315706286</v>
      </c>
      <c r="J5" s="40">
        <v>82084488</v>
      </c>
      <c r="K5" s="41">
        <v>0.878</v>
      </c>
      <c r="L5" s="40">
        <v>38531662</v>
      </c>
      <c r="M5" s="41">
        <v>0.41199999999999998</v>
      </c>
      <c r="N5" s="40">
        <v>11410839</v>
      </c>
      <c r="O5" s="41">
        <v>0.122</v>
      </c>
      <c r="P5" s="42">
        <v>2000</v>
      </c>
      <c r="Q5" s="42">
        <v>2000000</v>
      </c>
      <c r="R5" s="16">
        <v>0.80535379880000002</v>
      </c>
      <c r="S5" s="99"/>
      <c r="T5" s="102"/>
    </row>
    <row r="6" spans="1:21" s="24" customFormat="1" x14ac:dyDescent="0.2">
      <c r="A6" s="77"/>
      <c r="B6" s="25" t="s">
        <v>55</v>
      </c>
      <c r="C6" s="25" t="s">
        <v>51</v>
      </c>
      <c r="D6" s="25" t="s">
        <v>52</v>
      </c>
      <c r="E6" s="26">
        <v>215425864</v>
      </c>
      <c r="F6" s="26">
        <v>185855142</v>
      </c>
      <c r="G6" s="27">
        <f t="shared" si="0"/>
        <v>0.86273365021759874</v>
      </c>
      <c r="H6" s="26">
        <v>85001161</v>
      </c>
      <c r="I6" s="27">
        <f t="shared" si="1"/>
        <v>0.39457268232193327</v>
      </c>
      <c r="J6" s="26">
        <v>74010515</v>
      </c>
      <c r="K6" s="27">
        <v>0.871</v>
      </c>
      <c r="L6" s="26">
        <v>35686279</v>
      </c>
      <c r="M6" s="29">
        <v>0.42</v>
      </c>
      <c r="N6" s="26">
        <v>10972847</v>
      </c>
      <c r="O6" s="27">
        <v>0.129</v>
      </c>
      <c r="P6" s="28">
        <v>2000</v>
      </c>
      <c r="Q6" s="28">
        <v>2000000</v>
      </c>
      <c r="R6" s="25">
        <v>0.89997360380000002</v>
      </c>
      <c r="S6" s="100"/>
      <c r="T6" s="103"/>
    </row>
    <row r="7" spans="1:21" s="24" customFormat="1" x14ac:dyDescent="0.2">
      <c r="A7" s="78" t="s">
        <v>10</v>
      </c>
      <c r="B7" s="20" t="s">
        <v>37</v>
      </c>
      <c r="C7" s="20" t="s">
        <v>34</v>
      </c>
      <c r="D7" s="20" t="s">
        <v>35</v>
      </c>
      <c r="E7" s="21">
        <v>208050320</v>
      </c>
      <c r="F7" s="21">
        <v>182414862</v>
      </c>
      <c r="G7" s="22">
        <f t="shared" si="0"/>
        <v>0.87678241494653797</v>
      </c>
      <c r="H7" s="21">
        <v>35528289</v>
      </c>
      <c r="I7" s="22">
        <f t="shared" si="1"/>
        <v>0.17076776906663735</v>
      </c>
      <c r="J7" s="21">
        <v>30792403</v>
      </c>
      <c r="K7" s="22">
        <v>0.86699999999999999</v>
      </c>
      <c r="L7" s="21">
        <v>14823771</v>
      </c>
      <c r="M7" s="22">
        <v>0.41699999999999998</v>
      </c>
      <c r="N7" s="21">
        <v>4731641</v>
      </c>
      <c r="O7" s="22">
        <v>0.13300000000000001</v>
      </c>
      <c r="P7" s="23">
        <v>2000</v>
      </c>
      <c r="Q7" s="23">
        <v>2000000</v>
      </c>
      <c r="R7" s="23">
        <v>1</v>
      </c>
      <c r="S7" s="98">
        <v>59777372</v>
      </c>
      <c r="T7" s="101">
        <v>144069</v>
      </c>
    </row>
    <row r="8" spans="1:21" s="24" customFormat="1" x14ac:dyDescent="0.2">
      <c r="A8" s="76"/>
      <c r="B8" s="16" t="s">
        <v>44</v>
      </c>
      <c r="C8" s="16" t="s">
        <v>38</v>
      </c>
      <c r="D8" s="16" t="s">
        <v>35</v>
      </c>
      <c r="E8" s="40">
        <v>218079131</v>
      </c>
      <c r="F8" s="40">
        <v>187226032</v>
      </c>
      <c r="G8" s="41">
        <f t="shared" si="0"/>
        <v>0.85852337700300174</v>
      </c>
      <c r="H8" s="40">
        <v>98870537</v>
      </c>
      <c r="I8" s="41">
        <f t="shared" si="1"/>
        <v>0.45337000632123758</v>
      </c>
      <c r="J8" s="40">
        <v>87644880</v>
      </c>
      <c r="K8" s="41">
        <v>0.88600000000000001</v>
      </c>
      <c r="L8" s="40">
        <v>40908690</v>
      </c>
      <c r="M8" s="41">
        <v>0.41399999999999998</v>
      </c>
      <c r="N8" s="40">
        <v>11202700</v>
      </c>
      <c r="O8" s="41">
        <v>0.113</v>
      </c>
      <c r="P8" s="42">
        <v>2000</v>
      </c>
      <c r="Q8" s="42">
        <v>2000000</v>
      </c>
      <c r="R8" s="16">
        <v>1</v>
      </c>
      <c r="S8" s="99"/>
      <c r="T8" s="102"/>
    </row>
    <row r="9" spans="1:21" s="24" customFormat="1" x14ac:dyDescent="0.2">
      <c r="A9" s="77"/>
      <c r="B9" s="25" t="s">
        <v>56</v>
      </c>
      <c r="C9" s="25" t="s">
        <v>51</v>
      </c>
      <c r="D9" s="25" t="s">
        <v>52</v>
      </c>
      <c r="E9" s="26">
        <v>173443266</v>
      </c>
      <c r="F9" s="26">
        <v>149436473</v>
      </c>
      <c r="G9" s="27">
        <f t="shared" si="0"/>
        <v>0.86158705636919919</v>
      </c>
      <c r="H9" s="26">
        <v>66722887</v>
      </c>
      <c r="I9" s="27">
        <f t="shared" si="1"/>
        <v>0.38469574829154796</v>
      </c>
      <c r="J9" s="26">
        <v>58610448</v>
      </c>
      <c r="K9" s="27">
        <v>0.878</v>
      </c>
      <c r="L9" s="26">
        <v>27030281</v>
      </c>
      <c r="M9" s="27">
        <v>0.40500000000000003</v>
      </c>
      <c r="N9" s="26">
        <v>8097855</v>
      </c>
      <c r="O9" s="27">
        <v>0.121</v>
      </c>
      <c r="P9" s="28">
        <v>2000</v>
      </c>
      <c r="Q9" s="28">
        <v>2000000</v>
      </c>
      <c r="R9" s="28">
        <v>1</v>
      </c>
      <c r="S9" s="100"/>
      <c r="T9" s="103"/>
      <c r="U9" s="45"/>
    </row>
    <row r="10" spans="1:21" s="24" customFormat="1" x14ac:dyDescent="0.2">
      <c r="A10" s="78" t="s">
        <v>11</v>
      </c>
      <c r="B10" s="20" t="s">
        <v>28</v>
      </c>
      <c r="C10" s="20" t="s">
        <v>26</v>
      </c>
      <c r="D10" s="20" t="s">
        <v>27</v>
      </c>
      <c r="E10" s="21">
        <v>288687872</v>
      </c>
      <c r="F10" s="21">
        <v>249391798</v>
      </c>
      <c r="G10" s="22">
        <f t="shared" si="0"/>
        <v>0.86388041268321791</v>
      </c>
      <c r="H10" s="21">
        <v>134883366</v>
      </c>
      <c r="I10" s="22">
        <f t="shared" si="1"/>
        <v>0.46722907015643528</v>
      </c>
      <c r="J10" s="21">
        <v>117751567</v>
      </c>
      <c r="K10" s="22">
        <v>0.873</v>
      </c>
      <c r="L10" s="21">
        <v>53638076</v>
      </c>
      <c r="M10" s="22">
        <v>0.39800000000000002</v>
      </c>
      <c r="N10" s="21">
        <v>17104828</v>
      </c>
      <c r="O10" s="22">
        <v>0.127</v>
      </c>
      <c r="P10" s="23">
        <v>2000</v>
      </c>
      <c r="Q10" s="23">
        <v>2000000</v>
      </c>
      <c r="R10" s="20">
        <v>0.55084016479999998</v>
      </c>
      <c r="S10" s="98">
        <v>60786664</v>
      </c>
      <c r="T10" s="101">
        <v>140278</v>
      </c>
    </row>
    <row r="11" spans="1:21" s="24" customFormat="1" x14ac:dyDescent="0.2">
      <c r="A11" s="76"/>
      <c r="B11" s="16" t="s">
        <v>32</v>
      </c>
      <c r="C11" s="16" t="s">
        <v>29</v>
      </c>
      <c r="D11" s="16" t="s">
        <v>24</v>
      </c>
      <c r="E11" s="40">
        <v>210394411</v>
      </c>
      <c r="F11" s="40">
        <v>181993357</v>
      </c>
      <c r="G11" s="41">
        <f t="shared" si="0"/>
        <v>0.86501041607992146</v>
      </c>
      <c r="H11" s="40">
        <v>101975406</v>
      </c>
      <c r="I11" s="41">
        <f t="shared" si="1"/>
        <v>0.48468685796030958</v>
      </c>
      <c r="J11" s="40">
        <v>88062347</v>
      </c>
      <c r="K11" s="41">
        <v>0.86399999999999999</v>
      </c>
      <c r="L11" s="40">
        <v>42176653</v>
      </c>
      <c r="M11" s="41">
        <v>0.41399999999999998</v>
      </c>
      <c r="N11" s="40">
        <v>13894341</v>
      </c>
      <c r="O11" s="41">
        <v>0.13600000000000001</v>
      </c>
      <c r="P11" s="42">
        <v>2000</v>
      </c>
      <c r="Q11" s="42">
        <v>2000000</v>
      </c>
      <c r="R11" s="16">
        <v>0.66284536309999997</v>
      </c>
      <c r="S11" s="99"/>
      <c r="T11" s="102"/>
    </row>
    <row r="12" spans="1:21" s="24" customFormat="1" x14ac:dyDescent="0.2">
      <c r="A12" s="77"/>
      <c r="B12" s="25" t="s">
        <v>60</v>
      </c>
      <c r="C12" s="25" t="s">
        <v>57</v>
      </c>
      <c r="D12" s="25" t="s">
        <v>14</v>
      </c>
      <c r="E12" s="26">
        <v>224144185</v>
      </c>
      <c r="F12" s="26">
        <v>190534109</v>
      </c>
      <c r="G12" s="27">
        <f t="shared" si="0"/>
        <v>0.85005153713891801</v>
      </c>
      <c r="H12" s="26">
        <v>112398573</v>
      </c>
      <c r="I12" s="27">
        <f t="shared" si="1"/>
        <v>0.50145656466617683</v>
      </c>
      <c r="J12" s="26">
        <v>96334709</v>
      </c>
      <c r="K12" s="27">
        <v>0.85699999999999998</v>
      </c>
      <c r="L12" s="26">
        <v>48280273</v>
      </c>
      <c r="M12" s="29">
        <v>0.43</v>
      </c>
      <c r="N12" s="26">
        <v>16038977</v>
      </c>
      <c r="O12" s="27">
        <v>0.14299999999999999</v>
      </c>
      <c r="P12" s="28">
        <v>2000</v>
      </c>
      <c r="Q12" s="28">
        <v>2000000</v>
      </c>
      <c r="R12" s="25">
        <v>0.71167635289999998</v>
      </c>
      <c r="S12" s="100"/>
      <c r="T12" s="103"/>
    </row>
    <row r="13" spans="1:21" s="24" customFormat="1" x14ac:dyDescent="0.2">
      <c r="A13" s="78" t="s">
        <v>12</v>
      </c>
      <c r="B13" s="20" t="s">
        <v>25</v>
      </c>
      <c r="C13" s="20" t="s">
        <v>118</v>
      </c>
      <c r="D13" s="20" t="s">
        <v>119</v>
      </c>
      <c r="E13" s="21">
        <v>200826570</v>
      </c>
      <c r="F13" s="21">
        <v>172562799</v>
      </c>
      <c r="G13" s="22">
        <f t="shared" si="0"/>
        <v>0.85926279077514489</v>
      </c>
      <c r="H13" s="21">
        <v>97856605</v>
      </c>
      <c r="I13" s="22">
        <f t="shared" si="1"/>
        <v>0.48726921442715471</v>
      </c>
      <c r="J13" s="21">
        <v>84677122</v>
      </c>
      <c r="K13" s="22">
        <v>0.86499999999999999</v>
      </c>
      <c r="L13" s="21">
        <v>36688555</v>
      </c>
      <c r="M13" s="22">
        <v>0.375</v>
      </c>
      <c r="N13" s="21">
        <v>13157557</v>
      </c>
      <c r="O13" s="22">
        <v>0.13400000000000001</v>
      </c>
      <c r="P13" s="23">
        <v>2000</v>
      </c>
      <c r="Q13" s="23">
        <v>2000000</v>
      </c>
      <c r="R13" s="20">
        <v>0.86299221839999996</v>
      </c>
      <c r="S13" s="98">
        <v>61171167</v>
      </c>
      <c r="T13" s="101">
        <v>135119</v>
      </c>
    </row>
    <row r="14" spans="1:21" s="24" customFormat="1" x14ac:dyDescent="0.2">
      <c r="A14" s="76"/>
      <c r="B14" s="16" t="s">
        <v>61</v>
      </c>
      <c r="C14" s="16" t="s">
        <v>57</v>
      </c>
      <c r="D14" s="16" t="s">
        <v>14</v>
      </c>
      <c r="E14" s="40">
        <v>535031298</v>
      </c>
      <c r="F14" s="40">
        <v>446629695</v>
      </c>
      <c r="G14" s="41">
        <f t="shared" si="0"/>
        <v>0.83477302481097093</v>
      </c>
      <c r="H14" s="40">
        <v>211364455</v>
      </c>
      <c r="I14" s="41">
        <f t="shared" si="1"/>
        <v>0.39505063683209052</v>
      </c>
      <c r="J14" s="40">
        <v>178844016</v>
      </c>
      <c r="K14" s="41">
        <v>0.84599999999999997</v>
      </c>
      <c r="L14" s="40">
        <v>88064355</v>
      </c>
      <c r="M14" s="41">
        <v>0.41699999999999998</v>
      </c>
      <c r="N14" s="40">
        <v>32457097</v>
      </c>
      <c r="O14" s="41">
        <v>0.154</v>
      </c>
      <c r="P14" s="42">
        <v>2000</v>
      </c>
      <c r="Q14" s="42">
        <v>2000000</v>
      </c>
      <c r="R14" s="16">
        <v>0.64275874109999998</v>
      </c>
      <c r="S14" s="99"/>
      <c r="T14" s="102"/>
    </row>
    <row r="15" spans="1:21" s="24" customFormat="1" x14ac:dyDescent="0.2">
      <c r="A15" s="77"/>
      <c r="B15" s="25" t="s">
        <v>73</v>
      </c>
      <c r="C15" s="25" t="s">
        <v>72</v>
      </c>
      <c r="D15" s="25" t="s">
        <v>24</v>
      </c>
      <c r="E15" s="26">
        <v>254407297</v>
      </c>
      <c r="F15" s="26">
        <v>210633084</v>
      </c>
      <c r="G15" s="27">
        <f t="shared" si="0"/>
        <v>0.82793648800097108</v>
      </c>
      <c r="H15" s="26">
        <v>100694854</v>
      </c>
      <c r="I15" s="27">
        <f t="shared" si="1"/>
        <v>0.39580175249454419</v>
      </c>
      <c r="J15" s="26">
        <v>85250329</v>
      </c>
      <c r="K15" s="27">
        <v>0.84699999999999998</v>
      </c>
      <c r="L15" s="26">
        <v>42412788</v>
      </c>
      <c r="M15" s="27">
        <v>0.42099999999999999</v>
      </c>
      <c r="N15" s="26">
        <v>15423235</v>
      </c>
      <c r="O15" s="27">
        <v>0.153</v>
      </c>
      <c r="P15" s="28">
        <v>2000</v>
      </c>
      <c r="Q15" s="28">
        <v>2000000</v>
      </c>
      <c r="R15" s="25">
        <v>0.82822717479999997</v>
      </c>
      <c r="S15" s="100"/>
      <c r="T15" s="103"/>
    </row>
  </sheetData>
  <mergeCells count="12">
    <mergeCell ref="S13:S15"/>
    <mergeCell ref="T13:T15"/>
    <mergeCell ref="A4:A6"/>
    <mergeCell ref="A7:A9"/>
    <mergeCell ref="A10:A12"/>
    <mergeCell ref="A13:A15"/>
    <mergeCell ref="S4:S6"/>
    <mergeCell ref="T4:T6"/>
    <mergeCell ref="S7:S9"/>
    <mergeCell ref="T7:T9"/>
    <mergeCell ref="S10:S12"/>
    <mergeCell ref="T10:T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Tab1_1</vt:lpstr>
      <vt:lpstr>Tab1_2</vt:lpstr>
      <vt:lpstr>Tab1_3</vt:lpstr>
      <vt:lpstr>Tab1_4</vt:lpstr>
      <vt:lpstr>Tab1_5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Jones, Ian</dc:creator>
  <cp:keywords/>
  <dc:description/>
  <cp:lastModifiedBy>Ian Rachmiel Jones</cp:lastModifiedBy>
  <cp:revision/>
  <dcterms:created xsi:type="dcterms:W3CDTF">2024-09-05T17:19:24Z</dcterms:created>
  <dcterms:modified xsi:type="dcterms:W3CDTF">2026-08-17T21:43:04Z</dcterms:modified>
  <cp:category/>
  <cp:contentStatus/>
</cp:coreProperties>
</file>