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irjones/Documents/NH_Final_Rev/Tables/"/>
    </mc:Choice>
  </mc:AlternateContent>
  <xr:revisionPtr revIDLastSave="0" documentId="13_ncr:1_{F0316035-25F4-C84F-AB84-D7DE302E98F8}" xr6:coauthVersionLast="47" xr6:coauthVersionMax="47" xr10:uidLastSave="{00000000-0000-0000-0000-000000000000}"/>
  <bookViews>
    <workbookView xWindow="-33500" yWindow="20" windowWidth="29300" windowHeight="17200" activeTab="2" xr2:uid="{38EF2D2B-EDDD-6D43-911D-EEBA52559B33}"/>
  </bookViews>
  <sheets>
    <sheet name="Tab11_1" sheetId="1" r:id="rId1"/>
    <sheet name="Tab11_2" sheetId="3" r:id="rId2"/>
    <sheet name="Tab11_3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" i="3" l="1"/>
  <c r="D8" i="4"/>
  <c r="J8" i="4"/>
  <c r="B8" i="4"/>
  <c r="F8" i="4"/>
  <c r="M7" i="4"/>
  <c r="L7" i="4"/>
  <c r="K7" i="4"/>
  <c r="J7" i="4"/>
  <c r="I7" i="4"/>
  <c r="H7" i="4"/>
  <c r="G7" i="4"/>
  <c r="F7" i="4"/>
  <c r="E7" i="4"/>
  <c r="D7" i="4"/>
  <c r="C7" i="4"/>
  <c r="B7" i="4"/>
  <c r="L8" i="4"/>
  <c r="H8" i="4"/>
  <c r="P23" i="3"/>
  <c r="I11" i="3"/>
  <c r="W11" i="3"/>
  <c r="W14" i="3"/>
  <c r="W17" i="3"/>
  <c r="W20" i="3"/>
  <c r="W23" i="3"/>
  <c r="W26" i="3"/>
  <c r="W29" i="3"/>
  <c r="W32" i="3"/>
  <c r="W35" i="3"/>
  <c r="W38" i="3"/>
  <c r="W41" i="3"/>
  <c r="W44" i="3"/>
  <c r="W5" i="3"/>
  <c r="W8" i="3"/>
  <c r="V11" i="3"/>
  <c r="V14" i="3"/>
  <c r="V17" i="3"/>
  <c r="V20" i="3"/>
  <c r="V23" i="3"/>
  <c r="V26" i="3"/>
  <c r="V29" i="3"/>
  <c r="V32" i="3"/>
  <c r="V35" i="3"/>
  <c r="V38" i="3"/>
  <c r="V41" i="3"/>
  <c r="V44" i="3"/>
  <c r="V5" i="3"/>
  <c r="V8" i="3"/>
  <c r="U6" i="3"/>
  <c r="U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5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7" i="3"/>
  <c r="T6" i="3"/>
  <c r="T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5" i="3"/>
  <c r="N5" i="3"/>
  <c r="M6" i="3"/>
  <c r="M7" i="3"/>
  <c r="M8" i="3"/>
  <c r="M9" i="3"/>
  <c r="M10" i="3"/>
  <c r="M11" i="3"/>
  <c r="M12" i="3"/>
  <c r="N12" i="3" s="1"/>
  <c r="M13" i="3"/>
  <c r="N13" i="3" s="1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N39" i="3" s="1"/>
  <c r="M40" i="3"/>
  <c r="N40" i="3" s="1"/>
  <c r="M41" i="3"/>
  <c r="N41" i="3" s="1"/>
  <c r="M42" i="3"/>
  <c r="N42" i="3" s="1"/>
  <c r="M43" i="3"/>
  <c r="N43" i="3" s="1"/>
  <c r="M44" i="3"/>
  <c r="M45" i="3"/>
  <c r="M46" i="3"/>
  <c r="M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5" i="3"/>
  <c r="F46" i="3"/>
  <c r="G46" i="3"/>
  <c r="F15" i="3"/>
  <c r="G15" i="3" s="1"/>
  <c r="G14" i="3"/>
  <c r="H5" i="3"/>
  <c r="F39" i="3"/>
  <c r="F40" i="3"/>
  <c r="F41" i="3"/>
  <c r="G41" i="3" s="1"/>
  <c r="F42" i="3"/>
  <c r="F43" i="3"/>
  <c r="F44" i="3"/>
  <c r="F45" i="3"/>
  <c r="F38" i="3"/>
  <c r="F6" i="3"/>
  <c r="F7" i="3"/>
  <c r="F8" i="3"/>
  <c r="F9" i="3"/>
  <c r="F10" i="3"/>
  <c r="G10" i="3" s="1"/>
  <c r="F11" i="3"/>
  <c r="F12" i="3"/>
  <c r="F13" i="3"/>
  <c r="F14" i="3"/>
  <c r="F16" i="3"/>
  <c r="F17" i="3"/>
  <c r="F18" i="3"/>
  <c r="F19" i="3"/>
  <c r="F20" i="3"/>
  <c r="F21" i="3"/>
  <c r="F22" i="3"/>
  <c r="F23" i="3"/>
  <c r="F24" i="3"/>
  <c r="F25" i="3"/>
  <c r="G25" i="3" s="1"/>
  <c r="F26" i="3"/>
  <c r="F27" i="3"/>
  <c r="F28" i="3"/>
  <c r="F29" i="3"/>
  <c r="F30" i="3"/>
  <c r="F31" i="3"/>
  <c r="F32" i="3"/>
  <c r="F33" i="3"/>
  <c r="F34" i="3"/>
  <c r="G34" i="3" s="1"/>
  <c r="F5" i="3"/>
  <c r="G5" i="3"/>
  <c r="E39" i="3"/>
  <c r="E40" i="3"/>
  <c r="E41" i="3"/>
  <c r="E42" i="3"/>
  <c r="E43" i="3"/>
  <c r="E44" i="3"/>
  <c r="E45" i="3"/>
  <c r="E46" i="3"/>
  <c r="G42" i="3"/>
  <c r="G43" i="3"/>
  <c r="E38" i="3"/>
  <c r="G38" i="3" s="1"/>
  <c r="E6" i="3"/>
  <c r="E7" i="3"/>
  <c r="E8" i="3"/>
  <c r="E9" i="3"/>
  <c r="E10" i="3"/>
  <c r="E11" i="3"/>
  <c r="G11" i="3" s="1"/>
  <c r="E12" i="3"/>
  <c r="G12" i="3" s="1"/>
  <c r="E13" i="3"/>
  <c r="G13" i="3" s="1"/>
  <c r="E14" i="3"/>
  <c r="E15" i="3"/>
  <c r="E16" i="3"/>
  <c r="E17" i="3"/>
  <c r="E18" i="3"/>
  <c r="E19" i="3"/>
  <c r="E20" i="3"/>
  <c r="E21" i="3"/>
  <c r="E22" i="3"/>
  <c r="G22" i="3" s="1"/>
  <c r="E23" i="3"/>
  <c r="E24" i="3"/>
  <c r="E25" i="3"/>
  <c r="E26" i="3"/>
  <c r="E27" i="3"/>
  <c r="E28" i="3"/>
  <c r="E29" i="3"/>
  <c r="E30" i="3"/>
  <c r="E31" i="3"/>
  <c r="E32" i="3"/>
  <c r="E33" i="3"/>
  <c r="E34" i="3"/>
  <c r="E5" i="3"/>
  <c r="G39" i="3"/>
  <c r="G40" i="3"/>
  <c r="G6" i="3"/>
  <c r="G7" i="3"/>
  <c r="G8" i="3"/>
  <c r="G9" i="3"/>
  <c r="G16" i="3"/>
  <c r="G17" i="3"/>
  <c r="G18" i="3"/>
  <c r="G19" i="3"/>
  <c r="G20" i="3"/>
  <c r="G21" i="3"/>
  <c r="G23" i="3"/>
  <c r="G26" i="3"/>
  <c r="G27" i="3"/>
  <c r="G28" i="3"/>
  <c r="G29" i="3"/>
  <c r="G30" i="3"/>
  <c r="G31" i="3"/>
  <c r="G32" i="3"/>
  <c r="G33" i="3"/>
  <c r="N11" i="3"/>
  <c r="N16" i="3"/>
  <c r="N17" i="3"/>
  <c r="N18" i="3"/>
  <c r="N19" i="3"/>
  <c r="N20" i="3"/>
  <c r="N21" i="3"/>
  <c r="N22" i="3"/>
  <c r="N23" i="3"/>
  <c r="N26" i="3"/>
  <c r="N27" i="3"/>
  <c r="O26" i="3" s="1"/>
  <c r="N28" i="3"/>
  <c r="N29" i="3"/>
  <c r="N30" i="3"/>
  <c r="N31" i="3"/>
  <c r="N32" i="3"/>
  <c r="N33" i="3"/>
  <c r="N36" i="3"/>
  <c r="N37" i="3"/>
  <c r="N38" i="3"/>
  <c r="N46" i="3"/>
  <c r="N10" i="3"/>
  <c r="N9" i="3"/>
  <c r="N8" i="3"/>
  <c r="O8" i="3" s="1"/>
  <c r="N7" i="3"/>
  <c r="N6" i="3"/>
  <c r="O5" i="3"/>
  <c r="H26" i="3"/>
  <c r="H17" i="3"/>
  <c r="O41" i="3" l="1"/>
  <c r="O11" i="3"/>
  <c r="N45" i="3"/>
  <c r="N35" i="3"/>
  <c r="O35" i="3" s="1"/>
  <c r="N25" i="3"/>
  <c r="N15" i="3"/>
  <c r="N44" i="3"/>
  <c r="O44" i="3" s="1"/>
  <c r="P44" i="3" s="1"/>
  <c r="N34" i="3"/>
  <c r="O32" i="3" s="1"/>
  <c r="P32" i="3" s="1"/>
  <c r="N24" i="3"/>
  <c r="O23" i="3" s="1"/>
  <c r="N14" i="3"/>
  <c r="P14" i="3" s="1"/>
  <c r="O20" i="3"/>
  <c r="O29" i="3"/>
  <c r="P29" i="3" s="1"/>
  <c r="O38" i="3"/>
  <c r="O17" i="3"/>
  <c r="G45" i="3"/>
  <c r="G44" i="3"/>
  <c r="H8" i="3"/>
  <c r="I8" i="3" s="1"/>
  <c r="G24" i="3"/>
  <c r="H44" i="3"/>
  <c r="I44" i="3" s="1"/>
  <c r="H41" i="3"/>
  <c r="I41" i="3" s="1"/>
  <c r="H38" i="3"/>
  <c r="I38" i="3" s="1"/>
  <c r="H11" i="3"/>
  <c r="I5" i="3"/>
  <c r="H29" i="3"/>
  <c r="I29" i="3" s="1"/>
  <c r="H32" i="3"/>
  <c r="I32" i="3" s="1"/>
  <c r="H14" i="3"/>
  <c r="I14" i="3" s="1"/>
  <c r="H20" i="3"/>
  <c r="I20" i="3" s="1"/>
  <c r="H23" i="3"/>
  <c r="I23" i="3" s="1"/>
  <c r="I17" i="3"/>
  <c r="I26" i="3"/>
  <c r="P35" i="3"/>
  <c r="P11" i="3"/>
  <c r="P17" i="3"/>
  <c r="P26" i="3"/>
  <c r="P38" i="3"/>
  <c r="P41" i="3"/>
  <c r="P8" i="3"/>
  <c r="P20" i="3"/>
  <c r="P5" i="3"/>
</calcChain>
</file>

<file path=xl/sharedStrings.xml><?xml version="1.0" encoding="utf-8"?>
<sst xmlns="http://schemas.openxmlformats.org/spreadsheetml/2006/main" count="147" uniqueCount="90">
  <si>
    <t>Tab 1. Primers for HARs</t>
  </si>
  <si>
    <t>Name</t>
  </si>
  <si>
    <t>MotifBreakR</t>
  </si>
  <si>
    <t>HAR_chr</t>
  </si>
  <si>
    <t>HAR_start</t>
  </si>
  <si>
    <t>HAR_stop</t>
  </si>
  <si>
    <t>Human_var</t>
  </si>
  <si>
    <t>Chimp_var</t>
  </si>
  <si>
    <t>HG38_Loc</t>
  </si>
  <si>
    <t>Species</t>
  </si>
  <si>
    <t>Forward Primer</t>
  </si>
  <si>
    <t>Reverse Primer</t>
  </si>
  <si>
    <t>Amplicon Size (bp)</t>
  </si>
  <si>
    <t>HARsv2_2157_2</t>
  </si>
  <si>
    <t>ZEB1</t>
  </si>
  <si>
    <t>chr4</t>
  </si>
  <si>
    <t>T</t>
  </si>
  <si>
    <t>C</t>
  </si>
  <si>
    <t>chr4:156770914-156771114</t>
  </si>
  <si>
    <t>Human</t>
  </si>
  <si>
    <t>GAGCTCGCTAGCCTCGAGTGTGATGTTTATTCTGTGGGAAATC</t>
  </si>
  <si>
    <t>CCTCTAGTGTCTAAGCTTTTTAACACTTTCAAAATTGAAGCCC</t>
  </si>
  <si>
    <t>HARsv2_2742_10</t>
  </si>
  <si>
    <t>SMCA5</t>
  </si>
  <si>
    <t>chr7</t>
  </si>
  <si>
    <t>G</t>
  </si>
  <si>
    <t>chr7:148173701-148173901</t>
  </si>
  <si>
    <t>GAGCTCGCTAGCCTCGAGCCATTGCAGAATAATACCAAAGCA</t>
  </si>
  <si>
    <t>CCTCTAGTGTCTAAGCTTTCTCCAGAGGTTTTGCGTGA</t>
  </si>
  <si>
    <t>HARsv2_1602_2</t>
  </si>
  <si>
    <t>ZBT18</t>
  </si>
  <si>
    <t>chr2</t>
  </si>
  <si>
    <t>A</t>
  </si>
  <si>
    <t>chr2:220480676-220480876</t>
  </si>
  <si>
    <t>GAGCTCGCTAGCCTCGAGGGGTGACTATAGGGGCATCAT</t>
  </si>
  <si>
    <t>CCTCTAGTGTCTAAGCTTAATCCAGTCAAGAGAATGAAGGA</t>
  </si>
  <si>
    <t>HARsv2_0635_5</t>
  </si>
  <si>
    <t>MTF1, ZKSC1</t>
  </si>
  <si>
    <t>chr13</t>
  </si>
  <si>
    <t>chr13:71638774-71638974</t>
  </si>
  <si>
    <t>Chimp</t>
  </si>
  <si>
    <t>GAGCTCGCTAGCCTCGAGAGCTCAGGCATTTTGTGCATT</t>
  </si>
  <si>
    <t>CCTCTAGTGTCTAAGCTTGGAACTGTCAGGAGCAGAAAGA</t>
  </si>
  <si>
    <t>HARsv2_2324_5</t>
  </si>
  <si>
    <t>ZN250</t>
  </si>
  <si>
    <t>chr5</t>
  </si>
  <si>
    <t>chr5:124292889-124293089</t>
  </si>
  <si>
    <t>GAGCTCGCTAGCCTCGAGTGCAATTGGTTCCCTGATGAGA</t>
  </si>
  <si>
    <t>CCTCTAGTGTCTAAGCTTAGAGTACGTAAGCCCAATGTATTA</t>
  </si>
  <si>
    <t>HARsv2_2575_5</t>
  </si>
  <si>
    <t>PAX6, ZN502</t>
  </si>
  <si>
    <t>chr6</t>
  </si>
  <si>
    <t>chr6:164564128-164564328</t>
  </si>
  <si>
    <t>GAGCTCGCTAGCCTCGAGTGAGTACATTTAACCAAGTAGCAGA</t>
  </si>
  <si>
    <t>CCTCTAGTGTCTAAGCTTAGAGTCAAATTGTTAGGGAATTGCT</t>
  </si>
  <si>
    <t>Rep1 (GW17)</t>
  </si>
  <si>
    <t>Rep2 (GW19)</t>
  </si>
  <si>
    <t>Rep3 (GW20)</t>
  </si>
  <si>
    <t>Sample</t>
  </si>
  <si>
    <t>Technical Replicate</t>
  </si>
  <si>
    <t>Firefly</t>
  </si>
  <si>
    <t>Renilla</t>
  </si>
  <si>
    <t>Firefly-non_tranfected</t>
  </si>
  <si>
    <t>Renilla-non_transfected</t>
  </si>
  <si>
    <t>Ratio (After norm)</t>
  </si>
  <si>
    <t>Average</t>
  </si>
  <si>
    <t>Relative to Minimum</t>
  </si>
  <si>
    <t>PGL4.13</t>
  </si>
  <si>
    <t>Minimum promoter</t>
  </si>
  <si>
    <t>Chimp_HARsv2_2157_2</t>
  </si>
  <si>
    <t>Human_HARsv2_2157_2</t>
  </si>
  <si>
    <t>Chimp_HARsv2_1602_2</t>
  </si>
  <si>
    <t>Human_HARsv2_1602_2</t>
  </si>
  <si>
    <t>Chimp_HARsv2_2575_5</t>
  </si>
  <si>
    <t>Human_HARsv2_2575_5</t>
  </si>
  <si>
    <t>Chimp_HARsv2_2324_5</t>
  </si>
  <si>
    <t>Human_HARsv2_2324_5</t>
  </si>
  <si>
    <t>Chimp_HARsv2_2742_10</t>
  </si>
  <si>
    <t>NA</t>
  </si>
  <si>
    <t>Human_HARsv2_2742_10</t>
  </si>
  <si>
    <t>Chimp_HARsv2_0635_5</t>
  </si>
  <si>
    <t>Human_HARsv2_0635_5</t>
  </si>
  <si>
    <t>Non Transfected Control</t>
  </si>
  <si>
    <t>GW17</t>
  </si>
  <si>
    <t>GW19</t>
  </si>
  <si>
    <t>GW20</t>
  </si>
  <si>
    <t>T.test</t>
  </si>
  <si>
    <t>Tab 3. Luciferase analysis</t>
  </si>
  <si>
    <t>Supplementary Table 11. Luciferase primers and results</t>
  </si>
  <si>
    <t>Tab 2. Luciferase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</si>
</sst>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00000000"/>
  </numFmts>
  <fonts count="6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11" fontId="3" fillId="0" borderId="0" xfId="0" applyNumberFormat="1" applyFont="1"/>
    <xf numFmtId="11" fontId="0" fillId="0" borderId="0" xfId="0" applyNumberFormat="1"/>
    <xf numFmtId="0" fontId="4" fillId="0" borderId="0" xfId="0" applyFon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0" fillId="0" borderId="0" xfId="0" applyNumberFormat="1"/>
    <xf numFmtId="10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 wrapText="1"/>
    </xf>
    <xf numFmtId="10" fontId="3" fillId="0" borderId="0" xfId="0" applyNumberFormat="1" applyFont="1" applyAlignment="1">
      <alignment horizontal="center" wrapText="1"/>
    </xf>
    <xf numFmtId="10" fontId="2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1" fillId="0" borderId="0" xfId="0" applyFont="1" applyBorder="1" applyAlignment="1">
      <alignment horizontal="left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C1E1A-A411-204A-8041-B446DDA48B43}">
  <dimension ref="A1:L9"/>
  <sheetViews>
    <sheetView workbookViewId="0"/>
  </sheetViews>
  <sheetFormatPr baseColWidth="10" defaultColWidth="11" defaultRowHeight="16" x14ac:dyDescent="0.2"/>
  <cols>
    <col min="1" max="1" width="20.33203125" customWidth="1"/>
    <col min="8" max="8" width="26.6640625" customWidth="1"/>
    <col min="9" max="9" width="18.1640625" customWidth="1"/>
    <col min="10" max="10" width="23" customWidth="1"/>
    <col min="11" max="11" width="22.5" customWidth="1"/>
    <col min="12" max="12" width="16.5" bestFit="1" customWidth="1"/>
  </cols>
  <sheetData>
    <row r="1" spans="1:12" x14ac:dyDescent="0.2">
      <c r="A1" s="1" t="s">
        <v>88</v>
      </c>
    </row>
    <row r="2" spans="1:12" ht="17" thickBot="1" x14ac:dyDescent="0.25">
      <c r="A2" s="23" t="s">
        <v>0</v>
      </c>
    </row>
    <row r="3" spans="1:12" ht="17" thickBot="1" x14ac:dyDescent="0.25">
      <c r="A3" s="24" t="s">
        <v>1</v>
      </c>
      <c r="B3" s="25" t="s">
        <v>2</v>
      </c>
      <c r="C3" s="25" t="s">
        <v>3</v>
      </c>
      <c r="D3" s="25" t="s">
        <v>4</v>
      </c>
      <c r="E3" s="25" t="s">
        <v>5</v>
      </c>
      <c r="F3" s="25" t="s">
        <v>6</v>
      </c>
      <c r="G3" s="25" t="s">
        <v>7</v>
      </c>
      <c r="H3" s="25" t="s">
        <v>8</v>
      </c>
      <c r="I3" s="25" t="s">
        <v>9</v>
      </c>
      <c r="J3" s="25" t="s">
        <v>10</v>
      </c>
      <c r="K3" s="25" t="s">
        <v>11</v>
      </c>
      <c r="L3" s="26" t="s">
        <v>12</v>
      </c>
    </row>
    <row r="4" spans="1:12" s="4" customFormat="1" ht="42" x14ac:dyDescent="0.2">
      <c r="A4" s="5" t="s">
        <v>13</v>
      </c>
      <c r="B4" s="5" t="s">
        <v>14</v>
      </c>
      <c r="C4" s="5" t="s">
        <v>15</v>
      </c>
      <c r="D4" s="5">
        <v>156770986</v>
      </c>
      <c r="E4" s="5">
        <v>156771146</v>
      </c>
      <c r="F4" s="5" t="s">
        <v>16</v>
      </c>
      <c r="G4" s="5" t="s">
        <v>17</v>
      </c>
      <c r="H4" s="5" t="s">
        <v>18</v>
      </c>
      <c r="I4" s="5" t="s">
        <v>19</v>
      </c>
      <c r="J4" s="5" t="s">
        <v>20</v>
      </c>
      <c r="K4" s="5" t="s">
        <v>21</v>
      </c>
      <c r="L4" s="4">
        <v>252</v>
      </c>
    </row>
    <row r="5" spans="1:12" s="4" customFormat="1" ht="42" x14ac:dyDescent="0.2">
      <c r="A5" s="5" t="s">
        <v>22</v>
      </c>
      <c r="B5" s="5" t="s">
        <v>23</v>
      </c>
      <c r="C5" s="5" t="s">
        <v>24</v>
      </c>
      <c r="D5" s="5">
        <v>148173396</v>
      </c>
      <c r="E5" s="5">
        <v>148173905</v>
      </c>
      <c r="F5" s="5" t="s">
        <v>16</v>
      </c>
      <c r="G5" s="5" t="s">
        <v>25</v>
      </c>
      <c r="H5" s="5" t="s">
        <v>26</v>
      </c>
      <c r="I5" s="5" t="s">
        <v>19</v>
      </c>
      <c r="J5" s="5" t="s">
        <v>27</v>
      </c>
      <c r="K5" s="5" t="s">
        <v>28</v>
      </c>
      <c r="L5" s="4">
        <v>344</v>
      </c>
    </row>
    <row r="6" spans="1:12" s="4" customFormat="1" ht="42" x14ac:dyDescent="0.2">
      <c r="A6" s="5" t="s">
        <v>29</v>
      </c>
      <c r="B6" s="5" t="s">
        <v>30</v>
      </c>
      <c r="C6" s="5" t="s">
        <v>31</v>
      </c>
      <c r="D6" s="5">
        <v>220480712</v>
      </c>
      <c r="E6" s="5">
        <v>220480885</v>
      </c>
      <c r="F6" s="5" t="s">
        <v>32</v>
      </c>
      <c r="G6" s="5" t="s">
        <v>25</v>
      </c>
      <c r="H6" s="5" t="s">
        <v>33</v>
      </c>
      <c r="I6" s="5" t="s">
        <v>19</v>
      </c>
      <c r="J6" s="5" t="s">
        <v>34</v>
      </c>
      <c r="K6" s="5" t="s">
        <v>35</v>
      </c>
      <c r="L6" s="4">
        <v>203</v>
      </c>
    </row>
    <row r="7" spans="1:12" ht="42" x14ac:dyDescent="0.2">
      <c r="A7" s="5" t="s">
        <v>36</v>
      </c>
      <c r="B7" s="5" t="s">
        <v>37</v>
      </c>
      <c r="C7" s="5" t="s">
        <v>38</v>
      </c>
      <c r="D7" s="5">
        <v>71638159</v>
      </c>
      <c r="E7" s="5">
        <v>71639125</v>
      </c>
      <c r="F7" s="5" t="s">
        <v>17</v>
      </c>
      <c r="G7" s="5" t="s">
        <v>16</v>
      </c>
      <c r="H7" s="5" t="s">
        <v>39</v>
      </c>
      <c r="I7" s="5" t="s">
        <v>40</v>
      </c>
      <c r="J7" s="5" t="s">
        <v>41</v>
      </c>
      <c r="K7" s="5" t="s">
        <v>42</v>
      </c>
      <c r="L7">
        <v>230</v>
      </c>
    </row>
    <row r="8" spans="1:12" ht="42" x14ac:dyDescent="0.2">
      <c r="A8" s="5" t="s">
        <v>43</v>
      </c>
      <c r="B8" s="5" t="s">
        <v>44</v>
      </c>
      <c r="C8" s="5" t="s">
        <v>45</v>
      </c>
      <c r="D8" s="5">
        <v>124292386</v>
      </c>
      <c r="E8" s="5">
        <v>124293071</v>
      </c>
      <c r="F8" s="5" t="s">
        <v>32</v>
      </c>
      <c r="G8" s="5" t="s">
        <v>25</v>
      </c>
      <c r="H8" s="5" t="s">
        <v>46</v>
      </c>
      <c r="I8" s="5" t="s">
        <v>40</v>
      </c>
      <c r="J8" s="5" t="s">
        <v>47</v>
      </c>
      <c r="K8" s="5" t="s">
        <v>48</v>
      </c>
      <c r="L8">
        <v>269</v>
      </c>
    </row>
    <row r="9" spans="1:12" ht="42" x14ac:dyDescent="0.2">
      <c r="A9" s="5" t="s">
        <v>49</v>
      </c>
      <c r="B9" s="5" t="s">
        <v>50</v>
      </c>
      <c r="C9" s="5" t="s">
        <v>51</v>
      </c>
      <c r="D9" s="5">
        <v>164563947</v>
      </c>
      <c r="E9" s="5">
        <v>164564257</v>
      </c>
      <c r="F9" s="5" t="s">
        <v>32</v>
      </c>
      <c r="G9" s="5" t="s">
        <v>25</v>
      </c>
      <c r="H9" s="5" t="s">
        <v>52</v>
      </c>
      <c r="I9" s="5" t="s">
        <v>40</v>
      </c>
      <c r="J9" s="5" t="s">
        <v>53</v>
      </c>
      <c r="K9" s="5" t="s">
        <v>54</v>
      </c>
      <c r="L9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EB92B-77B5-3444-BFD3-20794868C144}">
  <dimension ref="A1:AD49"/>
  <sheetViews>
    <sheetView workbookViewId="0">
      <selection activeCell="A3" sqref="A3"/>
    </sheetView>
  </sheetViews>
  <sheetFormatPr baseColWidth="10" defaultColWidth="11" defaultRowHeight="16" x14ac:dyDescent="0.2"/>
  <cols>
    <col min="1" max="1" width="36.83203125" customWidth="1"/>
    <col min="4" max="4" width="10.83203125"/>
    <col min="9" max="9" width="15.5" style="9" customWidth="1"/>
    <col min="16" max="16" width="10.83203125" style="9"/>
    <col min="22" max="22" width="11.6640625" bestFit="1" customWidth="1"/>
    <col min="29" max="29" width="14.1640625" customWidth="1"/>
    <col min="30" max="30" width="11.6640625" bestFit="1" customWidth="1"/>
  </cols>
  <sheetData>
    <row r="1" spans="1:23" x14ac:dyDescent="0.2">
      <c r="A1" s="1" t="s">
        <v>88</v>
      </c>
    </row>
    <row r="2" spans="1:23" x14ac:dyDescent="0.2">
      <c r="A2" s="2" t="s">
        <v>89</v>
      </c>
    </row>
    <row r="3" spans="1:23" x14ac:dyDescent="0.2">
      <c r="A3" s="1"/>
      <c r="C3" s="19" t="s">
        <v>55</v>
      </c>
      <c r="D3" s="19"/>
      <c r="E3" s="19"/>
      <c r="F3" s="19"/>
      <c r="G3" s="19"/>
      <c r="H3" s="19"/>
      <c r="I3" s="19"/>
      <c r="J3" s="19" t="s">
        <v>56</v>
      </c>
      <c r="K3" s="19"/>
      <c r="L3" s="19"/>
      <c r="M3" s="19"/>
      <c r="N3" s="19"/>
      <c r="O3" s="19"/>
      <c r="P3" s="19"/>
      <c r="Q3" s="19" t="s">
        <v>57</v>
      </c>
      <c r="R3" s="19"/>
      <c r="S3" s="19"/>
      <c r="T3" s="19"/>
      <c r="U3" s="19"/>
      <c r="V3" s="19"/>
      <c r="W3" s="19"/>
    </row>
    <row r="4" spans="1:23" x14ac:dyDescent="0.2">
      <c r="A4" s="6" t="s">
        <v>58</v>
      </c>
      <c r="B4" s="6" t="s">
        <v>59</v>
      </c>
      <c r="C4" s="6" t="s">
        <v>60</v>
      </c>
      <c r="D4" s="6" t="s">
        <v>61</v>
      </c>
      <c r="E4" s="6" t="s">
        <v>62</v>
      </c>
      <c r="F4" s="6" t="s">
        <v>63</v>
      </c>
      <c r="G4" s="6" t="s">
        <v>64</v>
      </c>
      <c r="H4" s="6" t="s">
        <v>65</v>
      </c>
      <c r="I4" s="3" t="s">
        <v>66</v>
      </c>
      <c r="J4" s="6" t="s">
        <v>60</v>
      </c>
      <c r="K4" s="6" t="s">
        <v>61</v>
      </c>
      <c r="L4" s="6" t="s">
        <v>62</v>
      </c>
      <c r="M4" s="6" t="s">
        <v>63</v>
      </c>
      <c r="N4" s="6" t="s">
        <v>64</v>
      </c>
      <c r="O4" s="6" t="s">
        <v>65</v>
      </c>
      <c r="P4" s="3" t="s">
        <v>66</v>
      </c>
      <c r="Q4" s="6" t="s">
        <v>60</v>
      </c>
      <c r="R4" s="6" t="s">
        <v>61</v>
      </c>
      <c r="S4" s="6" t="s">
        <v>62</v>
      </c>
      <c r="T4" s="6" t="s">
        <v>63</v>
      </c>
      <c r="U4" s="6" t="s">
        <v>64</v>
      </c>
      <c r="V4" s="6" t="s">
        <v>65</v>
      </c>
      <c r="W4" s="3" t="s">
        <v>66</v>
      </c>
    </row>
    <row r="5" spans="1:23" x14ac:dyDescent="0.2">
      <c r="A5" s="22" t="s">
        <v>67</v>
      </c>
      <c r="B5" s="6">
        <v>1</v>
      </c>
      <c r="C5" s="7">
        <v>448300</v>
      </c>
      <c r="D5" s="7">
        <v>180400</v>
      </c>
      <c r="E5" s="7">
        <f>C5-AVERAGE($C$47:$C$49)</f>
        <v>447857.66666666669</v>
      </c>
      <c r="F5" s="7">
        <f>D5-AVERAGE($D$47:$D$49)</f>
        <v>179362.66666666666</v>
      </c>
      <c r="G5" s="7">
        <f>E5/F5</f>
        <v>2.4969391623674939</v>
      </c>
      <c r="H5" s="19">
        <f>AVERAGE(G5:G7)</f>
        <v>2.773960265241405</v>
      </c>
      <c r="I5" s="18">
        <f>H5/$H$8</f>
        <v>326.14434940107964</v>
      </c>
      <c r="J5" s="7">
        <v>438700</v>
      </c>
      <c r="K5" s="7">
        <v>405100</v>
      </c>
      <c r="L5" s="7">
        <f>J5-AVERAGE($J$47:$J$49)</f>
        <v>438373.33333333331</v>
      </c>
      <c r="M5" s="7">
        <f>K5-AVERAGE($K$47:$K$49)</f>
        <v>403143.33333333331</v>
      </c>
      <c r="N5" s="7">
        <f t="shared" ref="N5:N10" si="0">L5/M5</f>
        <v>1.0873882738149376</v>
      </c>
      <c r="O5" s="19">
        <f>AVERAGE(N5:N7)</f>
        <v>1.2939124236173254</v>
      </c>
      <c r="P5" s="18">
        <f>O5/$O$8</f>
        <v>307.12318971985047</v>
      </c>
      <c r="Q5" s="7">
        <v>120400</v>
      </c>
      <c r="R5" s="7">
        <v>156800</v>
      </c>
      <c r="S5" s="8">
        <f>Q5-AVERAGE($Q$47:$Q$49)</f>
        <v>120122</v>
      </c>
      <c r="T5" s="8">
        <f>R5-AVERAGE($R$47:$R$49)</f>
        <v>155993.66666666666</v>
      </c>
      <c r="U5" s="8">
        <f>S5/T5</f>
        <v>0.77004408298627514</v>
      </c>
      <c r="V5" s="20">
        <f>AVERAGE(U5:U7)</f>
        <v>0.86905878163160233</v>
      </c>
      <c r="W5" s="18">
        <f>V5/$V$8</f>
        <v>97.319579075030163</v>
      </c>
    </row>
    <row r="6" spans="1:23" x14ac:dyDescent="0.2">
      <c r="A6" s="22"/>
      <c r="B6" s="6">
        <v>2</v>
      </c>
      <c r="C6" s="7">
        <v>414100</v>
      </c>
      <c r="D6" s="7">
        <v>157000</v>
      </c>
      <c r="E6" s="7">
        <f t="shared" ref="E6:E34" si="1">C6-AVERAGE($C$47:$C$49)</f>
        <v>413657.66666666669</v>
      </c>
      <c r="F6" s="7">
        <f t="shared" ref="F6:F34" si="2">D6-AVERAGE($D$47:$D$49)</f>
        <v>155962.66666666666</v>
      </c>
      <c r="G6" s="7">
        <f t="shared" ref="G6:G33" si="3">E6/F6</f>
        <v>2.6522864446192256</v>
      </c>
      <c r="H6" s="19"/>
      <c r="I6" s="18"/>
      <c r="J6" s="7">
        <v>383000</v>
      </c>
      <c r="K6" s="7">
        <v>303800</v>
      </c>
      <c r="L6" s="7">
        <f t="shared" ref="L6:L46" si="4">J6-AVERAGE($J$47:$J$49)</f>
        <v>382673.33333333331</v>
      </c>
      <c r="M6" s="7">
        <f t="shared" ref="M6:M46" si="5">K6-AVERAGE($K$47:$K$49)</f>
        <v>301843.33333333331</v>
      </c>
      <c r="N6" s="7">
        <f t="shared" si="0"/>
        <v>1.2677879253034134</v>
      </c>
      <c r="O6" s="19"/>
      <c r="P6" s="18"/>
      <c r="Q6" s="7">
        <v>112300</v>
      </c>
      <c r="R6" s="7">
        <v>105900</v>
      </c>
      <c r="S6" s="8">
        <f t="shared" ref="S6:S46" si="6">Q6-AVERAGE($Q$47:$Q$49)</f>
        <v>112022</v>
      </c>
      <c r="T6" s="8">
        <f>R6-AVERAGE($R$47:$R$49)</f>
        <v>105093.66666666667</v>
      </c>
      <c r="U6" s="8">
        <f t="shared" ref="U6:U46" si="7">S6/T6</f>
        <v>1.0659253174152581</v>
      </c>
      <c r="V6" s="20"/>
      <c r="W6" s="18"/>
    </row>
    <row r="7" spans="1:23" x14ac:dyDescent="0.2">
      <c r="A7" s="22"/>
      <c r="B7" s="6">
        <v>3</v>
      </c>
      <c r="C7" s="7">
        <v>411500</v>
      </c>
      <c r="D7" s="7">
        <v>130600</v>
      </c>
      <c r="E7" s="7">
        <f t="shared" si="1"/>
        <v>411057.66666666669</v>
      </c>
      <c r="F7" s="7">
        <f t="shared" si="2"/>
        <v>129562.66666666667</v>
      </c>
      <c r="G7" s="7">
        <f t="shared" si="3"/>
        <v>3.1726551887374965</v>
      </c>
      <c r="H7" s="19"/>
      <c r="I7" s="18"/>
      <c r="J7" s="7">
        <v>339900</v>
      </c>
      <c r="K7" s="7">
        <v>224400</v>
      </c>
      <c r="L7" s="7">
        <f t="shared" si="4"/>
        <v>339573.33333333331</v>
      </c>
      <c r="M7" s="7">
        <f t="shared" si="5"/>
        <v>222443.33333333334</v>
      </c>
      <c r="N7" s="7">
        <f t="shared" si="0"/>
        <v>1.5265610717336249</v>
      </c>
      <c r="O7" s="19"/>
      <c r="P7" s="18"/>
      <c r="Q7" s="7">
        <v>80710</v>
      </c>
      <c r="R7" s="7">
        <v>105100</v>
      </c>
      <c r="S7" s="8">
        <f t="shared" si="6"/>
        <v>80432</v>
      </c>
      <c r="T7" s="8">
        <f>R7-AVERAGE($R$47:$R$49)</f>
        <v>104293.66666666667</v>
      </c>
      <c r="U7" s="8">
        <f t="shared" si="7"/>
        <v>0.77120694449327376</v>
      </c>
      <c r="V7" s="20"/>
      <c r="W7" s="18"/>
    </row>
    <row r="8" spans="1:23" x14ac:dyDescent="0.2">
      <c r="A8" s="22" t="s">
        <v>68</v>
      </c>
      <c r="B8" s="6">
        <v>1</v>
      </c>
      <c r="C8" s="7">
        <v>2664</v>
      </c>
      <c r="D8" s="7">
        <v>280700</v>
      </c>
      <c r="E8" s="7">
        <f t="shared" si="1"/>
        <v>2221.6666666666665</v>
      </c>
      <c r="F8" s="7">
        <f t="shared" si="2"/>
        <v>279662.66666666669</v>
      </c>
      <c r="G8" s="7">
        <f t="shared" si="3"/>
        <v>7.9440945520078948E-3</v>
      </c>
      <c r="H8" s="19">
        <f>AVERAGE(G8:G10)</f>
        <v>8.5053145036405233E-3</v>
      </c>
      <c r="I8" s="18">
        <f>H8/$H$8</f>
        <v>1</v>
      </c>
      <c r="J8" s="7">
        <v>2885</v>
      </c>
      <c r="K8" s="7">
        <v>647700</v>
      </c>
      <c r="L8" s="7">
        <f t="shared" si="4"/>
        <v>2558.3333333333335</v>
      </c>
      <c r="M8" s="7">
        <f t="shared" si="5"/>
        <v>645743.33333333337</v>
      </c>
      <c r="N8" s="7">
        <f t="shared" si="0"/>
        <v>3.9618424244927033E-3</v>
      </c>
      <c r="O8" s="19">
        <f>AVERAGE(N8:N10)</f>
        <v>4.2130078969210942E-3</v>
      </c>
      <c r="P8" s="18">
        <f>O8/$O$8</f>
        <v>1</v>
      </c>
      <c r="Q8" s="7">
        <v>2093</v>
      </c>
      <c r="R8" s="7">
        <v>280600</v>
      </c>
      <c r="S8" s="8">
        <f t="shared" si="6"/>
        <v>1815</v>
      </c>
      <c r="T8" s="8">
        <f t="shared" ref="T8:T46" si="8">R8-AVERAGE($R$47:$R$49)</f>
        <v>279793.66666666669</v>
      </c>
      <c r="U8" s="8">
        <f t="shared" si="7"/>
        <v>6.4869231016665852E-3</v>
      </c>
      <c r="V8" s="20">
        <f>AVERAGE(U8:U10)</f>
        <v>8.9299480114025855E-3</v>
      </c>
      <c r="W8" s="18">
        <f>V8/$V$8</f>
        <v>1</v>
      </c>
    </row>
    <row r="9" spans="1:23" x14ac:dyDescent="0.2">
      <c r="A9" s="22"/>
      <c r="B9" s="6">
        <v>2</v>
      </c>
      <c r="C9" s="7">
        <v>2499</v>
      </c>
      <c r="D9" s="7">
        <v>254300</v>
      </c>
      <c r="E9" s="7">
        <f t="shared" si="1"/>
        <v>2056.6666666666665</v>
      </c>
      <c r="F9" s="7">
        <f t="shared" si="2"/>
        <v>253262.66666666666</v>
      </c>
      <c r="G9" s="7">
        <f t="shared" si="3"/>
        <v>8.1206862967038163E-3</v>
      </c>
      <c r="H9" s="19"/>
      <c r="I9" s="18"/>
      <c r="J9" s="7">
        <v>3179</v>
      </c>
      <c r="K9" s="7">
        <v>717900</v>
      </c>
      <c r="L9" s="7">
        <f t="shared" si="4"/>
        <v>2852.3333333333335</v>
      </c>
      <c r="M9" s="7">
        <f t="shared" si="5"/>
        <v>715943.33333333337</v>
      </c>
      <c r="N9" s="7">
        <f t="shared" si="0"/>
        <v>3.9840210817429682E-3</v>
      </c>
      <c r="O9" s="19"/>
      <c r="P9" s="18"/>
      <c r="Q9" s="7">
        <v>2313</v>
      </c>
      <c r="R9" s="7">
        <v>256000</v>
      </c>
      <c r="S9" s="8">
        <f t="shared" si="6"/>
        <v>2035</v>
      </c>
      <c r="T9" s="8">
        <f t="shared" si="8"/>
        <v>255193.66666666666</v>
      </c>
      <c r="U9" s="8">
        <f t="shared" si="7"/>
        <v>7.9743358312183814E-3</v>
      </c>
      <c r="V9" s="20"/>
      <c r="W9" s="18"/>
    </row>
    <row r="10" spans="1:23" x14ac:dyDescent="0.2">
      <c r="A10" s="22"/>
      <c r="B10" s="6">
        <v>3</v>
      </c>
      <c r="C10" s="7">
        <v>2267</v>
      </c>
      <c r="D10" s="7">
        <v>194100</v>
      </c>
      <c r="E10" s="7">
        <f t="shared" si="1"/>
        <v>1824.6666666666667</v>
      </c>
      <c r="F10" s="7">
        <f t="shared" si="2"/>
        <v>193062.66666666666</v>
      </c>
      <c r="G10" s="7">
        <f t="shared" si="3"/>
        <v>9.4511626622098537E-3</v>
      </c>
      <c r="H10" s="19"/>
      <c r="I10" s="18"/>
      <c r="J10" s="7">
        <v>2948</v>
      </c>
      <c r="K10" s="7">
        <v>560500</v>
      </c>
      <c r="L10" s="7">
        <f t="shared" si="4"/>
        <v>2621.3333333333335</v>
      </c>
      <c r="M10" s="7">
        <f t="shared" si="5"/>
        <v>558543.33333333337</v>
      </c>
      <c r="N10" s="7">
        <f t="shared" si="0"/>
        <v>4.6931601845276102E-3</v>
      </c>
      <c r="O10" s="19"/>
      <c r="P10" s="18"/>
      <c r="Q10" s="7">
        <v>2412</v>
      </c>
      <c r="R10" s="7">
        <v>173900</v>
      </c>
      <c r="S10" s="8">
        <f t="shared" si="6"/>
        <v>2134</v>
      </c>
      <c r="T10" s="8">
        <f t="shared" si="8"/>
        <v>173093.66666666666</v>
      </c>
      <c r="U10" s="8">
        <f t="shared" si="7"/>
        <v>1.2328585101322792E-2</v>
      </c>
      <c r="V10" s="20"/>
      <c r="W10" s="18"/>
    </row>
    <row r="11" spans="1:23" x14ac:dyDescent="0.2">
      <c r="A11" s="22" t="s">
        <v>69</v>
      </c>
      <c r="B11" s="6">
        <v>1</v>
      </c>
      <c r="C11" s="7">
        <v>704</v>
      </c>
      <c r="D11" s="7">
        <v>256900</v>
      </c>
      <c r="E11" s="7">
        <f t="shared" si="1"/>
        <v>261.66666666666669</v>
      </c>
      <c r="F11" s="7">
        <f t="shared" si="2"/>
        <v>255862.66666666666</v>
      </c>
      <c r="G11" s="7">
        <f t="shared" si="3"/>
        <v>1.0226840440444615E-3</v>
      </c>
      <c r="H11" s="19">
        <f>AVERAGE(G11:G13)</f>
        <v>8.3359964488556322E-4</v>
      </c>
      <c r="I11" s="18">
        <f>H11/$H$8</f>
        <v>9.800926756191769E-2</v>
      </c>
      <c r="J11" s="7">
        <v>683</v>
      </c>
      <c r="K11" s="7">
        <v>546700</v>
      </c>
      <c r="L11" s="7">
        <f t="shared" si="4"/>
        <v>356.33333333333331</v>
      </c>
      <c r="M11" s="7">
        <f t="shared" si="5"/>
        <v>544743.33333333337</v>
      </c>
      <c r="N11" s="7">
        <f t="shared" ref="N11:N46" si="9">L11/M11</f>
        <v>6.5413069151832963E-4</v>
      </c>
      <c r="O11" s="19">
        <f>AVERAGE(N11:N13)</f>
        <v>9.2042711225579334E-4</v>
      </c>
      <c r="P11" s="18">
        <f>O11/$O$8</f>
        <v>0.21847267671357801</v>
      </c>
      <c r="Q11" s="7">
        <v>523</v>
      </c>
      <c r="R11" s="7">
        <v>175200</v>
      </c>
      <c r="S11" s="8">
        <f t="shared" si="6"/>
        <v>245</v>
      </c>
      <c r="T11" s="8">
        <f t="shared" si="8"/>
        <v>174393.66666666666</v>
      </c>
      <c r="U11" s="8">
        <f t="shared" si="7"/>
        <v>1.4048675315043934E-3</v>
      </c>
      <c r="V11" s="20">
        <f t="shared" ref="V11" si="10">AVERAGE(U11:U13)</f>
        <v>1.2619147944504994E-3</v>
      </c>
      <c r="W11" s="18">
        <f t="shared" ref="W11" si="11">V11/$V$8</f>
        <v>0.14131266977581164</v>
      </c>
    </row>
    <row r="12" spans="1:23" x14ac:dyDescent="0.2">
      <c r="A12" s="22"/>
      <c r="B12" s="6">
        <v>2</v>
      </c>
      <c r="C12" s="7">
        <v>609</v>
      </c>
      <c r="D12" s="7">
        <v>194200</v>
      </c>
      <c r="E12" s="7">
        <f t="shared" si="1"/>
        <v>166.66666666666669</v>
      </c>
      <c r="F12" s="7">
        <f t="shared" si="2"/>
        <v>193162.66666666666</v>
      </c>
      <c r="G12" s="7">
        <f t="shared" si="3"/>
        <v>8.6283063669998362E-4</v>
      </c>
      <c r="H12" s="19"/>
      <c r="I12" s="18"/>
      <c r="J12" s="7">
        <v>650</v>
      </c>
      <c r="K12" s="7">
        <v>382600</v>
      </c>
      <c r="L12" s="7">
        <f t="shared" si="4"/>
        <v>323.33333333333331</v>
      </c>
      <c r="M12" s="7">
        <f t="shared" si="5"/>
        <v>380643.33333333331</v>
      </c>
      <c r="N12" s="7">
        <f t="shared" si="9"/>
        <v>8.4943910747593983E-4</v>
      </c>
      <c r="O12" s="19"/>
      <c r="P12" s="18"/>
      <c r="Q12" s="7">
        <v>441</v>
      </c>
      <c r="R12" s="7">
        <v>141700</v>
      </c>
      <c r="S12" s="8">
        <f t="shared" si="6"/>
        <v>163</v>
      </c>
      <c r="T12" s="8">
        <f t="shared" si="8"/>
        <v>140893.66666666666</v>
      </c>
      <c r="U12" s="8">
        <f t="shared" si="7"/>
        <v>1.1569008306500648E-3</v>
      </c>
      <c r="V12" s="20"/>
      <c r="W12" s="18"/>
    </row>
    <row r="13" spans="1:23" x14ac:dyDescent="0.2">
      <c r="A13" s="22"/>
      <c r="B13" s="6">
        <v>3</v>
      </c>
      <c r="C13" s="7">
        <v>553</v>
      </c>
      <c r="D13" s="7">
        <v>180900</v>
      </c>
      <c r="E13" s="7">
        <f t="shared" si="1"/>
        <v>110.66666666666669</v>
      </c>
      <c r="F13" s="7">
        <f t="shared" si="2"/>
        <v>179862.66666666666</v>
      </c>
      <c r="G13" s="7">
        <f t="shared" si="3"/>
        <v>6.1528425391224432E-4</v>
      </c>
      <c r="H13" s="19"/>
      <c r="I13" s="18"/>
      <c r="J13" s="7">
        <v>678</v>
      </c>
      <c r="K13" s="7">
        <v>281300</v>
      </c>
      <c r="L13" s="7">
        <f t="shared" si="4"/>
        <v>351.33333333333331</v>
      </c>
      <c r="M13" s="7">
        <f t="shared" si="5"/>
        <v>279343.33333333331</v>
      </c>
      <c r="N13" s="7">
        <f t="shared" si="9"/>
        <v>1.2577115377731107E-3</v>
      </c>
      <c r="O13" s="19"/>
      <c r="P13" s="18"/>
      <c r="Q13" s="7">
        <v>454</v>
      </c>
      <c r="R13" s="7">
        <v>144600</v>
      </c>
      <c r="S13" s="8">
        <f t="shared" si="6"/>
        <v>176</v>
      </c>
      <c r="T13" s="8">
        <f t="shared" si="8"/>
        <v>143793.66666666666</v>
      </c>
      <c r="U13" s="8">
        <f t="shared" si="7"/>
        <v>1.2239760211970394E-3</v>
      </c>
      <c r="V13" s="20"/>
      <c r="W13" s="18"/>
    </row>
    <row r="14" spans="1:23" x14ac:dyDescent="0.2">
      <c r="A14" s="22" t="s">
        <v>70</v>
      </c>
      <c r="B14" s="6">
        <v>1</v>
      </c>
      <c r="C14" s="7">
        <v>760</v>
      </c>
      <c r="D14" s="7">
        <v>268300</v>
      </c>
      <c r="E14" s="7">
        <f t="shared" si="1"/>
        <v>317.66666666666669</v>
      </c>
      <c r="F14" s="7">
        <f t="shared" si="2"/>
        <v>267262.66666666669</v>
      </c>
      <c r="G14" s="7">
        <f>E14/F14</f>
        <v>1.1885934935419338E-3</v>
      </c>
      <c r="H14" s="19">
        <f>AVERAGE(G14:G16)</f>
        <v>1.2084037879539322E-3</v>
      </c>
      <c r="I14" s="18">
        <f>H14/$H$8</f>
        <v>0.14207632033321049</v>
      </c>
      <c r="J14" s="7">
        <v>774</v>
      </c>
      <c r="K14" s="7">
        <v>507500</v>
      </c>
      <c r="L14" s="7">
        <f t="shared" si="4"/>
        <v>447.33333333333331</v>
      </c>
      <c r="M14" s="7">
        <f t="shared" si="5"/>
        <v>505543.33333333331</v>
      </c>
      <c r="N14" s="7">
        <f t="shared" si="9"/>
        <v>8.8485655697170698E-4</v>
      </c>
      <c r="O14" s="21">
        <f>AVERAGE(N14:N16)</f>
        <v>9.3769344309416007E-4</v>
      </c>
      <c r="P14" s="18">
        <f>O14/$O$8</f>
        <v>0.22257101482753813</v>
      </c>
      <c r="Q14" s="7">
        <v>635</v>
      </c>
      <c r="R14" s="7">
        <v>216100</v>
      </c>
      <c r="S14" s="8">
        <f t="shared" si="6"/>
        <v>357</v>
      </c>
      <c r="T14" s="8">
        <f t="shared" si="8"/>
        <v>215293.66666666666</v>
      </c>
      <c r="U14" s="8">
        <f t="shared" si="7"/>
        <v>1.6582001947727215E-3</v>
      </c>
      <c r="V14" s="20">
        <f t="shared" ref="V14" si="12">AVERAGE(U14:U16)</f>
        <v>1.5790670294008281E-3</v>
      </c>
      <c r="W14" s="18">
        <f t="shared" ref="W14" si="13">V14/$V$8</f>
        <v>0.17682824439565931</v>
      </c>
    </row>
    <row r="15" spans="1:23" x14ac:dyDescent="0.2">
      <c r="A15" s="22"/>
      <c r="B15" s="6">
        <v>2</v>
      </c>
      <c r="C15" s="7">
        <v>722</v>
      </c>
      <c r="D15" s="7">
        <v>194900</v>
      </c>
      <c r="E15" s="7">
        <f t="shared" si="1"/>
        <v>279.66666666666669</v>
      </c>
      <c r="F15" s="7">
        <f>D15-AVERAGE($D$47:$D$49)</f>
        <v>193862.66666666666</v>
      </c>
      <c r="G15" s="7">
        <f t="shared" si="3"/>
        <v>1.4426019794081034E-3</v>
      </c>
      <c r="H15" s="19"/>
      <c r="I15" s="18"/>
      <c r="J15" s="7">
        <v>743</v>
      </c>
      <c r="K15" s="7">
        <v>489000</v>
      </c>
      <c r="L15" s="7">
        <f t="shared" si="4"/>
        <v>416.33333333333331</v>
      </c>
      <c r="M15" s="7">
        <f t="shared" si="5"/>
        <v>487043.33333333331</v>
      </c>
      <c r="N15" s="7">
        <f t="shared" si="9"/>
        <v>8.5481784646130048E-4</v>
      </c>
      <c r="O15" s="19"/>
      <c r="P15" s="18"/>
      <c r="Q15" s="7">
        <v>574</v>
      </c>
      <c r="R15" s="7">
        <v>194000</v>
      </c>
      <c r="S15" s="8">
        <f t="shared" si="6"/>
        <v>296</v>
      </c>
      <c r="T15" s="8">
        <f t="shared" si="8"/>
        <v>193193.66666666666</v>
      </c>
      <c r="U15" s="8">
        <f t="shared" si="7"/>
        <v>1.5321413227831831E-3</v>
      </c>
      <c r="V15" s="20"/>
      <c r="W15" s="18"/>
    </row>
    <row r="16" spans="1:23" x14ac:dyDescent="0.2">
      <c r="A16" s="22"/>
      <c r="B16" s="6">
        <v>3</v>
      </c>
      <c r="C16" s="7">
        <v>641</v>
      </c>
      <c r="D16" s="7">
        <v>200900</v>
      </c>
      <c r="E16" s="7">
        <f t="shared" si="1"/>
        <v>198.66666666666669</v>
      </c>
      <c r="F16" s="7">
        <f t="shared" si="2"/>
        <v>199862.66666666666</v>
      </c>
      <c r="G16" s="7">
        <f t="shared" si="3"/>
        <v>9.9401589091175952E-4</v>
      </c>
      <c r="H16" s="19"/>
      <c r="I16" s="18"/>
      <c r="J16" s="7">
        <v>812</v>
      </c>
      <c r="K16" s="7">
        <v>454100</v>
      </c>
      <c r="L16" s="7">
        <f t="shared" si="4"/>
        <v>485.33333333333331</v>
      </c>
      <c r="M16" s="7">
        <f t="shared" si="5"/>
        <v>452143.33333333331</v>
      </c>
      <c r="N16" s="7">
        <f t="shared" si="9"/>
        <v>1.0734059258494725E-3</v>
      </c>
      <c r="O16" s="19"/>
      <c r="P16" s="18"/>
      <c r="Q16" s="7">
        <v>549</v>
      </c>
      <c r="R16" s="7">
        <v>176000</v>
      </c>
      <c r="S16" s="8">
        <f t="shared" si="6"/>
        <v>271</v>
      </c>
      <c r="T16" s="8">
        <f t="shared" si="8"/>
        <v>175193.66666666666</v>
      </c>
      <c r="U16" s="8">
        <f t="shared" si="7"/>
        <v>1.5468595706465797E-3</v>
      </c>
      <c r="V16" s="20"/>
      <c r="W16" s="18"/>
    </row>
    <row r="17" spans="1:30" x14ac:dyDescent="0.2">
      <c r="A17" s="22" t="s">
        <v>71</v>
      </c>
      <c r="B17" s="6">
        <v>1</v>
      </c>
      <c r="C17" s="7">
        <v>843</v>
      </c>
      <c r="D17" s="7">
        <v>256100</v>
      </c>
      <c r="E17" s="7">
        <f t="shared" si="1"/>
        <v>400.66666666666669</v>
      </c>
      <c r="F17" s="7">
        <f t="shared" si="2"/>
        <v>255062.66666666666</v>
      </c>
      <c r="G17" s="7">
        <f t="shared" si="3"/>
        <v>1.5708557896882858E-3</v>
      </c>
      <c r="H17" s="19">
        <f>AVERAGE(G17:G19)</f>
        <v>1.5982425654228109E-3</v>
      </c>
      <c r="I17" s="18">
        <f>H17/$H$8</f>
        <v>0.18791104840846465</v>
      </c>
      <c r="J17" s="7">
        <v>850</v>
      </c>
      <c r="K17" s="7">
        <v>743500</v>
      </c>
      <c r="L17" s="7">
        <f t="shared" si="4"/>
        <v>523.33333333333326</v>
      </c>
      <c r="M17" s="7">
        <f t="shared" si="5"/>
        <v>741543.33333333337</v>
      </c>
      <c r="N17" s="7">
        <f t="shared" si="9"/>
        <v>7.0573533576369992E-4</v>
      </c>
      <c r="O17" s="19">
        <f>AVERAGE(N17:N19)</f>
        <v>1.0696629511855085E-3</v>
      </c>
      <c r="P17" s="18">
        <f>O17/$O$8</f>
        <v>0.25389531122579384</v>
      </c>
      <c r="Q17" s="7">
        <v>738</v>
      </c>
      <c r="R17" s="7">
        <v>190600</v>
      </c>
      <c r="S17" s="8">
        <f t="shared" si="6"/>
        <v>460</v>
      </c>
      <c r="T17" s="8">
        <f t="shared" si="8"/>
        <v>189793.66666666666</v>
      </c>
      <c r="U17" s="8">
        <f t="shared" si="7"/>
        <v>2.4236846680869228E-3</v>
      </c>
      <c r="V17" s="20">
        <f t="shared" ref="V17" si="14">AVERAGE(U17:U19)</f>
        <v>2.4257405343518592E-3</v>
      </c>
      <c r="W17" s="18">
        <f t="shared" ref="W17" si="15">V17/$V$8</f>
        <v>0.2716410589685907</v>
      </c>
    </row>
    <row r="18" spans="1:30" x14ac:dyDescent="0.2">
      <c r="A18" s="22"/>
      <c r="B18" s="6">
        <v>2</v>
      </c>
      <c r="C18" s="7">
        <v>793</v>
      </c>
      <c r="D18" s="7">
        <v>214400</v>
      </c>
      <c r="E18" s="7">
        <f t="shared" si="1"/>
        <v>350.66666666666669</v>
      </c>
      <c r="F18" s="7">
        <f t="shared" si="2"/>
        <v>213362.66666666666</v>
      </c>
      <c r="G18" s="7">
        <f t="shared" si="3"/>
        <v>1.643524015447876E-3</v>
      </c>
      <c r="H18" s="19"/>
      <c r="I18" s="18"/>
      <c r="J18" s="7">
        <v>1062</v>
      </c>
      <c r="K18" s="7">
        <v>566100</v>
      </c>
      <c r="L18" s="7">
        <f t="shared" si="4"/>
        <v>735.33333333333326</v>
      </c>
      <c r="M18" s="7">
        <f t="shared" si="5"/>
        <v>564143.33333333337</v>
      </c>
      <c r="N18" s="7">
        <f t="shared" si="9"/>
        <v>1.3034512505687088E-3</v>
      </c>
      <c r="O18" s="19"/>
      <c r="P18" s="18"/>
      <c r="Q18" s="7">
        <v>639</v>
      </c>
      <c r="R18" s="7">
        <v>154700</v>
      </c>
      <c r="S18" s="8">
        <f t="shared" si="6"/>
        <v>361</v>
      </c>
      <c r="T18" s="8">
        <f t="shared" si="8"/>
        <v>153893.66666666666</v>
      </c>
      <c r="U18" s="8">
        <f t="shared" si="7"/>
        <v>2.3457755463187789E-3</v>
      </c>
      <c r="V18" s="20"/>
      <c r="W18" s="18"/>
    </row>
    <row r="19" spans="1:30" x14ac:dyDescent="0.2">
      <c r="A19" s="22"/>
      <c r="B19" s="6">
        <v>3</v>
      </c>
      <c r="C19" s="7">
        <v>786</v>
      </c>
      <c r="D19" s="7">
        <v>218500</v>
      </c>
      <c r="E19" s="7">
        <f t="shared" si="1"/>
        <v>343.66666666666669</v>
      </c>
      <c r="F19" s="7">
        <f t="shared" si="2"/>
        <v>217462.66666666666</v>
      </c>
      <c r="G19" s="7">
        <f t="shared" si="3"/>
        <v>1.5803478911322712E-3</v>
      </c>
      <c r="H19" s="19"/>
      <c r="I19" s="18"/>
      <c r="J19" s="7">
        <v>804</v>
      </c>
      <c r="K19" s="7">
        <v>399800</v>
      </c>
      <c r="L19" s="7">
        <f t="shared" si="4"/>
        <v>477.33333333333331</v>
      </c>
      <c r="M19" s="7">
        <f t="shared" si="5"/>
        <v>397843.33333333331</v>
      </c>
      <c r="N19" s="7">
        <f t="shared" si="9"/>
        <v>1.1998022672241168E-3</v>
      </c>
      <c r="O19" s="19"/>
      <c r="P19" s="18"/>
      <c r="Q19" s="7">
        <v>687</v>
      </c>
      <c r="R19" s="7">
        <v>163900</v>
      </c>
      <c r="S19" s="8">
        <f t="shared" si="6"/>
        <v>409</v>
      </c>
      <c r="T19" s="8">
        <f t="shared" si="8"/>
        <v>163093.66666666666</v>
      </c>
      <c r="U19" s="8">
        <f t="shared" si="7"/>
        <v>2.507761388649876E-3</v>
      </c>
      <c r="V19" s="20"/>
      <c r="W19" s="18"/>
    </row>
    <row r="20" spans="1:30" x14ac:dyDescent="0.2">
      <c r="A20" s="22" t="s">
        <v>72</v>
      </c>
      <c r="B20" s="6">
        <v>1</v>
      </c>
      <c r="C20" s="7">
        <v>1092</v>
      </c>
      <c r="D20" s="7">
        <v>218200</v>
      </c>
      <c r="E20" s="7">
        <f t="shared" si="1"/>
        <v>649.66666666666674</v>
      </c>
      <c r="F20" s="7">
        <f t="shared" si="2"/>
        <v>217162.66666666666</v>
      </c>
      <c r="G20" s="7">
        <f t="shared" si="3"/>
        <v>2.9916130458273985E-3</v>
      </c>
      <c r="H20" s="19">
        <f>AVERAGE(G20:G22)</f>
        <v>2.9315414255766149E-3</v>
      </c>
      <c r="I20" s="18">
        <f>H20/$H$8</f>
        <v>0.3446717254631595</v>
      </c>
      <c r="J20" s="7">
        <v>1207</v>
      </c>
      <c r="K20" s="7">
        <v>535700</v>
      </c>
      <c r="L20" s="7">
        <f t="shared" si="4"/>
        <v>880.33333333333326</v>
      </c>
      <c r="M20" s="7">
        <f t="shared" si="5"/>
        <v>533743.33333333337</v>
      </c>
      <c r="N20" s="7">
        <f t="shared" si="9"/>
        <v>1.6493570567626134E-3</v>
      </c>
      <c r="O20" s="19">
        <f>AVERAGE(N20:N22)</f>
        <v>1.8949344689776087E-3</v>
      </c>
      <c r="P20" s="18">
        <f>O20/$O$8</f>
        <v>0.44978184597338272</v>
      </c>
      <c r="Q20" s="7">
        <v>946</v>
      </c>
      <c r="R20" s="7">
        <v>216500</v>
      </c>
      <c r="S20" s="8">
        <f t="shared" si="6"/>
        <v>668</v>
      </c>
      <c r="T20" s="8">
        <f t="shared" si="8"/>
        <v>215693.66666666666</v>
      </c>
      <c r="U20" s="8">
        <f t="shared" si="7"/>
        <v>3.0969847669766229E-3</v>
      </c>
      <c r="V20" s="20">
        <f t="shared" ref="V20" si="16">AVERAGE(U20:U22)</f>
        <v>3.498388865215273E-3</v>
      </c>
      <c r="W20" s="18">
        <f t="shared" ref="W20" si="17">V20/$V$8</f>
        <v>0.39175915254469629</v>
      </c>
    </row>
    <row r="21" spans="1:30" x14ac:dyDescent="0.2">
      <c r="A21" s="22"/>
      <c r="B21" s="6">
        <v>2</v>
      </c>
      <c r="C21" s="7">
        <v>1046</v>
      </c>
      <c r="D21" s="7">
        <v>232900</v>
      </c>
      <c r="E21" s="7">
        <f t="shared" si="1"/>
        <v>603.66666666666674</v>
      </c>
      <c r="F21" s="7">
        <f t="shared" si="2"/>
        <v>231862.66666666666</v>
      </c>
      <c r="G21" s="7">
        <f t="shared" si="3"/>
        <v>2.6035526777345216E-3</v>
      </c>
      <c r="H21" s="19"/>
      <c r="I21" s="18"/>
      <c r="J21" s="7">
        <v>1025</v>
      </c>
      <c r="K21" s="7">
        <v>350200</v>
      </c>
      <c r="L21" s="7">
        <f t="shared" si="4"/>
        <v>698.33333333333326</v>
      </c>
      <c r="M21" s="7">
        <f t="shared" si="5"/>
        <v>348243.33333333331</v>
      </c>
      <c r="N21" s="7">
        <f t="shared" si="9"/>
        <v>2.0053028055095575E-3</v>
      </c>
      <c r="O21" s="19"/>
      <c r="P21" s="18"/>
      <c r="Q21" s="7">
        <v>779</v>
      </c>
      <c r="R21" s="7">
        <v>134400</v>
      </c>
      <c r="S21" s="8">
        <f t="shared" si="6"/>
        <v>501</v>
      </c>
      <c r="T21" s="8">
        <f t="shared" si="8"/>
        <v>133593.66666666666</v>
      </c>
      <c r="U21" s="8">
        <f t="shared" si="7"/>
        <v>3.7501777778886727E-3</v>
      </c>
      <c r="V21" s="20"/>
      <c r="W21" s="18"/>
    </row>
    <row r="22" spans="1:30" x14ac:dyDescent="0.2">
      <c r="A22" s="22"/>
      <c r="B22" s="6">
        <v>3</v>
      </c>
      <c r="C22" s="7">
        <v>997</v>
      </c>
      <c r="D22" s="7">
        <v>174400</v>
      </c>
      <c r="E22" s="7">
        <f t="shared" si="1"/>
        <v>554.66666666666674</v>
      </c>
      <c r="F22" s="7">
        <f t="shared" si="2"/>
        <v>173362.66666666666</v>
      </c>
      <c r="G22" s="7">
        <f t="shared" si="3"/>
        <v>3.199458553167926E-3</v>
      </c>
      <c r="H22" s="19"/>
      <c r="I22" s="18"/>
      <c r="J22" s="7">
        <v>1138</v>
      </c>
      <c r="K22" s="7">
        <v>401600</v>
      </c>
      <c r="L22" s="7">
        <f t="shared" si="4"/>
        <v>811.33333333333326</v>
      </c>
      <c r="M22" s="7">
        <f t="shared" si="5"/>
        <v>399643.33333333331</v>
      </c>
      <c r="N22" s="7">
        <f t="shared" si="9"/>
        <v>2.0301435446606559E-3</v>
      </c>
      <c r="O22" s="19"/>
      <c r="P22" s="18"/>
      <c r="Q22" s="7">
        <v>912</v>
      </c>
      <c r="R22" s="7">
        <v>174600</v>
      </c>
      <c r="S22" s="8">
        <f t="shared" si="6"/>
        <v>634</v>
      </c>
      <c r="T22" s="8">
        <f t="shared" si="8"/>
        <v>173793.66666666666</v>
      </c>
      <c r="U22" s="8">
        <f t="shared" si="7"/>
        <v>3.6480040507805233E-3</v>
      </c>
      <c r="V22" s="20"/>
      <c r="W22" s="18"/>
    </row>
    <row r="23" spans="1:30" x14ac:dyDescent="0.2">
      <c r="A23" s="22" t="s">
        <v>73</v>
      </c>
      <c r="B23" s="6">
        <v>1</v>
      </c>
      <c r="C23" s="7">
        <v>1503</v>
      </c>
      <c r="D23" s="7">
        <v>285600</v>
      </c>
      <c r="E23" s="7">
        <f t="shared" si="1"/>
        <v>1060.6666666666667</v>
      </c>
      <c r="F23" s="7">
        <f t="shared" si="2"/>
        <v>284562.66666666669</v>
      </c>
      <c r="G23" s="7">
        <f t="shared" si="3"/>
        <v>3.7273570672189372E-3</v>
      </c>
      <c r="H23" s="19">
        <f>AVERAGE(G23:G25)</f>
        <v>3.6256511842128452E-3</v>
      </c>
      <c r="I23" s="18">
        <f>H23/$H$8</f>
        <v>0.4262806722386292</v>
      </c>
      <c r="J23" s="7">
        <v>1210</v>
      </c>
      <c r="K23" s="7">
        <v>576300</v>
      </c>
      <c r="L23" s="7">
        <f t="shared" si="4"/>
        <v>883.33333333333326</v>
      </c>
      <c r="M23" s="7">
        <f t="shared" si="5"/>
        <v>574343.33333333337</v>
      </c>
      <c r="N23" s="7">
        <f t="shared" si="9"/>
        <v>1.537988311288834E-3</v>
      </c>
      <c r="O23" s="19">
        <f>AVERAGE(N23:N25)</f>
        <v>1.8848954109928798E-3</v>
      </c>
      <c r="P23" s="18">
        <f>O23/$O$8</f>
        <v>0.44739897410835122</v>
      </c>
      <c r="Q23" s="7">
        <v>1080</v>
      </c>
      <c r="R23" s="7">
        <v>237900</v>
      </c>
      <c r="S23" s="8">
        <f t="shared" si="6"/>
        <v>802</v>
      </c>
      <c r="T23" s="8">
        <f t="shared" si="8"/>
        <v>237093.66666666666</v>
      </c>
      <c r="U23" s="8">
        <f t="shared" si="7"/>
        <v>3.3826293687023836E-3</v>
      </c>
      <c r="V23" s="20">
        <f t="shared" ref="V23" si="18">AVERAGE(U23:U25)</f>
        <v>3.966327923244287E-3</v>
      </c>
      <c r="W23" s="18">
        <f t="shared" ref="W23" si="19">V23/$V$8</f>
        <v>0.44416024798573428</v>
      </c>
      <c r="Z23" s="12"/>
      <c r="AC23" s="4"/>
      <c r="AD23" s="4"/>
    </row>
    <row r="24" spans="1:30" x14ac:dyDescent="0.2">
      <c r="A24" s="22"/>
      <c r="B24" s="6">
        <v>2</v>
      </c>
      <c r="C24" s="7">
        <v>1133</v>
      </c>
      <c r="D24" s="7">
        <v>198200</v>
      </c>
      <c r="E24" s="7">
        <f t="shared" si="1"/>
        <v>690.66666666666674</v>
      </c>
      <c r="F24" s="7">
        <f t="shared" si="2"/>
        <v>197162.66666666666</v>
      </c>
      <c r="G24" s="7">
        <f t="shared" si="3"/>
        <v>3.5030296472624979E-3</v>
      </c>
      <c r="H24" s="19"/>
      <c r="I24" s="18"/>
      <c r="J24" s="7">
        <v>1195</v>
      </c>
      <c r="K24" s="7">
        <v>423100</v>
      </c>
      <c r="L24" s="7">
        <f t="shared" si="4"/>
        <v>868.33333333333326</v>
      </c>
      <c r="M24" s="7">
        <f t="shared" si="5"/>
        <v>421143.33333333331</v>
      </c>
      <c r="N24" s="7">
        <f t="shared" si="9"/>
        <v>2.0618475103488122E-3</v>
      </c>
      <c r="O24" s="19"/>
      <c r="P24" s="18"/>
      <c r="Q24" s="7">
        <v>1179</v>
      </c>
      <c r="R24" s="7">
        <v>203600</v>
      </c>
      <c r="S24" s="8">
        <f t="shared" si="6"/>
        <v>901</v>
      </c>
      <c r="T24" s="8">
        <f t="shared" si="8"/>
        <v>202793.66666666666</v>
      </c>
      <c r="U24" s="8">
        <f t="shared" si="7"/>
        <v>4.4429395395319711E-3</v>
      </c>
      <c r="V24" s="20"/>
      <c r="W24" s="18"/>
      <c r="AC24" s="4"/>
      <c r="AD24" s="4"/>
    </row>
    <row r="25" spans="1:30" x14ac:dyDescent="0.2">
      <c r="A25" s="22"/>
      <c r="B25" s="6">
        <v>3</v>
      </c>
      <c r="C25" s="7">
        <v>1119</v>
      </c>
      <c r="D25" s="7">
        <v>186600</v>
      </c>
      <c r="E25" s="7">
        <f t="shared" si="1"/>
        <v>676.66666666666674</v>
      </c>
      <c r="F25" s="7">
        <f t="shared" si="2"/>
        <v>185562.66666666666</v>
      </c>
      <c r="G25" s="7">
        <f t="shared" si="3"/>
        <v>3.646566838157101E-3</v>
      </c>
      <c r="H25" s="19"/>
      <c r="I25" s="18"/>
      <c r="J25" s="7">
        <v>1250</v>
      </c>
      <c r="K25" s="7">
        <v>451300</v>
      </c>
      <c r="L25" s="7">
        <f t="shared" si="4"/>
        <v>923.33333333333326</v>
      </c>
      <c r="M25" s="7">
        <f t="shared" si="5"/>
        <v>449343.33333333331</v>
      </c>
      <c r="N25" s="7">
        <f t="shared" si="9"/>
        <v>2.0548504113409938E-3</v>
      </c>
      <c r="O25" s="19"/>
      <c r="P25" s="18"/>
      <c r="Q25" s="7">
        <v>1034</v>
      </c>
      <c r="R25" s="7">
        <v>186400</v>
      </c>
      <c r="S25" s="8">
        <f t="shared" si="6"/>
        <v>756</v>
      </c>
      <c r="T25" s="8">
        <f t="shared" si="8"/>
        <v>185593.66666666666</v>
      </c>
      <c r="U25" s="8">
        <f t="shared" si="7"/>
        <v>4.0734148614985071E-3</v>
      </c>
      <c r="V25" s="20"/>
      <c r="W25" s="18"/>
      <c r="AC25" s="4"/>
      <c r="AD25" s="4"/>
    </row>
    <row r="26" spans="1:30" x14ac:dyDescent="0.2">
      <c r="A26" s="22" t="s">
        <v>74</v>
      </c>
      <c r="B26" s="6">
        <v>1</v>
      </c>
      <c r="C26" s="7">
        <v>967</v>
      </c>
      <c r="D26" s="7">
        <v>176600</v>
      </c>
      <c r="E26" s="7">
        <f t="shared" si="1"/>
        <v>524.66666666666674</v>
      </c>
      <c r="F26" s="7">
        <f t="shared" si="2"/>
        <v>175562.66666666666</v>
      </c>
      <c r="G26" s="7">
        <f t="shared" si="3"/>
        <v>2.9884865423172738E-3</v>
      </c>
      <c r="H26" s="19">
        <f>AVERAGE(G26:G28)</f>
        <v>3.0185722338113854E-3</v>
      </c>
      <c r="I26" s="18">
        <f>H26/$H$8</f>
        <v>0.35490424634143136</v>
      </c>
      <c r="J26" s="7">
        <v>1044</v>
      </c>
      <c r="K26" s="7">
        <v>608000</v>
      </c>
      <c r="L26" s="7">
        <f t="shared" si="4"/>
        <v>717.33333333333326</v>
      </c>
      <c r="M26" s="7">
        <f t="shared" si="5"/>
        <v>606043.33333333337</v>
      </c>
      <c r="N26" s="7">
        <f t="shared" si="9"/>
        <v>1.1836337335614064E-3</v>
      </c>
      <c r="O26" s="19">
        <f>AVERAGE(N26:N28)</f>
        <v>1.2588135373962047E-3</v>
      </c>
      <c r="P26" s="18">
        <f>O26/$O$8</f>
        <v>0.29879211437418796</v>
      </c>
      <c r="Q26" s="7">
        <v>864</v>
      </c>
      <c r="R26" s="7">
        <v>213000</v>
      </c>
      <c r="S26" s="8">
        <f t="shared" si="6"/>
        <v>586</v>
      </c>
      <c r="T26" s="8">
        <f t="shared" si="8"/>
        <v>212193.66666666666</v>
      </c>
      <c r="U26" s="8">
        <f t="shared" si="7"/>
        <v>2.7616281353040699E-3</v>
      </c>
      <c r="V26" s="20">
        <f t="shared" ref="V26" si="20">AVERAGE(U26:U28)</f>
        <v>2.6136168913890594E-3</v>
      </c>
      <c r="W26" s="18">
        <f t="shared" ref="W26" si="21">V26/$V$8</f>
        <v>0.29267996723516765</v>
      </c>
    </row>
    <row r="27" spans="1:30" x14ac:dyDescent="0.2">
      <c r="A27" s="22"/>
      <c r="B27" s="6">
        <v>2</v>
      </c>
      <c r="C27" s="7">
        <v>958</v>
      </c>
      <c r="D27" s="7">
        <v>175000</v>
      </c>
      <c r="E27" s="7">
        <f t="shared" si="1"/>
        <v>515.66666666666674</v>
      </c>
      <c r="F27" s="7">
        <f t="shared" si="2"/>
        <v>173962.66666666666</v>
      </c>
      <c r="G27" s="7">
        <f t="shared" si="3"/>
        <v>2.9642375375559513E-3</v>
      </c>
      <c r="H27" s="19"/>
      <c r="I27" s="18"/>
      <c r="J27" s="7">
        <v>1086</v>
      </c>
      <c r="K27" s="7">
        <v>608600</v>
      </c>
      <c r="L27" s="7">
        <f t="shared" si="4"/>
        <v>759.33333333333326</v>
      </c>
      <c r="M27" s="7">
        <f t="shared" si="5"/>
        <v>606643.33333333337</v>
      </c>
      <c r="N27" s="7">
        <f t="shared" si="9"/>
        <v>1.2516964938211908E-3</v>
      </c>
      <c r="O27" s="19"/>
      <c r="P27" s="18"/>
      <c r="Q27" s="7">
        <v>793</v>
      </c>
      <c r="R27" s="7">
        <v>217000</v>
      </c>
      <c r="S27" s="8">
        <f t="shared" si="6"/>
        <v>515</v>
      </c>
      <c r="T27" s="8">
        <f t="shared" si="8"/>
        <v>216193.66666666666</v>
      </c>
      <c r="U27" s="8">
        <f t="shared" si="7"/>
        <v>2.3821234356233068E-3</v>
      </c>
      <c r="V27" s="20"/>
      <c r="W27" s="18"/>
    </row>
    <row r="28" spans="1:30" x14ac:dyDescent="0.2">
      <c r="A28" s="22"/>
      <c r="B28" s="6">
        <v>3</v>
      </c>
      <c r="C28" s="7">
        <v>984</v>
      </c>
      <c r="D28" s="7">
        <v>175600</v>
      </c>
      <c r="E28" s="7">
        <f t="shared" si="1"/>
        <v>541.66666666666674</v>
      </c>
      <c r="F28" s="7">
        <f t="shared" si="2"/>
        <v>174562.66666666666</v>
      </c>
      <c r="G28" s="7">
        <f t="shared" si="3"/>
        <v>3.1029926215609301E-3</v>
      </c>
      <c r="H28" s="19"/>
      <c r="I28" s="18"/>
      <c r="J28" s="7">
        <v>949</v>
      </c>
      <c r="K28" s="7">
        <v>466000</v>
      </c>
      <c r="L28" s="7">
        <f t="shared" si="4"/>
        <v>622.33333333333326</v>
      </c>
      <c r="M28" s="7">
        <f t="shared" si="5"/>
        <v>464043.33333333331</v>
      </c>
      <c r="N28" s="7">
        <f t="shared" si="9"/>
        <v>1.3411103848060167E-3</v>
      </c>
      <c r="O28" s="19"/>
      <c r="P28" s="18"/>
      <c r="Q28" s="7">
        <v>634</v>
      </c>
      <c r="R28" s="7">
        <v>132800</v>
      </c>
      <c r="S28" s="8">
        <f t="shared" si="6"/>
        <v>356</v>
      </c>
      <c r="T28" s="8">
        <f t="shared" si="8"/>
        <v>131993.66666666666</v>
      </c>
      <c r="U28" s="8">
        <f t="shared" si="7"/>
        <v>2.6970991032398022E-3</v>
      </c>
      <c r="V28" s="20"/>
      <c r="W28" s="18"/>
    </row>
    <row r="29" spans="1:30" x14ac:dyDescent="0.2">
      <c r="A29" s="22" t="s">
        <v>75</v>
      </c>
      <c r="B29" s="6">
        <v>1</v>
      </c>
      <c r="C29" s="7">
        <v>1999</v>
      </c>
      <c r="D29" s="7">
        <v>229300</v>
      </c>
      <c r="E29" s="7">
        <f t="shared" si="1"/>
        <v>1556.6666666666667</v>
      </c>
      <c r="F29" s="7">
        <f t="shared" si="2"/>
        <v>228262.66666666666</v>
      </c>
      <c r="G29" s="7">
        <f t="shared" si="3"/>
        <v>6.8196288486363672E-3</v>
      </c>
      <c r="H29" s="19">
        <f>AVERAGE(G29:G31)</f>
        <v>6.6174334110803354E-3</v>
      </c>
      <c r="I29" s="18">
        <f>H29/$H$8</f>
        <v>0.77803512242232553</v>
      </c>
      <c r="J29" s="7">
        <v>1707</v>
      </c>
      <c r="K29" s="7">
        <v>427200</v>
      </c>
      <c r="L29" s="7">
        <f t="shared" si="4"/>
        <v>1380.3333333333333</v>
      </c>
      <c r="M29" s="7">
        <f t="shared" si="5"/>
        <v>425243.33333333331</v>
      </c>
      <c r="N29" s="7">
        <f t="shared" si="9"/>
        <v>3.2459846519247802E-3</v>
      </c>
      <c r="O29" s="19">
        <f>AVERAGE(N29:N31)</f>
        <v>3.2888432699331584E-3</v>
      </c>
      <c r="P29" s="18">
        <f>O29/$O$8</f>
        <v>0.78064018639430421</v>
      </c>
      <c r="Q29" s="7">
        <v>1746</v>
      </c>
      <c r="R29" s="7">
        <v>201500</v>
      </c>
      <c r="S29" s="8">
        <f t="shared" si="6"/>
        <v>1468</v>
      </c>
      <c r="T29" s="8">
        <f t="shared" si="8"/>
        <v>200693.66666666666</v>
      </c>
      <c r="U29" s="8">
        <f t="shared" si="7"/>
        <v>7.3146304234812266E-3</v>
      </c>
      <c r="V29" s="20">
        <f t="shared" ref="V29" si="22">AVERAGE(U29:U31)</f>
        <v>7.3413583788563596E-3</v>
      </c>
      <c r="W29" s="18">
        <f t="shared" ref="W29" si="23">V29/$V$8</f>
        <v>0.82210538846163861</v>
      </c>
    </row>
    <row r="30" spans="1:30" x14ac:dyDescent="0.2">
      <c r="A30" s="22"/>
      <c r="B30" s="6">
        <v>2</v>
      </c>
      <c r="C30" s="7">
        <v>1719</v>
      </c>
      <c r="D30" s="7">
        <v>212300</v>
      </c>
      <c r="E30" s="7">
        <f t="shared" si="1"/>
        <v>1276.6666666666667</v>
      </c>
      <c r="F30" s="7">
        <f t="shared" si="2"/>
        <v>211262.66666666666</v>
      </c>
      <c r="G30" s="7">
        <f t="shared" si="3"/>
        <v>6.0430301615051092E-3</v>
      </c>
      <c r="H30" s="19"/>
      <c r="I30" s="18"/>
      <c r="J30" s="7">
        <v>1539</v>
      </c>
      <c r="K30" s="7">
        <v>393400</v>
      </c>
      <c r="L30" s="7">
        <f t="shared" si="4"/>
        <v>1212.3333333333333</v>
      </c>
      <c r="M30" s="7">
        <f t="shared" si="5"/>
        <v>391443.33333333331</v>
      </c>
      <c r="N30" s="7">
        <f t="shared" si="9"/>
        <v>3.0970851464239184E-3</v>
      </c>
      <c r="O30" s="19"/>
      <c r="P30" s="18"/>
      <c r="Q30" s="7">
        <v>1423</v>
      </c>
      <c r="R30" s="7">
        <v>166000</v>
      </c>
      <c r="S30" s="8">
        <f t="shared" si="6"/>
        <v>1145</v>
      </c>
      <c r="T30" s="8">
        <f t="shared" si="8"/>
        <v>165193.66666666666</v>
      </c>
      <c r="U30" s="8">
        <f t="shared" si="7"/>
        <v>6.931258462289717E-3</v>
      </c>
      <c r="V30" s="20"/>
      <c r="W30" s="18"/>
    </row>
    <row r="31" spans="1:30" x14ac:dyDescent="0.2">
      <c r="A31" s="22"/>
      <c r="B31" s="6">
        <v>3</v>
      </c>
      <c r="C31" s="7">
        <v>1638</v>
      </c>
      <c r="D31" s="7">
        <v>172100</v>
      </c>
      <c r="E31" s="7">
        <f t="shared" si="1"/>
        <v>1195.6666666666667</v>
      </c>
      <c r="F31" s="7">
        <f t="shared" si="2"/>
        <v>171062.66666666666</v>
      </c>
      <c r="G31" s="7">
        <f t="shared" si="3"/>
        <v>6.989641223099528E-3</v>
      </c>
      <c r="H31" s="19"/>
      <c r="I31" s="18"/>
      <c r="J31" s="7">
        <v>1578</v>
      </c>
      <c r="K31" s="7">
        <v>357100</v>
      </c>
      <c r="L31" s="7">
        <f t="shared" si="4"/>
        <v>1251.3333333333333</v>
      </c>
      <c r="M31" s="7">
        <f t="shared" si="5"/>
        <v>355143.33333333331</v>
      </c>
      <c r="N31" s="7">
        <f t="shared" si="9"/>
        <v>3.5234600114507756E-3</v>
      </c>
      <c r="O31" s="19"/>
      <c r="P31" s="18"/>
      <c r="Q31" s="7">
        <v>1216</v>
      </c>
      <c r="R31" s="7">
        <v>121400</v>
      </c>
      <c r="S31" s="8">
        <f t="shared" si="6"/>
        <v>938</v>
      </c>
      <c r="T31" s="8">
        <f t="shared" si="8"/>
        <v>120593.66666666667</v>
      </c>
      <c r="U31" s="8">
        <f t="shared" si="7"/>
        <v>7.7781862507981343E-3</v>
      </c>
      <c r="V31" s="20"/>
      <c r="W31" s="18"/>
    </row>
    <row r="32" spans="1:30" x14ac:dyDescent="0.2">
      <c r="A32" s="22" t="s">
        <v>76</v>
      </c>
      <c r="B32" s="6">
        <v>1</v>
      </c>
      <c r="C32" s="7">
        <v>1669</v>
      </c>
      <c r="D32" s="7">
        <v>230900</v>
      </c>
      <c r="E32" s="7">
        <f t="shared" si="1"/>
        <v>1226.6666666666667</v>
      </c>
      <c r="F32" s="7">
        <f t="shared" si="2"/>
        <v>229862.66666666666</v>
      </c>
      <c r="G32" s="7">
        <f t="shared" si="3"/>
        <v>5.3365197770262832E-3</v>
      </c>
      <c r="H32" s="19">
        <f>AVERAGE(G32:G34)</f>
        <v>6.2537934360204842E-3</v>
      </c>
      <c r="I32" s="18">
        <f>H32/$H$8</f>
        <v>0.7352806804902603</v>
      </c>
      <c r="J32" s="7">
        <v>1624</v>
      </c>
      <c r="K32" s="7">
        <v>463000</v>
      </c>
      <c r="L32" s="7">
        <f t="shared" si="4"/>
        <v>1297.3333333333333</v>
      </c>
      <c r="M32" s="7">
        <f t="shared" si="5"/>
        <v>461043.33333333331</v>
      </c>
      <c r="N32" s="7">
        <f t="shared" si="9"/>
        <v>2.8139075864163166E-3</v>
      </c>
      <c r="O32" s="19">
        <f>AVERAGE(N32:N34)</f>
        <v>2.9722521020829535E-3</v>
      </c>
      <c r="P32" s="18">
        <f>O32/$O$8</f>
        <v>0.70549407330926284</v>
      </c>
      <c r="Q32" s="7">
        <v>1060</v>
      </c>
      <c r="R32" s="7">
        <v>153900</v>
      </c>
      <c r="S32" s="8">
        <f t="shared" si="6"/>
        <v>782</v>
      </c>
      <c r="T32" s="8">
        <f t="shared" si="8"/>
        <v>153093.66666666666</v>
      </c>
      <c r="U32" s="8">
        <f t="shared" si="7"/>
        <v>5.1079840010799489E-3</v>
      </c>
      <c r="V32" s="20">
        <f t="shared" ref="V32" si="24">AVERAGE(U32:U34)</f>
        <v>5.5097194904536219E-3</v>
      </c>
      <c r="W32" s="18">
        <f t="shared" ref="W32" si="25">V32/$V$8</f>
        <v>0.61699345655969118</v>
      </c>
    </row>
    <row r="33" spans="1:23" x14ac:dyDescent="0.2">
      <c r="A33" s="22"/>
      <c r="B33" s="6">
        <v>2</v>
      </c>
      <c r="C33" s="7">
        <v>1955</v>
      </c>
      <c r="D33" s="7">
        <v>212000</v>
      </c>
      <c r="E33" s="7">
        <f t="shared" si="1"/>
        <v>1512.6666666666667</v>
      </c>
      <c r="F33" s="7">
        <f t="shared" si="2"/>
        <v>210962.66666666666</v>
      </c>
      <c r="G33" s="7">
        <f t="shared" si="3"/>
        <v>7.1703050144733358E-3</v>
      </c>
      <c r="H33" s="19"/>
      <c r="I33" s="18"/>
      <c r="J33" s="7">
        <v>1447</v>
      </c>
      <c r="K33" s="7">
        <v>389500</v>
      </c>
      <c r="L33" s="7">
        <f t="shared" si="4"/>
        <v>1120.3333333333333</v>
      </c>
      <c r="M33" s="7">
        <f t="shared" si="5"/>
        <v>387543.33333333331</v>
      </c>
      <c r="N33" s="7">
        <f t="shared" si="9"/>
        <v>2.8908595167852196E-3</v>
      </c>
      <c r="O33" s="19"/>
      <c r="P33" s="18"/>
      <c r="Q33" s="7">
        <v>1110</v>
      </c>
      <c r="R33" s="7">
        <v>160300</v>
      </c>
      <c r="S33" s="8">
        <f t="shared" si="6"/>
        <v>832</v>
      </c>
      <c r="T33" s="8">
        <f t="shared" si="8"/>
        <v>159493.66666666666</v>
      </c>
      <c r="U33" s="8">
        <f t="shared" si="7"/>
        <v>5.2165080745107959E-3</v>
      </c>
      <c r="V33" s="20"/>
      <c r="W33" s="18"/>
    </row>
    <row r="34" spans="1:23" x14ac:dyDescent="0.2">
      <c r="A34" s="22"/>
      <c r="B34" s="6">
        <v>3</v>
      </c>
      <c r="C34" s="7">
        <v>1678</v>
      </c>
      <c r="D34" s="7">
        <v>198600</v>
      </c>
      <c r="E34" s="7">
        <f t="shared" si="1"/>
        <v>1235.6666666666667</v>
      </c>
      <c r="F34" s="7">
        <f t="shared" si="2"/>
        <v>197562.66666666666</v>
      </c>
      <c r="G34" s="7">
        <f>E34/F34</f>
        <v>6.2545555165618343E-3</v>
      </c>
      <c r="H34" s="19"/>
      <c r="I34" s="18"/>
      <c r="J34" s="7">
        <v>1354</v>
      </c>
      <c r="K34" s="7">
        <v>321800</v>
      </c>
      <c r="L34" s="7">
        <f t="shared" si="4"/>
        <v>1027.3333333333333</v>
      </c>
      <c r="M34" s="7">
        <f t="shared" si="5"/>
        <v>319843.33333333331</v>
      </c>
      <c r="N34" s="7">
        <f t="shared" si="9"/>
        <v>3.2119892030473252E-3</v>
      </c>
      <c r="O34" s="19"/>
      <c r="P34" s="18"/>
      <c r="Q34" s="7">
        <v>1128</v>
      </c>
      <c r="R34" s="7">
        <v>137800</v>
      </c>
      <c r="S34" s="8">
        <f t="shared" si="6"/>
        <v>850</v>
      </c>
      <c r="T34" s="8">
        <f t="shared" si="8"/>
        <v>136993.66666666666</v>
      </c>
      <c r="U34" s="8">
        <f t="shared" si="7"/>
        <v>6.2046663957701208E-3</v>
      </c>
      <c r="V34" s="20"/>
      <c r="W34" s="18"/>
    </row>
    <row r="35" spans="1:23" x14ac:dyDescent="0.2">
      <c r="A35" s="22" t="s">
        <v>77</v>
      </c>
      <c r="B35" s="6">
        <v>1</v>
      </c>
      <c r="C35" s="7" t="s">
        <v>78</v>
      </c>
      <c r="D35" s="7" t="s">
        <v>78</v>
      </c>
      <c r="E35" s="7" t="s">
        <v>78</v>
      </c>
      <c r="F35" s="7" t="s">
        <v>78</v>
      </c>
      <c r="G35" s="7" t="s">
        <v>78</v>
      </c>
      <c r="H35" s="19" t="s">
        <v>78</v>
      </c>
      <c r="I35" s="18" t="s">
        <v>78</v>
      </c>
      <c r="J35" s="7">
        <v>833</v>
      </c>
      <c r="K35" s="7">
        <v>502800</v>
      </c>
      <c r="L35" s="7">
        <f t="shared" si="4"/>
        <v>506.33333333333331</v>
      </c>
      <c r="M35" s="7">
        <f t="shared" si="5"/>
        <v>500843.33333333331</v>
      </c>
      <c r="N35" s="7">
        <f t="shared" si="9"/>
        <v>1.0109615115837954E-3</v>
      </c>
      <c r="O35" s="19">
        <f>AVERAGE(N35:N37)</f>
        <v>2.059362870643849E-3</v>
      </c>
      <c r="P35" s="18">
        <f>O35/$O$8</f>
        <v>0.48881058878357453</v>
      </c>
      <c r="Q35" s="7">
        <v>694</v>
      </c>
      <c r="R35" s="7">
        <v>154500</v>
      </c>
      <c r="S35" s="8">
        <f t="shared" si="6"/>
        <v>416</v>
      </c>
      <c r="T35" s="8">
        <f t="shared" si="8"/>
        <v>153693.66666666666</v>
      </c>
      <c r="U35" s="8">
        <f t="shared" si="7"/>
        <v>2.7066827737425745E-3</v>
      </c>
      <c r="V35" s="20">
        <f t="shared" ref="V35" si="26">AVERAGE(U35:U37)</f>
        <v>2.5956569059183447E-3</v>
      </c>
      <c r="W35" s="18">
        <f t="shared" ref="W35" si="27">V35/$V$8</f>
        <v>0.29066875894506544</v>
      </c>
    </row>
    <row r="36" spans="1:23" x14ac:dyDescent="0.2">
      <c r="A36" s="22"/>
      <c r="B36" s="6">
        <v>2</v>
      </c>
      <c r="C36" s="7" t="s">
        <v>78</v>
      </c>
      <c r="D36" s="7" t="s">
        <v>78</v>
      </c>
      <c r="E36" s="7" t="s">
        <v>78</v>
      </c>
      <c r="F36" s="7" t="s">
        <v>78</v>
      </c>
      <c r="G36" s="7" t="s">
        <v>78</v>
      </c>
      <c r="H36" s="19"/>
      <c r="I36" s="18"/>
      <c r="J36" s="7">
        <v>1616</v>
      </c>
      <c r="K36" s="7">
        <v>369800</v>
      </c>
      <c r="L36" s="7">
        <f t="shared" si="4"/>
        <v>1289.3333333333333</v>
      </c>
      <c r="M36" s="7">
        <f t="shared" si="5"/>
        <v>367843.33333333331</v>
      </c>
      <c r="N36" s="7">
        <f t="shared" si="9"/>
        <v>3.5051154023905103E-3</v>
      </c>
      <c r="O36" s="19"/>
      <c r="P36" s="18"/>
      <c r="Q36" s="7">
        <v>632</v>
      </c>
      <c r="R36" s="7">
        <v>138800</v>
      </c>
      <c r="S36" s="8">
        <f t="shared" si="6"/>
        <v>354</v>
      </c>
      <c r="T36" s="8">
        <f t="shared" si="8"/>
        <v>137993.66666666666</v>
      </c>
      <c r="U36" s="8">
        <f t="shared" si="7"/>
        <v>2.5653351240757429E-3</v>
      </c>
      <c r="V36" s="20"/>
      <c r="W36" s="18"/>
    </row>
    <row r="37" spans="1:23" x14ac:dyDescent="0.2">
      <c r="A37" s="22"/>
      <c r="B37" s="6">
        <v>3</v>
      </c>
      <c r="C37" s="7" t="s">
        <v>78</v>
      </c>
      <c r="D37" s="7" t="s">
        <v>78</v>
      </c>
      <c r="E37" s="7" t="s">
        <v>78</v>
      </c>
      <c r="F37" s="7" t="s">
        <v>78</v>
      </c>
      <c r="G37" s="7" t="s">
        <v>78</v>
      </c>
      <c r="H37" s="19"/>
      <c r="I37" s="18"/>
      <c r="J37" s="7">
        <v>769</v>
      </c>
      <c r="K37" s="7">
        <v>268100</v>
      </c>
      <c r="L37" s="7">
        <f t="shared" si="4"/>
        <v>442.33333333333331</v>
      </c>
      <c r="M37" s="7">
        <f t="shared" si="5"/>
        <v>266143.33333333331</v>
      </c>
      <c r="N37" s="7">
        <f t="shared" si="9"/>
        <v>1.6620116979572412E-3</v>
      </c>
      <c r="O37" s="19"/>
      <c r="P37" s="18"/>
      <c r="Q37" s="7">
        <v>575</v>
      </c>
      <c r="R37" s="7">
        <v>118900</v>
      </c>
      <c r="S37" s="8">
        <f t="shared" si="6"/>
        <v>297</v>
      </c>
      <c r="T37" s="8">
        <f t="shared" si="8"/>
        <v>118093.66666666667</v>
      </c>
      <c r="U37" s="8">
        <f t="shared" si="7"/>
        <v>2.5149528199367166E-3</v>
      </c>
      <c r="V37" s="20"/>
      <c r="W37" s="18"/>
    </row>
    <row r="38" spans="1:23" x14ac:dyDescent="0.2">
      <c r="A38" s="22" t="s">
        <v>79</v>
      </c>
      <c r="B38" s="6">
        <v>1</v>
      </c>
      <c r="C38" s="7">
        <v>1388</v>
      </c>
      <c r="D38" s="7">
        <v>170800</v>
      </c>
      <c r="E38" s="7">
        <f t="shared" ref="E38:E46" si="28">C38-AVERAGE($C$47:$C$49)</f>
        <v>945.66666666666674</v>
      </c>
      <c r="F38" s="7">
        <f t="shared" ref="F38:F45" si="29">D38-AVERAGE($D$47:$D$49)</f>
        <v>169762.66666666666</v>
      </c>
      <c r="G38" s="7">
        <f t="shared" ref="G38:G45" si="30">E38/F38</f>
        <v>5.5705219836320518E-3</v>
      </c>
      <c r="H38" s="19">
        <f>AVERAGE(G38:G40)</f>
        <v>6.1940507181226278E-3</v>
      </c>
      <c r="I38" s="18">
        <f>H38/$H$8</f>
        <v>0.72825651720126194</v>
      </c>
      <c r="J38" s="7">
        <v>1847</v>
      </c>
      <c r="K38" s="7">
        <v>364000</v>
      </c>
      <c r="L38" s="7">
        <f t="shared" si="4"/>
        <v>1520.3333333333333</v>
      </c>
      <c r="M38" s="7">
        <f t="shared" si="5"/>
        <v>362043.33333333331</v>
      </c>
      <c r="N38" s="7">
        <f t="shared" si="9"/>
        <v>4.1993131577251338E-3</v>
      </c>
      <c r="O38" s="19">
        <f>AVERAGE(N38:N40)</f>
        <v>4.0735757731946232E-3</v>
      </c>
      <c r="P38" s="18">
        <f>O38/$O$8</f>
        <v>0.96690437636531146</v>
      </c>
      <c r="Q38" s="7">
        <v>1266</v>
      </c>
      <c r="R38" s="7">
        <v>123400</v>
      </c>
      <c r="S38" s="8">
        <f t="shared" si="6"/>
        <v>988</v>
      </c>
      <c r="T38" s="8">
        <f t="shared" si="8"/>
        <v>122593.66666666667</v>
      </c>
      <c r="U38" s="8">
        <f t="shared" si="7"/>
        <v>8.059143892697013E-3</v>
      </c>
      <c r="V38" s="20">
        <f t="shared" ref="V38" si="31">AVERAGE(U38:U40)</f>
        <v>9.8490604848102993E-3</v>
      </c>
      <c r="W38" s="18">
        <f t="shared" ref="W38" si="32">V38/$V$8</f>
        <v>1.1029247283672992</v>
      </c>
    </row>
    <row r="39" spans="1:23" x14ac:dyDescent="0.2">
      <c r="A39" s="22"/>
      <c r="B39" s="6">
        <v>2</v>
      </c>
      <c r="C39" s="7">
        <v>1446</v>
      </c>
      <c r="D39" s="7">
        <v>199100</v>
      </c>
      <c r="E39" s="7">
        <f t="shared" si="28"/>
        <v>1003.6666666666667</v>
      </c>
      <c r="F39" s="7">
        <f t="shared" si="29"/>
        <v>198062.66666666666</v>
      </c>
      <c r="G39" s="7">
        <f t="shared" si="30"/>
        <v>5.0674197392071201E-3</v>
      </c>
      <c r="H39" s="19"/>
      <c r="I39" s="18"/>
      <c r="J39" s="7">
        <v>1834</v>
      </c>
      <c r="K39" s="7">
        <v>376900</v>
      </c>
      <c r="L39" s="7">
        <f t="shared" si="4"/>
        <v>1507.3333333333333</v>
      </c>
      <c r="M39" s="7">
        <f t="shared" si="5"/>
        <v>374943.33333333331</v>
      </c>
      <c r="N39" s="7">
        <f t="shared" si="9"/>
        <v>4.0201630468604142E-3</v>
      </c>
      <c r="O39" s="19"/>
      <c r="P39" s="18"/>
      <c r="Q39" s="7">
        <v>1584</v>
      </c>
      <c r="R39" s="7">
        <v>116500</v>
      </c>
      <c r="S39" s="8">
        <f t="shared" si="6"/>
        <v>1306</v>
      </c>
      <c r="T39" s="8">
        <f t="shared" si="8"/>
        <v>115693.66666666667</v>
      </c>
      <c r="U39" s="8">
        <f t="shared" si="7"/>
        <v>1.1288431230750171E-2</v>
      </c>
      <c r="V39" s="20"/>
      <c r="W39" s="18"/>
    </row>
    <row r="40" spans="1:23" x14ac:dyDescent="0.2">
      <c r="A40" s="22"/>
      <c r="B40" s="6">
        <v>3</v>
      </c>
      <c r="C40" s="7">
        <v>1501</v>
      </c>
      <c r="D40" s="7">
        <v>134300</v>
      </c>
      <c r="E40" s="7">
        <f t="shared" si="28"/>
        <v>1058.6666666666667</v>
      </c>
      <c r="F40" s="7">
        <f t="shared" si="29"/>
        <v>133262.66666666666</v>
      </c>
      <c r="G40" s="7">
        <f t="shared" si="30"/>
        <v>7.9442104315287122E-3</v>
      </c>
      <c r="H40" s="19"/>
      <c r="I40" s="18"/>
      <c r="J40" s="7">
        <v>1478</v>
      </c>
      <c r="K40" s="7">
        <v>289700</v>
      </c>
      <c r="L40" s="7">
        <f t="shared" si="4"/>
        <v>1151.3333333333333</v>
      </c>
      <c r="M40" s="7">
        <f t="shared" si="5"/>
        <v>287743.33333333331</v>
      </c>
      <c r="N40" s="7">
        <f t="shared" si="9"/>
        <v>4.0012511149983207E-3</v>
      </c>
      <c r="O40" s="19"/>
      <c r="P40" s="18"/>
      <c r="Q40" s="7">
        <v>1247</v>
      </c>
      <c r="R40" s="7">
        <v>95810</v>
      </c>
      <c r="S40" s="8">
        <f t="shared" si="6"/>
        <v>969</v>
      </c>
      <c r="T40" s="8">
        <f t="shared" si="8"/>
        <v>95003.666666666672</v>
      </c>
      <c r="U40" s="8">
        <f t="shared" si="7"/>
        <v>1.0199606330983716E-2</v>
      </c>
      <c r="V40" s="20"/>
      <c r="W40" s="18"/>
    </row>
    <row r="41" spans="1:23" x14ac:dyDescent="0.2">
      <c r="A41" s="22" t="s">
        <v>80</v>
      </c>
      <c r="B41" s="6">
        <v>1</v>
      </c>
      <c r="C41" s="7">
        <v>3214</v>
      </c>
      <c r="D41" s="7">
        <v>163400</v>
      </c>
      <c r="E41" s="7">
        <f t="shared" si="28"/>
        <v>2771.6666666666665</v>
      </c>
      <c r="F41" s="7">
        <f t="shared" si="29"/>
        <v>162362.66666666666</v>
      </c>
      <c r="G41" s="7">
        <f t="shared" si="30"/>
        <v>1.7070837302499753E-2</v>
      </c>
      <c r="H41" s="19">
        <f>AVERAGE(G41:G43)</f>
        <v>1.8192764817190815E-2</v>
      </c>
      <c r="I41" s="18">
        <f>H41/$H$8</f>
        <v>2.1389879009651884</v>
      </c>
      <c r="J41" s="7">
        <v>2186</v>
      </c>
      <c r="K41" s="7">
        <v>359600</v>
      </c>
      <c r="L41" s="7">
        <f t="shared" si="4"/>
        <v>1859.3333333333333</v>
      </c>
      <c r="M41" s="7">
        <f t="shared" si="5"/>
        <v>357643.33333333331</v>
      </c>
      <c r="N41" s="7">
        <f t="shared" si="9"/>
        <v>5.1988480143159389E-3</v>
      </c>
      <c r="O41" s="19">
        <f>AVERAGE(N41:N43)</f>
        <v>5.8229775189431012E-3</v>
      </c>
      <c r="P41" s="18">
        <f>O41/$O$8</f>
        <v>1.3821425597608274</v>
      </c>
      <c r="Q41" s="7">
        <v>1611</v>
      </c>
      <c r="R41" s="7">
        <v>151400</v>
      </c>
      <c r="S41" s="8">
        <f t="shared" si="6"/>
        <v>1333</v>
      </c>
      <c r="T41" s="8">
        <f t="shared" si="8"/>
        <v>150593.66666666666</v>
      </c>
      <c r="U41" s="8">
        <f t="shared" si="7"/>
        <v>8.8516338668514181E-3</v>
      </c>
      <c r="V41" s="20">
        <f t="shared" ref="V41" si="33">AVERAGE(U41:U43)</f>
        <v>1.2158635683780471E-2</v>
      </c>
      <c r="W41" s="18">
        <f t="shared" ref="W41" si="34">V41/$V$8</f>
        <v>1.3615572753900915</v>
      </c>
    </row>
    <row r="42" spans="1:23" x14ac:dyDescent="0.2">
      <c r="A42" s="22"/>
      <c r="B42" s="6">
        <v>2</v>
      </c>
      <c r="C42" s="7">
        <v>3330</v>
      </c>
      <c r="D42" s="7">
        <v>160200</v>
      </c>
      <c r="E42" s="7">
        <f t="shared" si="28"/>
        <v>2887.6666666666665</v>
      </c>
      <c r="F42" s="7">
        <f t="shared" si="29"/>
        <v>159162.66666666666</v>
      </c>
      <c r="G42" s="7">
        <f t="shared" si="30"/>
        <v>1.8142864323291895E-2</v>
      </c>
      <c r="H42" s="19"/>
      <c r="I42" s="18"/>
      <c r="J42" s="7">
        <v>1960</v>
      </c>
      <c r="K42" s="7">
        <v>285700</v>
      </c>
      <c r="L42" s="7">
        <f t="shared" si="4"/>
        <v>1633.3333333333333</v>
      </c>
      <c r="M42" s="7">
        <f t="shared" si="5"/>
        <v>283743.33333333331</v>
      </c>
      <c r="N42" s="7">
        <f t="shared" si="9"/>
        <v>5.7563760675728064E-3</v>
      </c>
      <c r="O42" s="19"/>
      <c r="P42" s="18"/>
      <c r="Q42" s="7">
        <v>1748</v>
      </c>
      <c r="R42" s="7">
        <v>107000</v>
      </c>
      <c r="S42" s="8">
        <f t="shared" si="6"/>
        <v>1470</v>
      </c>
      <c r="T42" s="8">
        <f t="shared" si="8"/>
        <v>106193.66666666667</v>
      </c>
      <c r="U42" s="8">
        <f t="shared" si="7"/>
        <v>1.3842633427605538E-2</v>
      </c>
      <c r="V42" s="20"/>
      <c r="W42" s="18"/>
    </row>
    <row r="43" spans="1:23" x14ac:dyDescent="0.2">
      <c r="A43" s="22"/>
      <c r="B43" s="6">
        <v>3</v>
      </c>
      <c r="C43" s="7">
        <v>2624</v>
      </c>
      <c r="D43" s="7">
        <v>113700</v>
      </c>
      <c r="E43" s="7">
        <f t="shared" si="28"/>
        <v>2181.6666666666665</v>
      </c>
      <c r="F43" s="7">
        <f t="shared" si="29"/>
        <v>112662.66666666667</v>
      </c>
      <c r="G43" s="7">
        <f t="shared" si="30"/>
        <v>1.9364592825780794E-2</v>
      </c>
      <c r="H43" s="19"/>
      <c r="I43" s="18"/>
      <c r="J43" s="7">
        <v>1943</v>
      </c>
      <c r="K43" s="7">
        <v>250100</v>
      </c>
      <c r="L43" s="7">
        <f t="shared" si="4"/>
        <v>1616.3333333333333</v>
      </c>
      <c r="M43" s="7">
        <f t="shared" si="5"/>
        <v>248143.33333333334</v>
      </c>
      <c r="N43" s="7">
        <f t="shared" si="9"/>
        <v>6.5137084749405582E-3</v>
      </c>
      <c r="O43" s="19"/>
      <c r="P43" s="18"/>
      <c r="Q43" s="7">
        <v>1541</v>
      </c>
      <c r="R43" s="7">
        <v>92450</v>
      </c>
      <c r="S43" s="8">
        <f t="shared" si="6"/>
        <v>1263</v>
      </c>
      <c r="T43" s="8">
        <f t="shared" si="8"/>
        <v>91643.666666666672</v>
      </c>
      <c r="U43" s="8">
        <f t="shared" si="7"/>
        <v>1.3781639756884454E-2</v>
      </c>
      <c r="V43" s="20"/>
      <c r="W43" s="18"/>
    </row>
    <row r="44" spans="1:23" x14ac:dyDescent="0.2">
      <c r="A44" s="22" t="s">
        <v>81</v>
      </c>
      <c r="B44" s="6">
        <v>1</v>
      </c>
      <c r="C44" s="7">
        <v>2931</v>
      </c>
      <c r="D44" s="7">
        <v>130500</v>
      </c>
      <c r="E44" s="7">
        <f t="shared" si="28"/>
        <v>2488.6666666666665</v>
      </c>
      <c r="F44" s="7">
        <f t="shared" si="29"/>
        <v>129462.66666666667</v>
      </c>
      <c r="G44" s="7">
        <f t="shared" si="30"/>
        <v>1.9223044996240869E-2</v>
      </c>
      <c r="H44" s="19">
        <f>AVERAGE(G44:G46)</f>
        <v>2.1008176541536371E-2</v>
      </c>
      <c r="I44" s="18">
        <f>H44/$H$8</f>
        <v>2.4700058454680609</v>
      </c>
      <c r="J44" s="7">
        <v>1979</v>
      </c>
      <c r="K44" s="7">
        <v>241100</v>
      </c>
      <c r="L44" s="7">
        <f t="shared" si="4"/>
        <v>1652.3333333333333</v>
      </c>
      <c r="M44" s="7">
        <f t="shared" si="5"/>
        <v>239143.33333333334</v>
      </c>
      <c r="N44" s="7">
        <f t="shared" si="9"/>
        <v>6.9093848877242372E-3</v>
      </c>
      <c r="O44" s="19">
        <f>AVERAGE(N44:N46)</f>
        <v>6.1493132030348866E-3</v>
      </c>
      <c r="P44" s="18">
        <f>O44/$O$8</f>
        <v>1.4596016322515946</v>
      </c>
      <c r="Q44" s="7">
        <v>1266</v>
      </c>
      <c r="R44" s="7">
        <v>91520</v>
      </c>
      <c r="S44" s="8">
        <f t="shared" si="6"/>
        <v>988</v>
      </c>
      <c r="T44" s="8">
        <f t="shared" si="8"/>
        <v>90713.666666666672</v>
      </c>
      <c r="U44" s="8">
        <f t="shared" si="7"/>
        <v>1.0891412907279682E-2</v>
      </c>
      <c r="V44" s="20">
        <f t="shared" ref="V44" si="35">AVERAGE(U44:U46)</f>
        <v>1.0143628205430813E-2</v>
      </c>
      <c r="W44" s="18">
        <f t="shared" ref="W44" si="36">V44/$V$8</f>
        <v>1.1359112273082093</v>
      </c>
    </row>
    <row r="45" spans="1:23" x14ac:dyDescent="0.2">
      <c r="A45" s="22"/>
      <c r="B45" s="6">
        <v>2</v>
      </c>
      <c r="C45" s="7">
        <v>2740</v>
      </c>
      <c r="D45" s="7">
        <v>93920</v>
      </c>
      <c r="E45" s="7">
        <f t="shared" si="28"/>
        <v>2297.6666666666665</v>
      </c>
      <c r="F45" s="7">
        <f t="shared" si="29"/>
        <v>92882.666666666672</v>
      </c>
      <c r="G45" s="7">
        <f t="shared" si="30"/>
        <v>2.4737302977232922E-2</v>
      </c>
      <c r="H45" s="19"/>
      <c r="I45" s="18"/>
      <c r="J45" s="7">
        <v>1755</v>
      </c>
      <c r="K45" s="7">
        <v>237100</v>
      </c>
      <c r="L45" s="7">
        <f t="shared" si="4"/>
        <v>1428.3333333333333</v>
      </c>
      <c r="M45" s="7">
        <f t="shared" si="5"/>
        <v>235143.33333333334</v>
      </c>
      <c r="N45" s="7">
        <f t="shared" si="9"/>
        <v>6.0743092865344532E-3</v>
      </c>
      <c r="O45" s="19"/>
      <c r="P45" s="18"/>
      <c r="Q45" s="7">
        <v>1338</v>
      </c>
      <c r="R45" s="7">
        <v>115400</v>
      </c>
      <c r="S45" s="8">
        <f t="shared" si="6"/>
        <v>1060</v>
      </c>
      <c r="T45" s="8">
        <f t="shared" si="8"/>
        <v>114593.66666666667</v>
      </c>
      <c r="U45" s="8">
        <f t="shared" si="7"/>
        <v>9.2500749023360796E-3</v>
      </c>
      <c r="V45" s="20"/>
      <c r="W45" s="18"/>
    </row>
    <row r="46" spans="1:23" x14ac:dyDescent="0.2">
      <c r="A46" s="22"/>
      <c r="B46" s="6">
        <v>3</v>
      </c>
      <c r="C46" s="7">
        <v>2960</v>
      </c>
      <c r="D46" s="7">
        <v>133100</v>
      </c>
      <c r="E46" s="7">
        <f t="shared" si="28"/>
        <v>2517.6666666666665</v>
      </c>
      <c r="F46" s="7">
        <f>D46-AVERAGE($D$47:$D$49)</f>
        <v>132062.66666666666</v>
      </c>
      <c r="G46" s="7">
        <f>E46/F46</f>
        <v>1.9064181651135319E-2</v>
      </c>
      <c r="H46" s="19"/>
      <c r="I46" s="18"/>
      <c r="J46" s="7">
        <v>1764</v>
      </c>
      <c r="K46" s="7">
        <v>265000</v>
      </c>
      <c r="L46" s="7">
        <f t="shared" si="4"/>
        <v>1437.3333333333333</v>
      </c>
      <c r="M46" s="7">
        <f t="shared" si="5"/>
        <v>263043.33333333331</v>
      </c>
      <c r="N46" s="7">
        <f t="shared" si="9"/>
        <v>5.4642454348459695E-3</v>
      </c>
      <c r="O46" s="19"/>
      <c r="P46" s="18"/>
      <c r="Q46" s="7">
        <v>1418</v>
      </c>
      <c r="R46" s="7">
        <v>111600</v>
      </c>
      <c r="S46" s="8">
        <f t="shared" si="6"/>
        <v>1140</v>
      </c>
      <c r="T46" s="8">
        <f t="shared" si="8"/>
        <v>110793.66666666667</v>
      </c>
      <c r="U46" s="8">
        <f t="shared" si="7"/>
        <v>1.0289396806676674E-2</v>
      </c>
      <c r="V46" s="20"/>
      <c r="W46" s="18"/>
    </row>
    <row r="47" spans="1:23" x14ac:dyDescent="0.2">
      <c r="A47" s="6" t="s">
        <v>82</v>
      </c>
      <c r="B47" s="6">
        <v>1</v>
      </c>
      <c r="C47" s="7">
        <v>402</v>
      </c>
      <c r="D47" s="7">
        <v>1129</v>
      </c>
      <c r="E47" s="6"/>
      <c r="F47" s="6"/>
      <c r="G47" s="6"/>
      <c r="J47" s="7">
        <v>317</v>
      </c>
      <c r="K47" s="7">
        <v>2303</v>
      </c>
      <c r="Q47" s="7">
        <v>350</v>
      </c>
      <c r="R47" s="7">
        <v>978</v>
      </c>
    </row>
    <row r="48" spans="1:23" x14ac:dyDescent="0.2">
      <c r="B48" s="6">
        <v>2</v>
      </c>
      <c r="C48" s="7">
        <v>370</v>
      </c>
      <c r="D48" s="7">
        <v>1016</v>
      </c>
      <c r="E48" s="6"/>
      <c r="F48" s="6"/>
      <c r="G48" s="6"/>
      <c r="J48" s="7">
        <v>275</v>
      </c>
      <c r="K48" s="7">
        <v>1949</v>
      </c>
      <c r="Q48" s="7">
        <v>220</v>
      </c>
      <c r="R48" s="7">
        <v>785</v>
      </c>
    </row>
    <row r="49" spans="2:18" x14ac:dyDescent="0.2">
      <c r="B49" s="6">
        <v>3</v>
      </c>
      <c r="C49" s="7">
        <v>555</v>
      </c>
      <c r="D49" s="7">
        <v>967</v>
      </c>
      <c r="E49" s="6"/>
      <c r="F49" s="6"/>
      <c r="G49" s="6"/>
      <c r="J49" s="7">
        <v>388</v>
      </c>
      <c r="K49" s="7">
        <v>1618</v>
      </c>
      <c r="Q49" s="7">
        <v>264</v>
      </c>
      <c r="R49" s="7">
        <v>656</v>
      </c>
    </row>
  </sheetData>
  <mergeCells count="101">
    <mergeCell ref="H29:H31"/>
    <mergeCell ref="H32:H34"/>
    <mergeCell ref="H35:H37"/>
    <mergeCell ref="H38:H40"/>
    <mergeCell ref="H5:H7"/>
    <mergeCell ref="H8:H10"/>
    <mergeCell ref="H11:H13"/>
    <mergeCell ref="H14:H16"/>
    <mergeCell ref="H17:H19"/>
    <mergeCell ref="H20:H22"/>
    <mergeCell ref="A8:A10"/>
    <mergeCell ref="A11:A13"/>
    <mergeCell ref="A14:A16"/>
    <mergeCell ref="A17:A19"/>
    <mergeCell ref="A20:A22"/>
    <mergeCell ref="A23:A25"/>
    <mergeCell ref="A26:A28"/>
    <mergeCell ref="H23:H25"/>
    <mergeCell ref="H26:H28"/>
    <mergeCell ref="I32:I34"/>
    <mergeCell ref="I35:I37"/>
    <mergeCell ref="I38:I40"/>
    <mergeCell ref="I41:I43"/>
    <mergeCell ref="I44:I46"/>
    <mergeCell ref="C3:I3"/>
    <mergeCell ref="A44:A46"/>
    <mergeCell ref="I5:I7"/>
    <mergeCell ref="I8:I10"/>
    <mergeCell ref="I11:I13"/>
    <mergeCell ref="I14:I16"/>
    <mergeCell ref="I17:I19"/>
    <mergeCell ref="I20:I22"/>
    <mergeCell ref="I23:I25"/>
    <mergeCell ref="I26:I28"/>
    <mergeCell ref="I29:I31"/>
    <mergeCell ref="A29:A31"/>
    <mergeCell ref="A32:A34"/>
    <mergeCell ref="A35:A37"/>
    <mergeCell ref="A38:A40"/>
    <mergeCell ref="A41:A43"/>
    <mergeCell ref="H41:H43"/>
    <mergeCell ref="H44:H46"/>
    <mergeCell ref="A5:A7"/>
    <mergeCell ref="O44:O46"/>
    <mergeCell ref="P5:P7"/>
    <mergeCell ref="P8:P10"/>
    <mergeCell ref="P11:P13"/>
    <mergeCell ref="P14:P16"/>
    <mergeCell ref="P17:P19"/>
    <mergeCell ref="P20:P22"/>
    <mergeCell ref="P23:P25"/>
    <mergeCell ref="O20:O22"/>
    <mergeCell ref="O23:O25"/>
    <mergeCell ref="O26:O28"/>
    <mergeCell ref="O29:O31"/>
    <mergeCell ref="O32:O34"/>
    <mergeCell ref="O35:O37"/>
    <mergeCell ref="O5:O7"/>
    <mergeCell ref="O8:O10"/>
    <mergeCell ref="O11:O13"/>
    <mergeCell ref="O14:O16"/>
    <mergeCell ref="O17:O19"/>
    <mergeCell ref="P44:P46"/>
    <mergeCell ref="P29:P31"/>
    <mergeCell ref="P32:P34"/>
    <mergeCell ref="P35:P37"/>
    <mergeCell ref="P38:P40"/>
    <mergeCell ref="W44:W46"/>
    <mergeCell ref="V44:V46"/>
    <mergeCell ref="W5:W7"/>
    <mergeCell ref="W8:W10"/>
    <mergeCell ref="W11:W13"/>
    <mergeCell ref="W14:W16"/>
    <mergeCell ref="W17:W19"/>
    <mergeCell ref="W20:W22"/>
    <mergeCell ref="W23:W25"/>
    <mergeCell ref="W26:W28"/>
    <mergeCell ref="W29:W31"/>
    <mergeCell ref="V26:V28"/>
    <mergeCell ref="V29:V31"/>
    <mergeCell ref="V32:V34"/>
    <mergeCell ref="V35:V37"/>
    <mergeCell ref="V38:V40"/>
    <mergeCell ref="V5:V7"/>
    <mergeCell ref="V8:V10"/>
    <mergeCell ref="V11:V13"/>
    <mergeCell ref="V14:V16"/>
    <mergeCell ref="V17:V19"/>
    <mergeCell ref="V20:V22"/>
    <mergeCell ref="V23:V25"/>
    <mergeCell ref="V41:V43"/>
    <mergeCell ref="P41:P43"/>
    <mergeCell ref="J3:P3"/>
    <mergeCell ref="W32:W34"/>
    <mergeCell ref="W35:W37"/>
    <mergeCell ref="W38:W40"/>
    <mergeCell ref="W41:W43"/>
    <mergeCell ref="Q3:W3"/>
    <mergeCell ref="P26:P28"/>
    <mergeCell ref="O38:O40"/>
    <mergeCell ref="O41:O43"/>
  </mergeCells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22E3-52ED-EB47-BA20-414D9DD3D054}">
  <dimension ref="A1:M8"/>
  <sheetViews>
    <sheetView tabSelected="1" workbookViewId="0">
      <selection activeCell="F4" sqref="F4"/>
    </sheetView>
  </sheetViews>
  <sheetFormatPr baseColWidth="10" defaultColWidth="10.83203125" defaultRowHeight="16" x14ac:dyDescent="0.2"/>
  <cols>
    <col min="1" max="1" width="17.5" style="10" customWidth="1"/>
    <col min="2" max="2" width="23.83203125" style="10" customWidth="1"/>
    <col min="3" max="3" width="22.6640625" style="10" customWidth="1"/>
    <col min="4" max="4" width="22.33203125" style="10" customWidth="1"/>
    <col min="5" max="5" width="22.6640625" style="10" customWidth="1"/>
    <col min="6" max="6" width="23" style="10" customWidth="1"/>
    <col min="7" max="7" width="21.83203125" style="10" customWidth="1"/>
    <col min="8" max="8" width="24.1640625" style="10" customWidth="1"/>
    <col min="9" max="9" width="20.33203125" style="10" customWidth="1"/>
    <col min="10" max="10" width="20.6640625" style="10" customWidth="1"/>
    <col min="11" max="11" width="20.1640625" style="10" customWidth="1"/>
    <col min="12" max="13" width="21.1640625" style="10" customWidth="1"/>
    <col min="14" max="16384" width="10.83203125" style="10"/>
  </cols>
  <sheetData>
    <row r="1" spans="1:13" x14ac:dyDescent="0.2">
      <c r="A1" s="1" t="s">
        <v>88</v>
      </c>
    </row>
    <row r="2" spans="1:13" ht="17" thickBot="1" x14ac:dyDescent="0.25">
      <c r="A2" s="27" t="s">
        <v>87</v>
      </c>
    </row>
    <row r="3" spans="1:13" ht="35" thickBot="1" x14ac:dyDescent="0.25">
      <c r="A3" s="28"/>
      <c r="B3" s="29" t="s">
        <v>70</v>
      </c>
      <c r="C3" s="29" t="s">
        <v>69</v>
      </c>
      <c r="D3" s="29" t="s">
        <v>72</v>
      </c>
      <c r="E3" s="29" t="s">
        <v>71</v>
      </c>
      <c r="F3" s="29" t="s">
        <v>79</v>
      </c>
      <c r="G3" s="29" t="s">
        <v>77</v>
      </c>
      <c r="H3" s="29" t="s">
        <v>74</v>
      </c>
      <c r="I3" s="29" t="s">
        <v>73</v>
      </c>
      <c r="J3" s="29" t="s">
        <v>76</v>
      </c>
      <c r="K3" s="29" t="s">
        <v>75</v>
      </c>
      <c r="L3" s="29" t="s">
        <v>81</v>
      </c>
      <c r="M3" s="30" t="s">
        <v>80</v>
      </c>
    </row>
    <row r="4" spans="1:13" x14ac:dyDescent="0.15">
      <c r="A4" s="11" t="s">
        <v>83</v>
      </c>
      <c r="B4" s="13">
        <v>0.14207632000000001</v>
      </c>
      <c r="C4" s="13">
        <v>9.8009267999999997E-2</v>
      </c>
      <c r="D4" s="14">
        <v>0.34467172499999998</v>
      </c>
      <c r="E4" s="15">
        <v>0.187911048</v>
      </c>
      <c r="F4" s="13">
        <v>0.72825651700000005</v>
      </c>
      <c r="G4" s="13"/>
      <c r="H4" s="13">
        <v>0.35490424599999998</v>
      </c>
      <c r="I4" s="13">
        <v>0.42628067200000003</v>
      </c>
      <c r="J4" s="13">
        <v>0.73528068000000002</v>
      </c>
      <c r="K4" s="13">
        <v>0.77803512200000002</v>
      </c>
      <c r="L4" s="13">
        <v>2.4700058450000002</v>
      </c>
      <c r="M4" s="13">
        <v>2.1389879010000001</v>
      </c>
    </row>
    <row r="5" spans="1:13" x14ac:dyDescent="0.15">
      <c r="A5" s="11" t="s">
        <v>84</v>
      </c>
      <c r="B5" s="13">
        <v>0.22257101500000001</v>
      </c>
      <c r="C5" s="13">
        <v>0.218472677</v>
      </c>
      <c r="D5" s="14">
        <v>0.44978184599999999</v>
      </c>
      <c r="E5" s="15">
        <v>0.25389531100000001</v>
      </c>
      <c r="F5" s="13">
        <v>0.96690437600000001</v>
      </c>
      <c r="G5" s="13">
        <v>0.48881058900000002</v>
      </c>
      <c r="H5" s="13">
        <v>0.298792114</v>
      </c>
      <c r="I5" s="13">
        <v>0.447398974</v>
      </c>
      <c r="J5" s="13">
        <v>0.705494073</v>
      </c>
      <c r="K5" s="13">
        <v>0.78064018599999996</v>
      </c>
      <c r="L5" s="13">
        <v>1.459601632</v>
      </c>
      <c r="M5" s="13">
        <v>1.3821425599999999</v>
      </c>
    </row>
    <row r="6" spans="1:13" x14ac:dyDescent="0.15">
      <c r="A6" s="11" t="s">
        <v>85</v>
      </c>
      <c r="B6" s="13">
        <v>0.176828244</v>
      </c>
      <c r="C6" s="13">
        <v>0.14131267</v>
      </c>
      <c r="D6" s="14">
        <v>0.39175915300000003</v>
      </c>
      <c r="E6" s="15">
        <v>0.27164105900000002</v>
      </c>
      <c r="F6" s="13">
        <v>1.1029247280000001</v>
      </c>
      <c r="G6" s="13">
        <v>0.290668759</v>
      </c>
      <c r="H6" s="13">
        <v>0.29267996699999999</v>
      </c>
      <c r="I6" s="13">
        <v>0.44416024799999998</v>
      </c>
      <c r="J6" s="13">
        <v>0.61699345699999997</v>
      </c>
      <c r="K6" s="13">
        <v>0.82210538799999999</v>
      </c>
      <c r="L6" s="13">
        <v>1.135911227</v>
      </c>
      <c r="M6" s="13">
        <v>1.361557275</v>
      </c>
    </row>
    <row r="7" spans="1:13" x14ac:dyDescent="0.2">
      <c r="A7" s="11" t="s">
        <v>65</v>
      </c>
      <c r="B7" s="16">
        <f t="shared" ref="B7:M7" si="0">AVERAGE(B4:B6)</f>
        <v>0.18049185966666667</v>
      </c>
      <c r="C7" s="16">
        <f t="shared" si="0"/>
        <v>0.15259820499999999</v>
      </c>
      <c r="D7" s="16">
        <f t="shared" si="0"/>
        <v>0.39540424133333335</v>
      </c>
      <c r="E7" s="16">
        <f t="shared" si="0"/>
        <v>0.23781580599999999</v>
      </c>
      <c r="F7" s="16">
        <f t="shared" si="0"/>
        <v>0.93269520700000008</v>
      </c>
      <c r="G7" s="16">
        <f t="shared" si="0"/>
        <v>0.38973967399999998</v>
      </c>
      <c r="H7" s="16">
        <f t="shared" si="0"/>
        <v>0.31545877566666664</v>
      </c>
      <c r="I7" s="16">
        <f t="shared" si="0"/>
        <v>0.43927996466666669</v>
      </c>
      <c r="J7" s="16">
        <f t="shared" si="0"/>
        <v>0.68592273666666659</v>
      </c>
      <c r="K7" s="16">
        <f t="shared" si="0"/>
        <v>0.79359356533333336</v>
      </c>
      <c r="L7" s="16">
        <f t="shared" si="0"/>
        <v>1.6885062346666668</v>
      </c>
      <c r="M7" s="16">
        <f t="shared" si="0"/>
        <v>1.6275625786666668</v>
      </c>
    </row>
    <row r="8" spans="1:13" x14ac:dyDescent="0.2">
      <c r="A8" s="11" t="s">
        <v>86</v>
      </c>
      <c r="B8" s="17">
        <f>_xlfn.T.TEST(B4:B6,C4:C6,2,3)</f>
        <v>0.55028242958333118</v>
      </c>
      <c r="C8" s="17"/>
      <c r="D8" s="17">
        <f>_xlfn.T.TEST(D4:D6,E4:E6,2,3)</f>
        <v>1.7486471418969023E-2</v>
      </c>
      <c r="E8" s="17"/>
      <c r="F8" s="17">
        <f>_xlfn.T.TEST(F4:F6,G4:G6,2,3)</f>
        <v>3.8466950008707472E-2</v>
      </c>
      <c r="G8" s="17"/>
      <c r="H8" s="17">
        <f>_xlfn.T.TEST(H4:H6,I4:I6,2,3)</f>
        <v>1.6793599096095835E-2</v>
      </c>
      <c r="I8" s="17"/>
      <c r="J8" s="17">
        <f>_xlfn.T.TEST(J4:J6,K4:K6,2,3)</f>
        <v>7.8162711032020105E-2</v>
      </c>
      <c r="K8" s="17"/>
      <c r="L8" s="17">
        <f>_xlfn.T.TEST(L4:L6,M4:M6,2,3)</f>
        <v>0.90539855668010694</v>
      </c>
      <c r="M8" s="17"/>
    </row>
  </sheetData>
  <mergeCells count="6">
    <mergeCell ref="J8:K8"/>
    <mergeCell ref="L8:M8"/>
    <mergeCell ref="B8:C8"/>
    <mergeCell ref="D8:E8"/>
    <mergeCell ref="F8:G8"/>
    <mergeCell ref="H8:I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Tab11_1</vt:lpstr>
      <vt:lpstr>Tab11_2</vt:lpstr>
      <vt:lpstr>Tab11_3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Jones, Ian</dc:creator>
  <cp:keywords/>
  <dc:description/>
  <cp:lastModifiedBy>Ian Rachmiel Jones</cp:lastModifiedBy>
  <cp:revision/>
  <dcterms:created xsi:type="dcterms:W3CDTF">2025-03-17T17:20:59Z</dcterms:created>
  <dcterms:modified xsi:type="dcterms:W3CDTF">2026-03-12T01:05:16Z</dcterms:modified>
  <cp:category/>
  <cp:contentStatus/>
</cp:coreProperties>
</file>