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855" yWindow="1560" windowWidth="14235" windowHeight="16440"/>
  </bookViews>
  <sheets>
    <sheet name="Sheet1" sheetId="1" r:id="rId1"/>
  </sheets>
  <definedNames>
    <definedName name="_xlnm.Print_Area" localSheetId="0">Sheet1!$A$1:$M$56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" i="1" l="1"/>
  <c r="K24" i="1" l="1"/>
  <c r="K25" i="1"/>
  <c r="K26" i="1"/>
  <c r="K27" i="1"/>
  <c r="K28" i="1"/>
  <c r="K29" i="1"/>
  <c r="C7" i="1"/>
  <c r="D7" i="1" s="1"/>
  <c r="F7" i="1" s="1"/>
  <c r="G7" i="1" s="1"/>
  <c r="H7" i="1" s="1"/>
  <c r="D24" i="1"/>
  <c r="E24" i="1"/>
  <c r="F24" i="1"/>
  <c r="G24" i="1"/>
  <c r="H24" i="1"/>
  <c r="I24" i="1"/>
  <c r="J24" i="1"/>
  <c r="D25" i="1"/>
  <c r="E25" i="1"/>
  <c r="F25" i="1"/>
  <c r="G25" i="1"/>
  <c r="H25" i="1"/>
  <c r="I25" i="1"/>
  <c r="J25" i="1"/>
  <c r="D26" i="1"/>
  <c r="E26" i="1"/>
  <c r="F26" i="1"/>
  <c r="G26" i="1"/>
  <c r="H26" i="1"/>
  <c r="I26" i="1"/>
  <c r="J26" i="1"/>
  <c r="D27" i="1"/>
  <c r="E27" i="1"/>
  <c r="F27" i="1"/>
  <c r="G27" i="1"/>
  <c r="H27" i="1"/>
  <c r="I27" i="1"/>
  <c r="J27" i="1"/>
  <c r="D28" i="1"/>
  <c r="E28" i="1"/>
  <c r="F28" i="1"/>
  <c r="G28" i="1"/>
  <c r="H28" i="1"/>
  <c r="I28" i="1"/>
  <c r="J28" i="1"/>
  <c r="D29" i="1"/>
  <c r="E29" i="1"/>
  <c r="F29" i="1"/>
  <c r="G29" i="1"/>
  <c r="H29" i="1"/>
  <c r="I29" i="1"/>
  <c r="J29" i="1"/>
  <c r="C25" i="1"/>
  <c r="C26" i="1"/>
  <c r="C27" i="1"/>
  <c r="C28" i="1"/>
  <c r="C29" i="1"/>
  <c r="C24" i="1"/>
  <c r="D21" i="1"/>
  <c r="F21" i="1" l="1"/>
  <c r="E32" i="1" s="1"/>
  <c r="E33" i="1" s="1"/>
  <c r="I7" i="1"/>
  <c r="J7" i="1" s="1"/>
  <c r="K7" i="1" s="1"/>
  <c r="J19" i="1" s="1"/>
  <c r="H31" i="1"/>
  <c r="D31" i="1"/>
  <c r="C31" i="1"/>
  <c r="G31" i="1"/>
  <c r="J31" i="1"/>
  <c r="F31" i="1"/>
  <c r="K31" i="1"/>
  <c r="I31" i="1"/>
  <c r="E31" i="1"/>
  <c r="C32" i="1"/>
  <c r="C33" i="1" s="1"/>
  <c r="H32" i="1"/>
  <c r="H33" i="1" s="1"/>
  <c r="D32" i="1"/>
  <c r="D33" i="1" s="1"/>
  <c r="K32" i="1"/>
  <c r="K33" i="1" s="1"/>
  <c r="K34" i="1" s="1"/>
  <c r="K36" i="1" s="1"/>
  <c r="G32" i="1"/>
  <c r="G33" i="1" s="1"/>
  <c r="J32" i="1"/>
  <c r="J33" i="1" s="1"/>
  <c r="F32" i="1"/>
  <c r="F33" i="1" s="1"/>
  <c r="I32" i="1"/>
  <c r="I33" i="1" s="1"/>
  <c r="F34" i="1" l="1"/>
  <c r="F36" i="1" s="1"/>
  <c r="C34" i="1"/>
  <c r="C36" i="1" s="1"/>
  <c r="J35" i="1"/>
  <c r="K35" i="1"/>
  <c r="H34" i="1"/>
  <c r="H36" i="1" s="1"/>
  <c r="G34" i="1"/>
  <c r="G36" i="1" s="1"/>
  <c r="D34" i="1"/>
  <c r="D36" i="1" s="1"/>
  <c r="I34" i="1"/>
  <c r="I36" i="1" s="1"/>
  <c r="E34" i="1"/>
  <c r="E36" i="1" s="1"/>
  <c r="J34" i="1"/>
  <c r="J36" i="1" s="1"/>
  <c r="E35" i="1"/>
  <c r="I35" i="1"/>
  <c r="F35" i="1"/>
  <c r="C35" i="1"/>
  <c r="G35" i="1"/>
  <c r="D35" i="1"/>
  <c r="H35" i="1"/>
  <c r="C37" i="1" l="1"/>
  <c r="E37" i="1"/>
  <c r="G37" i="1"/>
  <c r="I37" i="1" l="1"/>
  <c r="K37" i="1" s="1"/>
  <c r="D40" i="1" s="1"/>
  <c r="D41" i="1" s="1"/>
</calcChain>
</file>

<file path=xl/sharedStrings.xml><?xml version="1.0" encoding="utf-8"?>
<sst xmlns="http://schemas.openxmlformats.org/spreadsheetml/2006/main" count="49" uniqueCount="49">
  <si>
    <t>Batch</t>
    <phoneticPr fontId="4" type="noConversion"/>
  </si>
  <si>
    <t>Test name</t>
    <phoneticPr fontId="4" type="noConversion"/>
  </si>
  <si>
    <t>Plate No.</t>
    <phoneticPr fontId="4" type="noConversion"/>
  </si>
  <si>
    <t>Orgnization</t>
    <phoneticPr fontId="4" type="noConversion"/>
  </si>
  <si>
    <t>Original data paste below</t>
    <phoneticPr fontId="4" type="noConversion"/>
  </si>
  <si>
    <t>Original data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</si>
  <si>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</si>
  <si>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</si>
  <si>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</si>
  <si>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</si>
  <si>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</si>
  <si>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t>F</t>
    <phoneticPr fontId="4" type="noConversion"/>
  </si>
  <si>
    <t>G</t>
    <phoneticPr fontId="4" type="noConversion"/>
  </si>
  <si>
    <t>H</t>
    <phoneticPr fontId="4" type="noConversion"/>
  </si>
  <si>
    <t>Dil.1</t>
    <phoneticPr fontId="3" type="noConversion"/>
  </si>
  <si>
    <t>Dil.2</t>
  </si>
  <si>
    <t>Dil.3</t>
  </si>
  <si>
    <t>Dil.4</t>
  </si>
  <si>
    <t>Dil.5</t>
  </si>
  <si>
    <t>Dil.6</t>
  </si>
  <si>
    <t>Dil.7</t>
  </si>
  <si>
    <t>Dil.8</t>
  </si>
  <si>
    <t>Dil.9</t>
  </si>
  <si>
    <t>Dilution Factor</t>
    <phoneticPr fontId="4" type="noConversion"/>
  </si>
  <si>
    <t>Start Dilution</t>
    <phoneticPr fontId="4" type="noConversion"/>
  </si>
  <si>
    <t>Last Dilution</t>
    <phoneticPr fontId="4" type="noConversion"/>
  </si>
  <si>
    <t>Replicates</t>
    <phoneticPr fontId="4" type="noConversion"/>
  </si>
  <si>
    <t>Virus</t>
    <phoneticPr fontId="4" type="noConversion"/>
  </si>
  <si>
    <t>SARS-CoV-2</t>
    <phoneticPr fontId="4" type="noConversion"/>
  </si>
  <si>
    <t>Cut-off</t>
    <phoneticPr fontId="4" type="noConversion"/>
  </si>
  <si>
    <t>No. of Positive</t>
    <phoneticPr fontId="3" type="noConversion"/>
  </si>
  <si>
    <t>Dil.</t>
    <phoneticPr fontId="3" type="noConversion"/>
  </si>
  <si>
    <t>% of Positive</t>
    <phoneticPr fontId="3" type="noConversion"/>
  </si>
  <si>
    <t>Avg.Negtive</t>
    <phoneticPr fontId="4" type="noConversion"/>
  </si>
  <si>
    <t>&gt;50%</t>
    <phoneticPr fontId="3" type="noConversion"/>
  </si>
  <si>
    <t>&lt;50%</t>
    <phoneticPr fontId="3" type="noConversion"/>
  </si>
  <si>
    <t>Sum of Positive</t>
    <phoneticPr fontId="3" type="noConversion"/>
  </si>
  <si>
    <t>Sum of Negtive</t>
    <phoneticPr fontId="3" type="noConversion"/>
  </si>
  <si>
    <t>50% Dil.</t>
    <phoneticPr fontId="3" type="noConversion"/>
  </si>
  <si>
    <t>EC50</t>
    <phoneticPr fontId="3" type="noConversion"/>
  </si>
  <si>
    <t>Avg. of RLU</t>
    <phoneticPr fontId="3" type="noConversion"/>
  </si>
  <si>
    <r>
      <t>TCID</t>
    </r>
    <r>
      <rPr>
        <vertAlign val="subscript"/>
        <sz val="11"/>
        <color theme="1"/>
        <rFont val="微软雅黑"/>
        <family val="2"/>
        <charset val="134"/>
      </rPr>
      <t>50</t>
    </r>
    <r>
      <rPr>
        <sz val="11"/>
        <color theme="1"/>
        <rFont val="微软雅黑"/>
        <family val="2"/>
        <charset val="134"/>
      </rPr>
      <t>/well</t>
    </r>
    <phoneticPr fontId="3" type="noConversion"/>
  </si>
  <si>
    <r>
      <t>TCID</t>
    </r>
    <r>
      <rPr>
        <vertAlign val="subscript"/>
        <sz val="11"/>
        <color theme="1"/>
        <rFont val="等线"/>
        <family val="3"/>
        <charset val="134"/>
        <scheme val="minor"/>
      </rPr>
      <t>50</t>
    </r>
    <r>
      <rPr>
        <sz val="11"/>
        <color theme="1"/>
        <rFont val="等线"/>
        <family val="2"/>
        <scheme val="minor"/>
      </rPr>
      <t>/mL</t>
    </r>
    <phoneticPr fontId="3" type="noConversion"/>
  </si>
  <si>
    <t>Distant</t>
    <phoneticPr fontId="3" type="noConversion"/>
  </si>
  <si>
    <t>Folds Dil.</t>
    <phoneticPr fontId="3" type="noConversion"/>
  </si>
  <si>
    <t>Date of Analysized</t>
    <phoneticPr fontId="3" type="noConversion"/>
  </si>
  <si>
    <t>Signature</t>
    <phoneticPr fontId="3" type="noConversion"/>
  </si>
  <si>
    <t>Negtive</t>
    <phoneticPr fontId="3" type="noConversion"/>
  </si>
  <si>
    <r>
      <t>96 wells plate neutralizing antibody EC</t>
    </r>
    <r>
      <rPr>
        <vertAlign val="subscript"/>
        <sz val="11"/>
        <color theme="1"/>
        <rFont val="微软雅黑"/>
        <family val="2"/>
        <charset val="134"/>
      </rPr>
      <t>50</t>
    </r>
    <r>
      <rPr>
        <sz val="11"/>
        <color theme="1"/>
        <rFont val="微软雅黑"/>
        <family val="2"/>
        <charset val="134"/>
      </rPr>
      <t xml:space="preserve"> analysis table        Version：20200415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</si>
</sst>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\-mm\-dd;@"/>
    <numFmt numFmtId="177" formatCode="0_);[Red]\(0\)"/>
    <numFmt numFmtId="178" formatCode="0.0"/>
  </numFmts>
  <fonts count="8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微软雅黑"/>
      <family val="2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微软雅黑"/>
      <family val="2"/>
      <charset val="134"/>
    </font>
    <font>
      <vertAlign val="subscript"/>
      <sz val="11"/>
      <color theme="1"/>
      <name val="微软雅黑"/>
      <family val="2"/>
      <charset val="134"/>
    </font>
    <font>
      <vertAlign val="subscript"/>
      <sz val="11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lightUp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62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Protection="1"/>
    <xf numFmtId="0" fontId="5" fillId="0" borderId="0" xfId="0" applyFont="1" applyAlignment="1" applyProtection="1"/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/>
    </xf>
    <xf numFmtId="0" fontId="5" fillId="3" borderId="11" xfId="0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</xf>
    <xf numFmtId="0" fontId="5" fillId="0" borderId="5" xfId="0" applyFont="1" applyBorder="1" applyAlignment="1" applyProtection="1"/>
    <xf numFmtId="0" fontId="5" fillId="0" borderId="11" xfId="0" applyFont="1" applyBorder="1" applyAlignment="1" applyProtection="1"/>
    <xf numFmtId="177" fontId="5" fillId="0" borderId="3" xfId="1" applyNumberFormat="1" applyFont="1" applyBorder="1" applyAlignment="1" applyProtection="1">
      <alignment horizontal="center" vertical="center"/>
    </xf>
    <xf numFmtId="1" fontId="5" fillId="0" borderId="12" xfId="0" applyNumberFormat="1" applyFont="1" applyFill="1" applyBorder="1" applyAlignment="1" applyProtection="1">
      <alignment horizontal="center"/>
    </xf>
    <xf numFmtId="1" fontId="0" fillId="0" borderId="7" xfId="0" applyNumberFormat="1" applyBorder="1" applyAlignment="1">
      <alignment horizontal="center"/>
    </xf>
    <xf numFmtId="178" fontId="0" fillId="0" borderId="8" xfId="0" applyNumberFormat="1" applyBorder="1" applyAlignment="1">
      <alignment horizontal="center"/>
    </xf>
    <xf numFmtId="0" fontId="0" fillId="0" borderId="0" xfId="0" applyProtection="1"/>
    <xf numFmtId="178" fontId="5" fillId="0" borderId="5" xfId="0" applyNumberFormat="1" applyFont="1" applyFill="1" applyBorder="1" applyAlignment="1" applyProtection="1">
      <alignment horizontal="center" vertical="center"/>
    </xf>
    <xf numFmtId="1" fontId="0" fillId="0" borderId="0" xfId="0" applyNumberFormat="1" applyProtection="1"/>
    <xf numFmtId="9" fontId="0" fillId="0" borderId="0" xfId="1" applyFont="1" applyAlignment="1" applyProtection="1"/>
    <xf numFmtId="9" fontId="0" fillId="0" borderId="0" xfId="0" applyNumberFormat="1" applyProtection="1"/>
    <xf numFmtId="0" fontId="0" fillId="0" borderId="0" xfId="0" applyAlignment="1" applyProtection="1">
      <alignment horizontal="center"/>
    </xf>
    <xf numFmtId="0" fontId="5" fillId="0" borderId="0" xfId="0" applyFont="1" applyBorder="1" applyProtection="1"/>
    <xf numFmtId="0" fontId="0" fillId="2" borderId="0" xfId="0" applyFill="1" applyAlignment="1" applyProtection="1">
      <alignment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178" fontId="0" fillId="0" borderId="20" xfId="0" applyNumberFormat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4" borderId="0" xfId="0" applyFill="1" applyBorder="1" applyAlignment="1" applyProtection="1">
      <alignment vertical="center"/>
      <protection locked="0"/>
    </xf>
    <xf numFmtId="0" fontId="0" fillId="6" borderId="0" xfId="0" applyFill="1" applyBorder="1" applyAlignment="1" applyProtection="1">
      <alignment vertical="center"/>
      <protection locked="0"/>
    </xf>
    <xf numFmtId="0" fontId="0" fillId="5" borderId="0" xfId="0" applyFill="1" applyBorder="1" applyAlignment="1" applyProtection="1">
      <alignment vertical="center"/>
      <protection locked="0"/>
    </xf>
    <xf numFmtId="14" fontId="0" fillId="0" borderId="13" xfId="0" applyNumberFormat="1" applyFont="1" applyBorder="1" applyAlignment="1" applyProtection="1">
      <alignment horizontal="center"/>
    </xf>
    <xf numFmtId="0" fontId="0" fillId="0" borderId="13" xfId="0" applyFont="1" applyBorder="1" applyAlignment="1" applyProtection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/>
    </xf>
    <xf numFmtId="0" fontId="5" fillId="0" borderId="11" xfId="0" applyFont="1" applyBorder="1" applyAlignment="1" applyProtection="1">
      <alignment horizontal="left"/>
    </xf>
    <xf numFmtId="1" fontId="5" fillId="0" borderId="16" xfId="0" applyNumberFormat="1" applyFont="1" applyBorder="1" applyAlignment="1" applyProtection="1">
      <alignment horizontal="center" vertical="center"/>
    </xf>
    <xf numFmtId="1" fontId="5" fillId="0" borderId="19" xfId="0" applyNumberFormat="1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9" fontId="5" fillId="0" borderId="2" xfId="1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0" fillId="0" borderId="16" xfId="0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176" fontId="5" fillId="0" borderId="2" xfId="1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</cellXfs>
  <cellStyles count="2">
    <cellStyle name="百分比" xfId="1" builtinId="5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25400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Sheet1!$C$7:$K$7</c:f>
              <c:numCache>
                <c:formatCode>General</c:formatCode>
                <c:ptCount val="9"/>
                <c:pt idx="0">
                  <c:v>10</c:v>
                </c:pt>
                <c:pt idx="1">
                  <c:v>30</c:v>
                </c:pt>
                <c:pt idx="2">
                  <c:v>90</c:v>
                </c:pt>
                <c:pt idx="3">
                  <c:v>270</c:v>
                </c:pt>
                <c:pt idx="4">
                  <c:v>810</c:v>
                </c:pt>
                <c:pt idx="5">
                  <c:v>2430</c:v>
                </c:pt>
                <c:pt idx="6">
                  <c:v>7290</c:v>
                </c:pt>
                <c:pt idx="7">
                  <c:v>21870</c:v>
                </c:pt>
                <c:pt idx="8">
                  <c:v>65610</c:v>
                </c:pt>
              </c:numCache>
            </c:numRef>
          </c:xVal>
          <c:yVal>
            <c:numRef>
              <c:f>Sheet1!$C$31:$K$31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0EF-4749-BEE3-E8D2A567F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92312"/>
        <c:axId val="229439488"/>
      </c:scatterChart>
      <c:valAx>
        <c:axId val="229592312"/>
        <c:scaling>
          <c:logBase val="10"/>
          <c:orientation val="minMax"/>
          <c:max val="1000000"/>
          <c:min val="1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Dilution fold </a:t>
                </a:r>
                <a:endParaRPr lang="zh-CN" sz="12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 Unicode MS" panose="020B0604020202020204" pitchFamily="34" charset="-122"/>
                <a:ea typeface="Arial Unicode MS" panose="020B0604020202020204" pitchFamily="34" charset="-122"/>
                <a:cs typeface="Arial Unicode MS" panose="020B0604020202020204" pitchFamily="34" charset="-122"/>
              </a:defRPr>
            </a:pPr>
            <a:endParaRPr lang="zh-CN"/>
          </a:p>
        </c:txPr>
        <c:crossAx val="229439488"/>
        <c:crosses val="autoZero"/>
        <c:crossBetween val="midCat"/>
      </c:valAx>
      <c:valAx>
        <c:axId val="229439488"/>
        <c:scaling>
          <c:logBase val="10"/>
          <c:orientation val="minMax"/>
          <c:max val="10000000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/>
                    </a:solidFill>
                    <a:latin typeface="Arial Unicode MS" panose="020B0604020202020204" pitchFamily="34" charset="-122"/>
                    <a:ea typeface="Arial Unicode MS" panose="020B0604020202020204" pitchFamily="34" charset="-122"/>
                    <a:cs typeface="Arial Unicode MS" panose="020B0604020202020204" pitchFamily="34" charset="-122"/>
                  </a:defRPr>
                </a:pPr>
                <a:r>
                  <a:rPr lang="en-US" sz="1200">
                    <a:latin typeface="Arial Unicode MS" panose="020B0604020202020204" pitchFamily="34" charset="-122"/>
                    <a:ea typeface="Arial Unicode MS" panose="020B0604020202020204" pitchFamily="34" charset="-122"/>
                    <a:cs typeface="Arial Unicode MS" panose="020B0604020202020204" pitchFamily="34" charset="-122"/>
                  </a:rPr>
                  <a:t>RLU</a:t>
                </a:r>
                <a:endParaRPr lang="zh-CN" sz="1200">
                  <a:latin typeface="Arial Unicode MS" panose="020B0604020202020204" pitchFamily="34" charset="-122"/>
                  <a:ea typeface="Arial Unicode MS" panose="020B0604020202020204" pitchFamily="34" charset="-122"/>
                  <a:cs typeface="Arial Unicode MS" panose="020B0604020202020204" pitchFamily="34" charset="-122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2"/>
                  </a:solidFill>
                  <a:latin typeface="Arial Unicode MS" panose="020B0604020202020204" pitchFamily="34" charset="-122"/>
                  <a:ea typeface="Arial Unicode MS" panose="020B0604020202020204" pitchFamily="34" charset="-122"/>
                  <a:cs typeface="Arial Unicode MS" panose="020B0604020202020204" pitchFamily="34" charset="-122"/>
                </a:defRPr>
              </a:pPr>
              <a:endParaRPr lang="zh-CN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/>
                </a:solidFill>
                <a:latin typeface="Arial Unicode MS" panose="020B0604020202020204" pitchFamily="34" charset="-122"/>
                <a:ea typeface="Arial Unicode MS" panose="020B0604020202020204" pitchFamily="34" charset="-122"/>
                <a:cs typeface="Arial Unicode MS" panose="020B0604020202020204" pitchFamily="34" charset="-122"/>
              </a:defRPr>
            </a:pPr>
            <a:endParaRPr lang="zh-CN"/>
          </a:p>
        </c:txPr>
        <c:crossAx val="229592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109535</xdr:colOff>
      <xdr:row>37</xdr:row>
      <xdr:rowOff>123825</xdr:rowOff>
    </xdr:from>
    <xdr:to>
      <xdr:col>11</xdr:col>
      <xdr:colOff>295275</xdr:colOff>
      <xdr:row>52</xdr:row>
      <xdr:rowOff>9525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AD6C03B1-8BEA-433F-BD19-9B4BDED0D5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zoomScale="85" zoomScaleNormal="85" zoomScaleSheetLayoutView="85" zoomScalePageLayoutView="70" workbookViewId="0">
      <selection activeCell="H20" sqref="H20:I20"/>
    </sheetView>
  </sheetViews>
  <sheetFormatPr defaultColWidth="8.875" defaultRowHeight="13.5"/>
  <cols>
    <col min="3" max="4" width="12.125" bestFit="1" customWidth="1"/>
    <col min="5" max="7" width="11" bestFit="1" customWidth="1"/>
    <col min="8" max="10" width="9.875" bestFit="1" customWidth="1"/>
    <col min="11" max="11" width="9.125" bestFit="1" customWidth="1"/>
  </cols>
  <sheetData>
    <row r="1" spans="1:14" ht="14.25" thickBo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6.5">
      <c r="A2" s="17"/>
      <c r="B2" s="1" t="s">
        <v>0</v>
      </c>
      <c r="C2" s="57"/>
      <c r="D2" s="57"/>
      <c r="E2" s="49" t="s">
        <v>1</v>
      </c>
      <c r="F2" s="49"/>
      <c r="G2" s="58"/>
      <c r="H2" s="58"/>
      <c r="I2" s="58"/>
      <c r="J2" s="58"/>
      <c r="K2" s="59"/>
      <c r="L2" s="17"/>
      <c r="M2" s="17"/>
      <c r="N2" s="17"/>
    </row>
    <row r="3" spans="1:14" ht="17.25" thickBot="1">
      <c r="A3" s="17"/>
      <c r="B3" s="2" t="s">
        <v>2</v>
      </c>
      <c r="C3" s="60"/>
      <c r="D3" s="60"/>
      <c r="E3" s="52" t="s">
        <v>3</v>
      </c>
      <c r="F3" s="52"/>
      <c r="G3" s="60"/>
      <c r="H3" s="60"/>
      <c r="I3" s="60"/>
      <c r="J3" s="60"/>
      <c r="K3" s="61"/>
      <c r="L3" s="17"/>
      <c r="M3" s="17"/>
      <c r="N3" s="17"/>
    </row>
    <row r="4" spans="1:14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6.5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17"/>
    </row>
    <row r="6" spans="1:14" ht="17.25" thickBot="1">
      <c r="A6" s="56" t="s">
        <v>5</v>
      </c>
      <c r="B6" s="56"/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  <c r="K6" s="3" t="s">
        <v>22</v>
      </c>
      <c r="L6" s="5" t="s">
        <v>47</v>
      </c>
      <c r="M6" s="4"/>
      <c r="N6" s="17"/>
    </row>
    <row r="7" spans="1:14" ht="17.25" thickBot="1">
      <c r="A7" s="10"/>
      <c r="B7" s="3" t="s">
        <v>31</v>
      </c>
      <c r="C7" s="25">
        <f>G19</f>
        <v>10</v>
      </c>
      <c r="D7" s="26">
        <f>C7*$D$19</f>
        <v>30</v>
      </c>
      <c r="E7" s="26">
        <v>90</v>
      </c>
      <c r="F7" s="26">
        <f t="shared" ref="F7:K7" si="0">E7*$D$19</f>
        <v>270</v>
      </c>
      <c r="G7" s="26">
        <f t="shared" si="0"/>
        <v>810</v>
      </c>
      <c r="H7" s="26">
        <f t="shared" si="0"/>
        <v>2430</v>
      </c>
      <c r="I7" s="26">
        <f t="shared" si="0"/>
        <v>7290</v>
      </c>
      <c r="J7" s="26">
        <f t="shared" si="0"/>
        <v>21870</v>
      </c>
      <c r="K7" s="27">
        <f t="shared" si="0"/>
        <v>65610</v>
      </c>
      <c r="L7" s="5"/>
      <c r="M7" s="4"/>
      <c r="N7" s="17"/>
    </row>
    <row r="8" spans="1:14" ht="16.5">
      <c r="A8" s="4"/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7"/>
    </row>
    <row r="9" spans="1:14" ht="16.5">
      <c r="A9" s="10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7"/>
    </row>
    <row r="10" spans="1:14" ht="16.5">
      <c r="A10" s="10" t="s">
        <v>7</v>
      </c>
      <c r="B10" s="24"/>
      <c r="C10" s="30"/>
      <c r="D10" s="31"/>
      <c r="E10" s="31"/>
      <c r="F10" s="31"/>
      <c r="G10" s="31"/>
      <c r="H10" s="31"/>
      <c r="I10" s="31"/>
      <c r="J10" s="31"/>
      <c r="K10" s="31"/>
      <c r="L10" s="32"/>
      <c r="M10" s="24"/>
      <c r="N10" s="17"/>
    </row>
    <row r="11" spans="1:14" ht="16.5">
      <c r="A11" s="10" t="s">
        <v>8</v>
      </c>
      <c r="B11" s="24"/>
      <c r="C11" s="30"/>
      <c r="D11" s="31"/>
      <c r="E11" s="31"/>
      <c r="F11" s="31"/>
      <c r="G11" s="31"/>
      <c r="H11" s="31"/>
      <c r="I11" s="31"/>
      <c r="J11" s="31"/>
      <c r="K11" s="31"/>
      <c r="L11" s="32"/>
      <c r="M11" s="24"/>
      <c r="N11" s="17"/>
    </row>
    <row r="12" spans="1:14" ht="16.5">
      <c r="A12" s="10" t="s">
        <v>9</v>
      </c>
      <c r="B12" s="24"/>
      <c r="C12" s="30"/>
      <c r="D12" s="31"/>
      <c r="E12" s="31"/>
      <c r="F12" s="31"/>
      <c r="G12" s="31"/>
      <c r="H12" s="31"/>
      <c r="I12" s="31"/>
      <c r="J12" s="31"/>
      <c r="K12" s="31"/>
      <c r="L12" s="32"/>
      <c r="M12" s="24"/>
      <c r="N12" s="17"/>
    </row>
    <row r="13" spans="1:14" ht="16.5">
      <c r="A13" s="10" t="s">
        <v>10</v>
      </c>
      <c r="B13" s="24"/>
      <c r="C13" s="30"/>
      <c r="D13" s="31"/>
      <c r="E13" s="31"/>
      <c r="F13" s="31"/>
      <c r="G13" s="31"/>
      <c r="H13" s="31"/>
      <c r="I13" s="31"/>
      <c r="J13" s="31"/>
      <c r="K13" s="31"/>
      <c r="L13" s="32"/>
      <c r="M13" s="24"/>
      <c r="N13" s="17"/>
    </row>
    <row r="14" spans="1:14" ht="16.5">
      <c r="A14" s="10" t="s">
        <v>11</v>
      </c>
      <c r="B14" s="24"/>
      <c r="C14" s="30"/>
      <c r="D14" s="31"/>
      <c r="E14" s="31"/>
      <c r="F14" s="31"/>
      <c r="G14" s="31"/>
      <c r="H14" s="31"/>
      <c r="I14" s="31"/>
      <c r="J14" s="31"/>
      <c r="K14" s="31"/>
      <c r="L14" s="32"/>
      <c r="M14" s="24"/>
      <c r="N14" s="17"/>
    </row>
    <row r="15" spans="1:14" ht="16.5">
      <c r="A15" s="10" t="s">
        <v>12</v>
      </c>
      <c r="B15" s="24"/>
      <c r="C15" s="30"/>
      <c r="D15" s="31"/>
      <c r="E15" s="31"/>
      <c r="F15" s="31"/>
      <c r="G15" s="31"/>
      <c r="H15" s="31"/>
      <c r="I15" s="31"/>
      <c r="J15" s="31"/>
      <c r="K15" s="31"/>
      <c r="L15" s="32"/>
      <c r="M15" s="24"/>
      <c r="N15" s="17"/>
    </row>
    <row r="16" spans="1:14" ht="16.5">
      <c r="A16" s="10" t="s">
        <v>13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7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20.25" thickBot="1">
      <c r="A18" s="47" t="s">
        <v>48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17"/>
    </row>
    <row r="19" spans="1:14" ht="16.5">
      <c r="A19" s="4"/>
      <c r="B19" s="48" t="s">
        <v>23</v>
      </c>
      <c r="C19" s="49"/>
      <c r="D19" s="6">
        <v>3</v>
      </c>
      <c r="E19" s="49" t="s">
        <v>24</v>
      </c>
      <c r="F19" s="49"/>
      <c r="G19" s="7">
        <v>10</v>
      </c>
      <c r="H19" s="50" t="s">
        <v>25</v>
      </c>
      <c r="I19" s="50"/>
      <c r="J19" s="13">
        <f>K7</f>
        <v>65610</v>
      </c>
      <c r="K19" s="17"/>
      <c r="L19" s="23"/>
      <c r="M19" s="4"/>
      <c r="N19" s="17"/>
    </row>
    <row r="20" spans="1:14" ht="19.5">
      <c r="A20" s="4"/>
      <c r="B20" s="43" t="s">
        <v>41</v>
      </c>
      <c r="C20" s="44"/>
      <c r="D20" s="9">
        <v>13000</v>
      </c>
      <c r="E20" s="12" t="s">
        <v>27</v>
      </c>
      <c r="F20" s="42" t="s">
        <v>28</v>
      </c>
      <c r="G20" s="42"/>
      <c r="H20" s="44" t="s">
        <v>26</v>
      </c>
      <c r="I20" s="44"/>
      <c r="J20" s="14">
        <v>6</v>
      </c>
      <c r="K20" s="17"/>
      <c r="L20" s="4"/>
      <c r="M20" s="4"/>
      <c r="N20" s="17"/>
    </row>
    <row r="21" spans="1:14" ht="17.25" thickBot="1">
      <c r="A21" s="4"/>
      <c r="B21" s="51" t="s">
        <v>33</v>
      </c>
      <c r="C21" s="52"/>
      <c r="D21" s="18" t="e">
        <f>AVERAGE(L10:L15)</f>
        <v>#DIV/0!</v>
      </c>
      <c r="E21" s="11" t="s">
        <v>29</v>
      </c>
      <c r="F21" s="45" t="e">
        <f>10*D21</f>
        <v>#DIV/0!</v>
      </c>
      <c r="G21" s="46"/>
      <c r="H21" s="53"/>
      <c r="I21" s="54"/>
      <c r="J21" s="55"/>
      <c r="K21" s="17"/>
      <c r="L21" s="4"/>
      <c r="M21" s="4"/>
      <c r="N21" s="17"/>
    </row>
    <row r="22" spans="1:14" ht="16.5">
      <c r="A22" s="4"/>
      <c r="B22" s="17"/>
      <c r="C22" s="17"/>
      <c r="D22" s="17"/>
      <c r="E22" s="17"/>
      <c r="F22" s="17"/>
      <c r="G22" s="17"/>
      <c r="H22" s="8"/>
      <c r="I22" s="8"/>
      <c r="J22" s="17"/>
      <c r="K22" s="17"/>
      <c r="L22" s="4"/>
      <c r="M22" s="4"/>
      <c r="N22" s="17"/>
    </row>
    <row r="23" spans="1:14" hidden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idden="1">
      <c r="A24" s="17"/>
      <c r="B24" s="17"/>
      <c r="C24" s="17">
        <f t="shared" ref="C24:C29" si="1">C10</f>
        <v>0</v>
      </c>
      <c r="D24" s="17">
        <f t="shared" ref="D24:J24" si="2">D10</f>
        <v>0</v>
      </c>
      <c r="E24" s="17">
        <f t="shared" si="2"/>
        <v>0</v>
      </c>
      <c r="F24" s="17">
        <f t="shared" si="2"/>
        <v>0</v>
      </c>
      <c r="G24" s="17">
        <f t="shared" si="2"/>
        <v>0</v>
      </c>
      <c r="H24" s="17">
        <f t="shared" si="2"/>
        <v>0</v>
      </c>
      <c r="I24" s="17">
        <f t="shared" si="2"/>
        <v>0</v>
      </c>
      <c r="J24" s="17">
        <f t="shared" si="2"/>
        <v>0</v>
      </c>
      <c r="K24" s="17">
        <f t="shared" ref="K24" si="3">K10</f>
        <v>0</v>
      </c>
      <c r="L24" s="17"/>
      <c r="M24" s="17"/>
      <c r="N24" s="17"/>
    </row>
    <row r="25" spans="1:14" hidden="1">
      <c r="A25" s="17"/>
      <c r="B25" s="17"/>
      <c r="C25" s="17">
        <f t="shared" si="1"/>
        <v>0</v>
      </c>
      <c r="D25" s="17">
        <f t="shared" ref="D25:K29" si="4">D11</f>
        <v>0</v>
      </c>
      <c r="E25" s="17">
        <f t="shared" si="4"/>
        <v>0</v>
      </c>
      <c r="F25" s="17">
        <f t="shared" si="4"/>
        <v>0</v>
      </c>
      <c r="G25" s="17">
        <f t="shared" si="4"/>
        <v>0</v>
      </c>
      <c r="H25" s="17">
        <f t="shared" si="4"/>
        <v>0</v>
      </c>
      <c r="I25" s="17">
        <f t="shared" si="4"/>
        <v>0</v>
      </c>
      <c r="J25" s="17">
        <f t="shared" si="4"/>
        <v>0</v>
      </c>
      <c r="K25" s="17">
        <f t="shared" si="4"/>
        <v>0</v>
      </c>
      <c r="L25" s="17"/>
      <c r="M25" s="17"/>
      <c r="N25" s="17"/>
    </row>
    <row r="26" spans="1:14" hidden="1">
      <c r="A26" s="17"/>
      <c r="B26" s="17"/>
      <c r="C26" s="17">
        <f t="shared" si="1"/>
        <v>0</v>
      </c>
      <c r="D26" s="17">
        <f t="shared" si="4"/>
        <v>0</v>
      </c>
      <c r="E26" s="17">
        <f t="shared" si="4"/>
        <v>0</v>
      </c>
      <c r="F26" s="17">
        <f t="shared" si="4"/>
        <v>0</v>
      </c>
      <c r="G26" s="17">
        <f t="shared" si="4"/>
        <v>0</v>
      </c>
      <c r="H26" s="17">
        <f t="shared" si="4"/>
        <v>0</v>
      </c>
      <c r="I26" s="17">
        <f t="shared" si="4"/>
        <v>0</v>
      </c>
      <c r="J26" s="17">
        <f t="shared" si="4"/>
        <v>0</v>
      </c>
      <c r="K26" s="17">
        <f t="shared" si="4"/>
        <v>0</v>
      </c>
      <c r="L26" s="17"/>
      <c r="M26" s="17"/>
      <c r="N26" s="17"/>
    </row>
    <row r="27" spans="1:14" hidden="1">
      <c r="A27" s="17"/>
      <c r="B27" s="17"/>
      <c r="C27" s="17">
        <f t="shared" si="1"/>
        <v>0</v>
      </c>
      <c r="D27" s="17">
        <f t="shared" si="4"/>
        <v>0</v>
      </c>
      <c r="E27" s="17">
        <f t="shared" si="4"/>
        <v>0</v>
      </c>
      <c r="F27" s="17">
        <f t="shared" si="4"/>
        <v>0</v>
      </c>
      <c r="G27" s="17">
        <f t="shared" si="4"/>
        <v>0</v>
      </c>
      <c r="H27" s="17">
        <f t="shared" si="4"/>
        <v>0</v>
      </c>
      <c r="I27" s="17">
        <f t="shared" si="4"/>
        <v>0</v>
      </c>
      <c r="J27" s="17">
        <f t="shared" si="4"/>
        <v>0</v>
      </c>
      <c r="K27" s="17">
        <f t="shared" si="4"/>
        <v>0</v>
      </c>
      <c r="L27" s="17"/>
      <c r="M27" s="17"/>
      <c r="N27" s="17"/>
    </row>
    <row r="28" spans="1:14" hidden="1">
      <c r="A28" s="17"/>
      <c r="B28" s="17"/>
      <c r="C28" s="17">
        <f t="shared" si="1"/>
        <v>0</v>
      </c>
      <c r="D28" s="17">
        <f t="shared" si="4"/>
        <v>0</v>
      </c>
      <c r="E28" s="17">
        <f t="shared" si="4"/>
        <v>0</v>
      </c>
      <c r="F28" s="17">
        <f t="shared" si="4"/>
        <v>0</v>
      </c>
      <c r="G28" s="17">
        <f t="shared" si="4"/>
        <v>0</v>
      </c>
      <c r="H28" s="17">
        <f t="shared" si="4"/>
        <v>0</v>
      </c>
      <c r="I28" s="17">
        <f t="shared" si="4"/>
        <v>0</v>
      </c>
      <c r="J28" s="17">
        <f t="shared" si="4"/>
        <v>0</v>
      </c>
      <c r="K28" s="17">
        <f t="shared" si="4"/>
        <v>0</v>
      </c>
      <c r="L28" s="17"/>
      <c r="M28" s="17"/>
      <c r="N28" s="17"/>
    </row>
    <row r="29" spans="1:14" hidden="1">
      <c r="A29" s="17"/>
      <c r="B29" s="17"/>
      <c r="C29" s="17">
        <f t="shared" si="1"/>
        <v>0</v>
      </c>
      <c r="D29" s="17">
        <f t="shared" si="4"/>
        <v>0</v>
      </c>
      <c r="E29" s="17">
        <f t="shared" si="4"/>
        <v>0</v>
      </c>
      <c r="F29" s="17">
        <f t="shared" si="4"/>
        <v>0</v>
      </c>
      <c r="G29" s="17">
        <f t="shared" si="4"/>
        <v>0</v>
      </c>
      <c r="H29" s="17">
        <f t="shared" si="4"/>
        <v>0</v>
      </c>
      <c r="I29" s="17">
        <f t="shared" si="4"/>
        <v>0</v>
      </c>
      <c r="J29" s="17">
        <f t="shared" si="4"/>
        <v>0</v>
      </c>
      <c r="K29" s="17">
        <f t="shared" si="4"/>
        <v>0</v>
      </c>
      <c r="L29" s="17"/>
      <c r="M29" s="17"/>
      <c r="N29" s="17"/>
    </row>
    <row r="30" spans="1:14" hidden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36" t="s">
        <v>40</v>
      </c>
      <c r="B31" s="36"/>
      <c r="C31" s="19">
        <f>AVERAGE(C24:C29)</f>
        <v>0</v>
      </c>
      <c r="D31" s="19">
        <f t="shared" ref="D31:K31" si="5">AVERAGE(D24:D29)</f>
        <v>0</v>
      </c>
      <c r="E31" s="19">
        <f t="shared" si="5"/>
        <v>0</v>
      </c>
      <c r="F31" s="19">
        <f t="shared" si="5"/>
        <v>0</v>
      </c>
      <c r="G31" s="19">
        <f t="shared" si="5"/>
        <v>0</v>
      </c>
      <c r="H31" s="19">
        <f t="shared" si="5"/>
        <v>0</v>
      </c>
      <c r="I31" s="19">
        <f t="shared" si="5"/>
        <v>0</v>
      </c>
      <c r="J31" s="19">
        <f t="shared" si="5"/>
        <v>0</v>
      </c>
      <c r="K31" s="19">
        <f t="shared" si="5"/>
        <v>0</v>
      </c>
      <c r="L31" s="17"/>
      <c r="M31" s="17"/>
      <c r="N31" s="17"/>
    </row>
    <row r="32" spans="1:14">
      <c r="A32" s="36" t="s">
        <v>30</v>
      </c>
      <c r="B32" s="36"/>
      <c r="C32" s="17">
        <f t="shared" ref="C32:K32" si="6">COUNTIF(C24:C29,"&gt;"&amp;$F$21)</f>
        <v>0</v>
      </c>
      <c r="D32" s="17">
        <f t="shared" si="6"/>
        <v>0</v>
      </c>
      <c r="E32" s="17">
        <f t="shared" si="6"/>
        <v>0</v>
      </c>
      <c r="F32" s="17">
        <f t="shared" si="6"/>
        <v>0</v>
      </c>
      <c r="G32" s="17">
        <f t="shared" si="6"/>
        <v>0</v>
      </c>
      <c r="H32" s="17">
        <f t="shared" si="6"/>
        <v>0</v>
      </c>
      <c r="I32" s="17">
        <f t="shared" si="6"/>
        <v>0</v>
      </c>
      <c r="J32" s="17">
        <f t="shared" si="6"/>
        <v>0</v>
      </c>
      <c r="K32" s="17">
        <f t="shared" si="6"/>
        <v>0</v>
      </c>
      <c r="L32" s="17"/>
      <c r="M32" s="17"/>
      <c r="N32" s="17"/>
    </row>
    <row r="33" spans="1:14" hidden="1">
      <c r="A33" s="36" t="s">
        <v>32</v>
      </c>
      <c r="B33" s="36"/>
      <c r="C33" s="20">
        <f>C32/6</f>
        <v>0</v>
      </c>
      <c r="D33" s="20">
        <f t="shared" ref="D33:K33" si="7">D32/6</f>
        <v>0</v>
      </c>
      <c r="E33" s="20">
        <f t="shared" si="7"/>
        <v>0</v>
      </c>
      <c r="F33" s="20">
        <f t="shared" si="7"/>
        <v>0</v>
      </c>
      <c r="G33" s="20">
        <f t="shared" si="7"/>
        <v>0</v>
      </c>
      <c r="H33" s="20">
        <f t="shared" si="7"/>
        <v>0</v>
      </c>
      <c r="I33" s="20">
        <f t="shared" si="7"/>
        <v>0</v>
      </c>
      <c r="J33" s="20">
        <f t="shared" si="7"/>
        <v>0</v>
      </c>
      <c r="K33" s="20">
        <f t="shared" si="7"/>
        <v>0</v>
      </c>
      <c r="L33" s="17"/>
      <c r="M33" s="17"/>
      <c r="N33" s="17"/>
    </row>
    <row r="34" spans="1:14" hidden="1">
      <c r="A34" s="36" t="s">
        <v>36</v>
      </c>
      <c r="B34" s="36"/>
      <c r="C34" s="21">
        <f>SUM(C33:$K$33)</f>
        <v>0</v>
      </c>
      <c r="D34" s="21">
        <f>SUM(D33:$K$33)</f>
        <v>0</v>
      </c>
      <c r="E34" s="21">
        <f>SUM(E33:$K$33)</f>
        <v>0</v>
      </c>
      <c r="F34" s="21">
        <f>SUM(F33:$K$33)</f>
        <v>0</v>
      </c>
      <c r="G34" s="21">
        <f>SUM(G33:$K$33)</f>
        <v>0</v>
      </c>
      <c r="H34" s="21">
        <f>SUM(H33:$K$33)</f>
        <v>0</v>
      </c>
      <c r="I34" s="21">
        <f>SUM(I33:$K$33)</f>
        <v>0</v>
      </c>
      <c r="J34" s="21">
        <f>SUM(J33:$K$33)</f>
        <v>0</v>
      </c>
      <c r="K34" s="21">
        <f>SUM(K33:$K$33)</f>
        <v>0</v>
      </c>
      <c r="L34" s="17"/>
      <c r="M34" s="17"/>
      <c r="N34" s="17"/>
    </row>
    <row r="35" spans="1:14" hidden="1">
      <c r="A35" s="36" t="s">
        <v>37</v>
      </c>
      <c r="B35" s="36"/>
      <c r="C35" s="21">
        <f>1-SUM($C$33:C33)</f>
        <v>1</v>
      </c>
      <c r="D35" s="21">
        <f>2-SUM($C$33:D33)</f>
        <v>2</v>
      </c>
      <c r="E35" s="21">
        <f>3-SUM($C$33:E33)</f>
        <v>3</v>
      </c>
      <c r="F35" s="21">
        <f>4-SUM($C$33:F33)</f>
        <v>4</v>
      </c>
      <c r="G35" s="21">
        <f>5-SUM($C$33:G33)</f>
        <v>5</v>
      </c>
      <c r="H35" s="21">
        <f>6-SUM($C$33:H33)</f>
        <v>6</v>
      </c>
      <c r="I35" s="21">
        <f>7-SUM($C$33:I33)</f>
        <v>7</v>
      </c>
      <c r="J35" s="21">
        <f>8-SUM($C$33:J33)</f>
        <v>8</v>
      </c>
      <c r="K35" s="21">
        <f>9-SUM($C$33:K33)</f>
        <v>9</v>
      </c>
      <c r="L35" s="17"/>
      <c r="M35" s="17"/>
      <c r="N35" s="17"/>
    </row>
    <row r="36" spans="1:14" hidden="1">
      <c r="A36" s="22"/>
      <c r="B36" s="22"/>
      <c r="C36" s="21">
        <f>IF(C34&gt;=50%,C34,0)</f>
        <v>0</v>
      </c>
      <c r="D36" s="21">
        <f t="shared" ref="D36:K36" si="8">IF(D34&gt;=50%,D34,0)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8"/>
        <v>0</v>
      </c>
      <c r="K36" s="21">
        <f t="shared" si="8"/>
        <v>0</v>
      </c>
      <c r="L36" s="17"/>
      <c r="M36" s="17"/>
      <c r="N36" s="17"/>
    </row>
    <row r="37" spans="1:14" hidden="1">
      <c r="A37" s="17"/>
      <c r="B37" s="17" t="s">
        <v>34</v>
      </c>
      <c r="C37" s="20" t="str">
        <f>IF(K36&gt;50%,"&gt;"&amp;$J$19,IF(K36=50%,K36,IF(C36&lt;50%,"&lt;"&amp;$G$19,INDEX(C34:K34,0,MATCH(0%,C36:K36,0)-1))))</f>
        <v>&lt;10</v>
      </c>
      <c r="D37" s="17" t="s">
        <v>35</v>
      </c>
      <c r="E37" s="20" t="str">
        <f>IF(K36&gt;50%,"&gt;"&amp;$J$19,IF(K36=50%,0,IF(C36&lt;50%,"&lt;"&amp;$G$19,INDEX(C34:K34,0,MATCH(0%,C36:K36,0)))))</f>
        <v>&lt;10</v>
      </c>
      <c r="F37" s="17" t="s">
        <v>38</v>
      </c>
      <c r="G37" s="17" t="str">
        <f>IF(K36&gt;50%,"&gt;"&amp;$J$19,IF(K36=50%,$J$19,IF(C36&lt;50%,"&lt;"&amp;$G$19,INDEX(C$7:K7,0,MATCH(0%,C36:K36,0)-1))))</f>
        <v>&lt;10</v>
      </c>
      <c r="H37" s="17" t="s">
        <v>43</v>
      </c>
      <c r="I37" s="17" t="str">
        <f>IF((C37="&lt;"&amp;$G$19)+(C37="&gt;"&amp;$J$19),C37,(C37-0.5)/(C37-E37))</f>
        <v>&lt;10</v>
      </c>
      <c r="J37" s="17" t="s">
        <v>39</v>
      </c>
      <c r="K37" s="17" t="str">
        <f>IF((C37="&lt;"&amp;$G$19)+(C37="&gt;"&amp;$J$19),C37,POWER(10,LOG10(G37)+(I37*LOG10($D$19))))</f>
        <v>&lt;10</v>
      </c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ht="14.25" thickBot="1">
      <c r="A39" s="17"/>
      <c r="B39" s="40"/>
      <c r="C39" s="40"/>
      <c r="D39" s="29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ht="16.5">
      <c r="A40" s="17"/>
      <c r="B40" s="37" t="s">
        <v>42</v>
      </c>
      <c r="C40" s="38"/>
      <c r="D40" s="15" t="e">
        <f>K37*10</f>
        <v>#VALUE!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ht="14.25" thickBot="1">
      <c r="A41" s="17"/>
      <c r="B41" s="39" t="s">
        <v>44</v>
      </c>
      <c r="C41" s="40"/>
      <c r="D41" s="16" t="e">
        <f>D40/$D$20</f>
        <v>#VALUE!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>
      <c r="A42" s="17"/>
      <c r="B42" s="41"/>
      <c r="C42" s="41"/>
      <c r="D42" s="28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4">
      <c r="A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>
      <c r="A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>
      <c r="A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>
      <c r="A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ht="14.25" thickBot="1">
      <c r="A55" s="17"/>
      <c r="B55" s="17"/>
      <c r="C55" s="17" t="s">
        <v>45</v>
      </c>
      <c r="D55" s="17"/>
      <c r="E55" s="33">
        <f ca="1">TODAY()</f>
        <v>44000</v>
      </c>
      <c r="F55" s="34"/>
      <c r="G55" s="17"/>
      <c r="H55" s="17" t="s">
        <v>46</v>
      </c>
      <c r="I55" s="35"/>
      <c r="J55" s="35"/>
      <c r="K55" s="35"/>
      <c r="L55" s="17"/>
      <c r="M55" s="17"/>
      <c r="N55" s="17"/>
    </row>
    <row r="56" spans="1:1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</sheetData>
  <sheetProtection algorithmName="SHA-512" hashValue="yeVvQAsHw/a+WuQ/7BptNj8KpKWiUj4FVHXSrG58fab9BYLnuXIY+z40YHUbuCyq3mi/eR7esWay1zpSR5L+tw==" saltValue="DXXrOzSColg9183DOdyx6A==" spinCount="100000" sheet="1" objects="1" scenarios="1"/>
  <mergeCells count="29">
    <mergeCell ref="A5:M5"/>
    <mergeCell ref="A6:B6"/>
    <mergeCell ref="C2:D2"/>
    <mergeCell ref="E2:F2"/>
    <mergeCell ref="G2:K2"/>
    <mergeCell ref="C3:D3"/>
    <mergeCell ref="E3:F3"/>
    <mergeCell ref="G3:K3"/>
    <mergeCell ref="A18:M18"/>
    <mergeCell ref="B19:C19"/>
    <mergeCell ref="E19:F19"/>
    <mergeCell ref="H19:I19"/>
    <mergeCell ref="B21:C21"/>
    <mergeCell ref="H20:I20"/>
    <mergeCell ref="H21:J21"/>
    <mergeCell ref="A31:B31"/>
    <mergeCell ref="F20:G20"/>
    <mergeCell ref="B20:C20"/>
    <mergeCell ref="B39:C39"/>
    <mergeCell ref="F21:G21"/>
    <mergeCell ref="E55:F55"/>
    <mergeCell ref="I55:K55"/>
    <mergeCell ref="A32:B32"/>
    <mergeCell ref="A33:B33"/>
    <mergeCell ref="A34:B34"/>
    <mergeCell ref="A35:B35"/>
    <mergeCell ref="B40:C40"/>
    <mergeCell ref="B41:C41"/>
    <mergeCell ref="B42:C42"/>
  </mergeCells>
  <phoneticPr fontId="3" type="noConversion"/>
  <conditionalFormatting sqref="C24:K33">
    <cfRule type="cellIs" dxfId="0" priority="3" operator="greaterThan">
      <formula>$F$21</formula>
    </cfRule>
  </conditionalFormatting>
  <pageMargins left="0.7" right="0.7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2020-06-18T07:10:00Z</dcterms:modified>
</cp:coreProperties>
</file>