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研究\Coronavirus\nature protocol\20200608 revision\submission 20200618\Macro\"/>
    </mc:Choice>
  </mc:AlternateContent>
  <bookViews>
    <workbookView xWindow="0" yWindow="465" windowWidth="28800" windowHeight="16215"/>
  </bookViews>
  <sheets>
    <sheet name="Sheet1" sheetId="2" r:id="rId1"/>
  </sheets>
  <definedNames>
    <definedName name="AssayLayout">#REF!</definedName>
    <definedName name="MeanSpotSizes">#REF!</definedName>
    <definedName name="SpotCounts">#REF!</definedName>
    <definedName name="SpotSizeHistogram">#REF!</definedName>
    <definedName name="TotalIntensity">#REF!</definedName>
    <definedName name="TotalSpotsIntensity">#REF!</definedName>
    <definedName name="WellAreasCovered">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2" l="1"/>
  <c r="G24" i="2" l="1"/>
  <c r="G19" i="2" l="1"/>
  <c r="C56" i="2" l="1"/>
  <c r="D23" i="2" l="1"/>
  <c r="C78" i="2" s="1"/>
  <c r="D24" i="2"/>
  <c r="C79" i="2" s="1"/>
  <c r="D25" i="2"/>
  <c r="C80" i="2" s="1"/>
  <c r="D26" i="2"/>
  <c r="C81" i="2" s="1"/>
  <c r="D27" i="2"/>
  <c r="C82" i="2" s="1"/>
  <c r="D28" i="2"/>
  <c r="E23" i="2"/>
  <c r="D78" i="2" s="1"/>
  <c r="E24" i="2"/>
  <c r="D79" i="2" s="1"/>
  <c r="E25" i="2"/>
  <c r="D80" i="2" s="1"/>
  <c r="E26" i="2"/>
  <c r="D81" i="2" s="1"/>
  <c r="E27" i="2"/>
  <c r="D82" i="2" s="1"/>
  <c r="E28" i="2"/>
  <c r="F23" i="2"/>
  <c r="E78" i="2" s="1"/>
  <c r="F24" i="2"/>
  <c r="E79" i="2" s="1"/>
  <c r="F25" i="2"/>
  <c r="E80" i="2" s="1"/>
  <c r="F26" i="2"/>
  <c r="E81" i="2" s="1"/>
  <c r="F27" i="2"/>
  <c r="E82" i="2" s="1"/>
  <c r="F28" i="2"/>
  <c r="G23" i="2"/>
  <c r="F78" i="2" s="1"/>
  <c r="F79" i="2"/>
  <c r="G25" i="2"/>
  <c r="F80" i="2" s="1"/>
  <c r="G26" i="2"/>
  <c r="F81" i="2" s="1"/>
  <c r="G27" i="2"/>
  <c r="F82" i="2" s="1"/>
  <c r="G28" i="2"/>
  <c r="D41" i="2" l="1"/>
  <c r="F83" i="2"/>
  <c r="G37" i="2" s="1"/>
  <c r="E36" i="2"/>
  <c r="D83" i="2"/>
  <c r="E37" i="2"/>
  <c r="E83" i="2"/>
  <c r="F37" i="2" s="1"/>
  <c r="D36" i="2"/>
  <c r="D37" i="2"/>
  <c r="C83" i="2"/>
  <c r="E41" i="2"/>
  <c r="G41" i="2"/>
  <c r="I25" i="2"/>
  <c r="I23" i="2"/>
  <c r="G36" i="2" l="1"/>
  <c r="F36" i="2"/>
  <c r="F41" i="2"/>
  <c r="C23" i="2"/>
  <c r="C30" i="2"/>
  <c r="C31" i="2" s="1"/>
  <c r="C32" i="2" s="1"/>
  <c r="C33" i="2" s="1"/>
  <c r="C34" i="2" s="1"/>
  <c r="C35" i="2" s="1"/>
  <c r="B64" i="2"/>
  <c r="B65" i="2" s="1"/>
  <c r="B66" i="2" s="1"/>
  <c r="B67" i="2" s="1"/>
  <c r="B68" i="2" s="1"/>
  <c r="B69" i="2" s="1"/>
  <c r="B71" i="2"/>
  <c r="B72" i="2" s="1"/>
  <c r="B73" i="2" s="1"/>
  <c r="B74" i="2" s="1"/>
  <c r="B75" i="2" s="1"/>
  <c r="B76" i="2" s="1"/>
  <c r="B78" i="2"/>
  <c r="B79" i="2" s="1"/>
  <c r="B80" i="2" s="1"/>
  <c r="B81" i="2" s="1"/>
  <c r="B82" i="2" s="1"/>
  <c r="B83" i="2" s="1"/>
  <c r="C99" i="2"/>
  <c r="D89" i="2" s="1"/>
  <c r="E99" i="2"/>
  <c r="E89" i="2" s="1"/>
  <c r="G99" i="2"/>
  <c r="F89" i="2" s="1"/>
  <c r="I99" i="2"/>
  <c r="G89" i="2" s="1"/>
  <c r="C24" i="2" l="1"/>
  <c r="C25" i="2" s="1"/>
  <c r="D38" i="2"/>
  <c r="I89" i="2"/>
  <c r="H89" i="2"/>
  <c r="K89" i="2"/>
  <c r="J89" i="2"/>
  <c r="C26" i="2" l="1"/>
  <c r="C27" i="2" s="1"/>
  <c r="G38" i="2"/>
  <c r="E38" i="2"/>
  <c r="C28" i="2" l="1"/>
  <c r="J18" i="2" s="1"/>
  <c r="F38" i="2"/>
  <c r="D93" i="2"/>
  <c r="H93" i="2"/>
  <c r="C94" i="2"/>
  <c r="G94" i="2"/>
  <c r="F95" i="2"/>
  <c r="J95" i="2"/>
  <c r="I96" i="2"/>
  <c r="D97" i="2"/>
  <c r="H97" i="2"/>
  <c r="C98" i="2"/>
  <c r="G98" i="2"/>
  <c r="E93" i="2"/>
  <c r="D94" i="2"/>
  <c r="H94" i="2"/>
  <c r="C95" i="2"/>
  <c r="F96" i="2"/>
  <c r="I97" i="2"/>
  <c r="D98" i="2"/>
  <c r="F93" i="2"/>
  <c r="I94" i="2"/>
  <c r="D95" i="2"/>
  <c r="H95" i="2"/>
  <c r="C96" i="2"/>
  <c r="G96" i="2"/>
  <c r="F97" i="2"/>
  <c r="J97" i="2"/>
  <c r="E98" i="2"/>
  <c r="I98" i="2"/>
  <c r="E96" i="2"/>
  <c r="I93" i="2"/>
  <c r="G95" i="2"/>
  <c r="J96" i="2"/>
  <c r="E97" i="2"/>
  <c r="H98" i="2"/>
  <c r="J93" i="2"/>
  <c r="E94" i="2"/>
  <c r="C93" i="2"/>
  <c r="G93" i="2"/>
  <c r="F94" i="2"/>
  <c r="J94" i="2"/>
  <c r="E95" i="2"/>
  <c r="I95" i="2"/>
  <c r="D96" i="2"/>
  <c r="H96" i="2"/>
  <c r="C97" i="2"/>
  <c r="G97" i="2"/>
  <c r="F98" i="2"/>
  <c r="J98" i="2"/>
  <c r="E39" i="2" l="1"/>
  <c r="E40" i="2" s="1"/>
  <c r="E42" i="2" s="1"/>
  <c r="G39" i="2"/>
  <c r="G40" i="2" s="1"/>
  <c r="F39" i="2"/>
  <c r="F40" i="2" s="1"/>
  <c r="F42" i="2" s="1"/>
  <c r="E65" i="2"/>
  <c r="E68" i="2"/>
  <c r="E67" i="2"/>
  <c r="D66" i="2"/>
  <c r="C68" i="2"/>
  <c r="D74" i="2"/>
  <c r="D64" i="2"/>
  <c r="D73" i="2"/>
  <c r="D75" i="2"/>
  <c r="D71" i="2"/>
  <c r="D76" i="2"/>
  <c r="D72" i="2"/>
  <c r="E76" i="2"/>
  <c r="E66" i="2"/>
  <c r="F69" i="2"/>
  <c r="E72" i="2"/>
  <c r="E75" i="2"/>
  <c r="E71" i="2"/>
  <c r="E74" i="2"/>
  <c r="E73" i="2"/>
  <c r="E64" i="2"/>
  <c r="D65" i="2"/>
  <c r="D68" i="2"/>
  <c r="D67" i="2"/>
  <c r="C67" i="2"/>
  <c r="C71" i="2"/>
  <c r="C75" i="2"/>
  <c r="C72" i="2"/>
  <c r="C74" i="2"/>
  <c r="C73" i="2"/>
  <c r="C64" i="2"/>
  <c r="C69" i="2"/>
  <c r="F66" i="2"/>
  <c r="F74" i="2"/>
  <c r="F64" i="2"/>
  <c r="F73" i="2"/>
  <c r="F76" i="2"/>
  <c r="F72" i="2"/>
  <c r="F75" i="2"/>
  <c r="F71" i="2"/>
  <c r="D69" i="2"/>
  <c r="F65" i="2"/>
  <c r="F68" i="2"/>
  <c r="C76" i="2"/>
  <c r="C66" i="2"/>
  <c r="E69" i="2"/>
  <c r="F67" i="2"/>
  <c r="C65" i="2"/>
  <c r="G34" i="2" l="1"/>
  <c r="G33" i="2"/>
  <c r="G31" i="2"/>
  <c r="D31" i="2"/>
  <c r="G32" i="2"/>
  <c r="G35" i="2"/>
  <c r="G30" i="2"/>
  <c r="F34" i="2"/>
  <c r="F31" i="2"/>
  <c r="F33" i="2"/>
  <c r="D34" i="2"/>
  <c r="E32" i="2"/>
  <c r="D30" i="2"/>
  <c r="F32" i="2"/>
  <c r="D33" i="2"/>
  <c r="D35" i="2"/>
  <c r="E33" i="2"/>
  <c r="D32" i="2"/>
  <c r="E34" i="2"/>
  <c r="F35" i="2"/>
  <c r="E31" i="2"/>
  <c r="F30" i="2"/>
  <c r="E35" i="2"/>
  <c r="E30" i="2"/>
  <c r="D39" i="2" l="1"/>
  <c r="D40" i="2" s="1"/>
  <c r="D42" i="2" s="1"/>
</calcChain>
</file>

<file path=xl/sharedStrings.xml><?xml version="1.0" encoding="utf-8"?>
<sst xmlns="http://schemas.openxmlformats.org/spreadsheetml/2006/main" count="56" uniqueCount="51">
  <si>
    <t>以下不打印</t>
  </si>
  <si>
    <t>累积</t>
  </si>
  <si>
    <t>≥50%</t>
  </si>
  <si>
    <t>&lt;50%</t>
  </si>
  <si>
    <t>跳孔判定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</si>
  <si>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</si>
  <si>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</si>
  <si>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</si>
  <si>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</si>
  <si>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</si>
  <si>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</si>
  <si>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</si>
  <si>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</si>
  <si>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本模板不判断跳孔，以下为备用</t>
    <phoneticPr fontId="1" type="noConversion"/>
  </si>
  <si>
    <t>Original data</t>
    <phoneticPr fontId="1" type="noConversion"/>
  </si>
  <si>
    <t>Sample1</t>
    <phoneticPr fontId="1" type="noConversion"/>
  </si>
  <si>
    <t>Sample2</t>
  </si>
  <si>
    <t>Sample3</t>
  </si>
  <si>
    <t>Sample4</t>
  </si>
  <si>
    <t>Orgnization</t>
    <phoneticPr fontId="1" type="noConversion"/>
  </si>
  <si>
    <t>Batch</t>
    <phoneticPr fontId="2" type="noConversion"/>
  </si>
  <si>
    <t>Test name</t>
    <phoneticPr fontId="2" type="noConversion"/>
  </si>
  <si>
    <t>Signature</t>
    <phoneticPr fontId="1" type="noConversion"/>
  </si>
  <si>
    <t>Dilution Factor</t>
    <phoneticPr fontId="2" type="noConversion"/>
  </si>
  <si>
    <t>P/N limit</t>
    <phoneticPr fontId="1" type="noConversion"/>
  </si>
  <si>
    <t>P/N</t>
    <phoneticPr fontId="1" type="noConversion"/>
  </si>
  <si>
    <t>Replicates</t>
    <phoneticPr fontId="1" type="noConversion"/>
  </si>
  <si>
    <t>Virus</t>
    <phoneticPr fontId="2" type="noConversion"/>
  </si>
  <si>
    <t>Note</t>
    <phoneticPr fontId="1" type="noConversion"/>
  </si>
  <si>
    <t>Avg. inhibition</t>
    <phoneticPr fontId="1" type="noConversion"/>
  </si>
  <si>
    <t>Dilution</t>
    <phoneticPr fontId="1" type="noConversion"/>
  </si>
  <si>
    <t>Cumulative positive/(P + N)</t>
    <phoneticPr fontId="1" type="noConversion"/>
  </si>
  <si>
    <t>Valid</t>
    <phoneticPr fontId="1" type="noConversion"/>
  </si>
  <si>
    <t>&gt;50% Value</t>
    <phoneticPr fontId="1" type="noConversion"/>
  </si>
  <si>
    <t>&lt;50% Value</t>
    <phoneticPr fontId="1" type="noConversion"/>
  </si>
  <si>
    <t>&gt;50% Dilution</t>
    <phoneticPr fontId="1" type="noConversion"/>
  </si>
  <si>
    <t>Original data paste below</t>
    <phoneticPr fontId="1" type="noConversion"/>
  </si>
  <si>
    <t>Distance ratio</t>
    <phoneticPr fontId="1" type="noConversion"/>
  </si>
  <si>
    <t>Results</t>
    <phoneticPr fontId="1" type="noConversion"/>
  </si>
  <si>
    <r>
      <t>EC</t>
    </r>
    <r>
      <rPr>
        <vertAlign val="subscript"/>
        <sz val="11"/>
        <color theme="1"/>
        <rFont val="微软雅黑"/>
        <family val="2"/>
        <charset val="134"/>
      </rPr>
      <t>50</t>
    </r>
    <phoneticPr fontId="1" type="noConversion"/>
  </si>
  <si>
    <t>Avg.CC (C5-C10)</t>
    <phoneticPr fontId="1" type="noConversion"/>
  </si>
  <si>
    <t>Avg.VC (D5-D10)</t>
    <phoneticPr fontId="1" type="noConversion"/>
  </si>
  <si>
    <t>Start Dilution</t>
    <phoneticPr fontId="2" type="noConversion"/>
  </si>
  <si>
    <t>Last Dilution</t>
    <phoneticPr fontId="2" type="noConversion"/>
  </si>
  <si>
    <t>Plate No.</t>
    <phoneticPr fontId="1" type="noConversion"/>
  </si>
  <si>
    <r>
      <t>96 wells plate neutralizing antibody EC</t>
    </r>
    <r>
      <rPr>
        <vertAlign val="subscript"/>
        <sz val="11"/>
        <color theme="1"/>
        <rFont val="微软雅黑"/>
        <family val="2"/>
        <charset val="134"/>
      </rPr>
      <t>50</t>
    </r>
    <r>
      <rPr>
        <sz val="11"/>
        <color theme="1"/>
        <rFont val="微软雅黑"/>
        <family val="2"/>
        <charset val="134"/>
      </rPr>
      <t xml:space="preserve"> analysis table        Version：20200414</t>
    </r>
    <phoneticPr fontId="1" type="noConversion"/>
  </si>
  <si>
    <t>Sample1</t>
    <phoneticPr fontId="1" type="noConversion"/>
  </si>
  <si>
    <t>Date</t>
    <phoneticPr fontId="2" type="noConversion"/>
  </si>
  <si>
    <t>CC</t>
    <phoneticPr fontId="1" type="noConversion"/>
  </si>
  <si>
    <t>VC</t>
    <phoneticPr fontId="1" type="noConversion"/>
  </si>
  <si>
    <t>SARS-CoV-2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</si>
</sst>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"/>
    <numFmt numFmtId="177" formatCode="0_);[Red]\(0\)"/>
    <numFmt numFmtId="178" formatCode="0_ "/>
    <numFmt numFmtId="179" formatCode="0.0000"/>
    <numFmt numFmtId="180" formatCode="yyyy\-mm\-dd;@"/>
  </numFmts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</font>
    <font>
      <sz val="9"/>
      <name val="等线"/>
      <family val="3"/>
      <charset val="134"/>
    </font>
    <font>
      <sz val="1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vertAlign val="subscript"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3">
    <xf numFmtId="0" fontId="0" fillId="0" borderId="0" xfId="0"/>
    <xf numFmtId="176" fontId="5" fillId="0" borderId="0" xfId="0" applyNumberFormat="1" applyFont="1" applyBorder="1" applyAlignment="1" applyProtection="1">
      <alignment horizontal="center" vertical="center"/>
    </xf>
    <xf numFmtId="178" fontId="5" fillId="0" borderId="0" xfId="0" applyNumberFormat="1" applyFont="1" applyBorder="1" applyAlignment="1" applyProtection="1">
      <alignment horizontal="center" vertical="center"/>
    </xf>
    <xf numFmtId="9" fontId="5" fillId="0" borderId="0" xfId="1" applyFont="1" applyProtection="1"/>
    <xf numFmtId="1" fontId="5" fillId="0" borderId="0" xfId="0" applyNumberFormat="1" applyFont="1" applyBorder="1" applyAlignment="1" applyProtection="1">
      <alignment horizontal="center" vertical="center"/>
    </xf>
    <xf numFmtId="9" fontId="5" fillId="0" borderId="0" xfId="1" applyFont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center" vertical="center"/>
    </xf>
    <xf numFmtId="9" fontId="5" fillId="0" borderId="0" xfId="1" applyNumberFormat="1" applyFont="1" applyAlignment="1" applyProtection="1">
      <alignment horizontal="center"/>
    </xf>
    <xf numFmtId="0" fontId="5" fillId="0" borderId="0" xfId="1" applyNumberFormat="1" applyFont="1" applyAlignment="1" applyProtection="1">
      <alignment horizontal="center"/>
    </xf>
    <xf numFmtId="0" fontId="5" fillId="0" borderId="0" xfId="0" applyFont="1" applyProtection="1"/>
    <xf numFmtId="179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2" fontId="5" fillId="0" borderId="0" xfId="1" applyNumberFormat="1" applyFont="1" applyBorder="1" applyAlignment="1" applyProtection="1">
      <alignment horizontal="center" vertical="center"/>
    </xf>
    <xf numFmtId="9" fontId="5" fillId="0" borderId="0" xfId="0" applyNumberFormat="1" applyFont="1" applyProtection="1"/>
    <xf numFmtId="9" fontId="5" fillId="0" borderId="0" xfId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Protection="1"/>
    <xf numFmtId="1" fontId="5" fillId="0" borderId="4" xfId="0" applyNumberFormat="1" applyFont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1" fontId="5" fillId="0" borderId="4" xfId="0" applyNumberFormat="1" applyFont="1" applyFill="1" applyBorder="1" applyAlignment="1" applyProtection="1">
      <alignment horizontal="center"/>
    </xf>
    <xf numFmtId="0" fontId="5" fillId="3" borderId="0" xfId="0" applyFont="1" applyFill="1" applyProtection="1"/>
    <xf numFmtId="0" fontId="5" fillId="4" borderId="0" xfId="0" applyFont="1" applyFill="1" applyProtection="1"/>
    <xf numFmtId="0" fontId="5" fillId="5" borderId="0" xfId="0" applyFont="1" applyFill="1" applyProtection="1"/>
    <xf numFmtId="0" fontId="5" fillId="0" borderId="9" xfId="1" applyNumberFormat="1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left"/>
    </xf>
    <xf numFmtId="0" fontId="5" fillId="0" borderId="0" xfId="0" applyFont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180" fontId="5" fillId="0" borderId="0" xfId="1" applyNumberFormat="1" applyFont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  <protection locked="0"/>
    </xf>
    <xf numFmtId="177" fontId="5" fillId="0" borderId="6" xfId="1" applyNumberFormat="1" applyFont="1" applyBorder="1" applyAlignment="1" applyProtection="1">
      <alignment horizontal="center" vertical="center"/>
    </xf>
    <xf numFmtId="0" fontId="5" fillId="0" borderId="7" xfId="1" applyNumberFormat="1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10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/>
    <xf numFmtId="177" fontId="5" fillId="0" borderId="3" xfId="1" applyNumberFormat="1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 vertical="center"/>
    </xf>
    <xf numFmtId="9" fontId="5" fillId="0" borderId="3" xfId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vertical="center"/>
    </xf>
    <xf numFmtId="9" fontId="5" fillId="0" borderId="0" xfId="1" applyNumberFormat="1" applyFont="1" applyProtection="1"/>
    <xf numFmtId="0" fontId="5" fillId="2" borderId="4" xfId="0" applyNumberFormat="1" applyFont="1" applyFill="1" applyBorder="1" applyAlignment="1" applyProtection="1">
      <alignment horizontal="center" vertical="center"/>
    </xf>
    <xf numFmtId="177" fontId="5" fillId="0" borderId="16" xfId="0" applyNumberFormat="1" applyFont="1" applyBorder="1" applyAlignment="1" applyProtection="1">
      <alignment horizontal="center"/>
    </xf>
    <xf numFmtId="177" fontId="5" fillId="0" borderId="17" xfId="0" applyNumberFormat="1" applyFont="1" applyBorder="1" applyAlignment="1" applyProtection="1">
      <alignment horizontal="center"/>
    </xf>
    <xf numFmtId="177" fontId="5" fillId="0" borderId="18" xfId="0" applyNumberFormat="1" applyFont="1" applyBorder="1" applyAlignment="1" applyProtection="1">
      <alignment horizontal="center"/>
    </xf>
    <xf numFmtId="177" fontId="5" fillId="0" borderId="0" xfId="0" applyNumberFormat="1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0" fillId="6" borderId="0" xfId="0" applyFill="1" applyAlignment="1" applyProtection="1">
      <alignment vertical="center"/>
      <protection locked="0"/>
    </xf>
    <xf numFmtId="0" fontId="0" fillId="7" borderId="0" xfId="0" applyFill="1" applyAlignment="1" applyProtection="1">
      <alignment vertical="center"/>
      <protection locked="0"/>
    </xf>
    <xf numFmtId="0" fontId="0" fillId="8" borderId="0" xfId="0" applyFill="1" applyAlignment="1" applyProtection="1">
      <alignment vertical="center"/>
      <protection locked="0"/>
    </xf>
    <xf numFmtId="12" fontId="5" fillId="2" borderId="6" xfId="0" applyNumberFormat="1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11" xfId="0" applyFont="1" applyBorder="1" applyAlignment="1" applyProtection="1">
      <alignment horizontal="left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2" borderId="12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left" vertical="center"/>
    </xf>
    <xf numFmtId="9" fontId="5" fillId="0" borderId="6" xfId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left"/>
    </xf>
    <xf numFmtId="0" fontId="5" fillId="0" borderId="4" xfId="0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180" fontId="5" fillId="0" borderId="3" xfId="1" applyNumberFormat="1" applyFont="1" applyBorder="1" applyAlignment="1" applyProtection="1">
      <alignment horizontal="center" vertical="center"/>
    </xf>
    <xf numFmtId="180" fontId="5" fillId="0" borderId="6" xfId="1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</cellXfs>
  <cellStyles count="2">
    <cellStyle name="百分比" xfId="1" builtinId="5"/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4"/>
      </font>
      <fill>
        <patternFill>
          <bgColor theme="4" tint="0.59996337778862885"/>
        </patternFill>
      </fill>
    </dxf>
    <dxf>
      <font>
        <color theme="4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Sheet1!$D$22</c:f>
              <c:strCache>
                <c:ptCount val="1"/>
                <c:pt idx="0">
                  <c:v>Sample1</c:v>
                </c:pt>
              </c:strCache>
            </c:strRef>
          </c:tx>
          <c:spPr>
            <a:ln w="2540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Sheet1!$C$23:$C$28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270</c:v>
                </c:pt>
                <c:pt idx="3">
                  <c:v>810</c:v>
                </c:pt>
                <c:pt idx="4">
                  <c:v>2430</c:v>
                </c:pt>
                <c:pt idx="5">
                  <c:v>7290</c:v>
                </c:pt>
              </c:numCache>
            </c:numRef>
          </c:xVal>
          <c:yVal>
            <c:numRef>
              <c:f>Sheet1!$D$23:$D$28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F8-45EF-BB2A-744A0A7BE187}"/>
            </c:ext>
          </c:extLst>
        </c:ser>
        <c:ser>
          <c:idx val="1"/>
          <c:order val="1"/>
          <c:tx>
            <c:strRef>
              <c:f>Sheet1!$E$22</c:f>
              <c:strCache>
                <c:ptCount val="1"/>
                <c:pt idx="0">
                  <c:v>Sample2</c:v>
                </c:pt>
              </c:strCache>
            </c:strRef>
          </c:tx>
          <c:spPr>
            <a:ln w="2540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Sheet1!$C$23:$C$28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270</c:v>
                </c:pt>
                <c:pt idx="3">
                  <c:v>810</c:v>
                </c:pt>
                <c:pt idx="4">
                  <c:v>2430</c:v>
                </c:pt>
                <c:pt idx="5">
                  <c:v>7290</c:v>
                </c:pt>
              </c:numCache>
            </c:numRef>
          </c:xVal>
          <c:yVal>
            <c:numRef>
              <c:f>Sheet1!$E$23:$E$28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F8-45EF-BB2A-744A0A7BE187}"/>
            </c:ext>
          </c:extLst>
        </c:ser>
        <c:ser>
          <c:idx val="2"/>
          <c:order val="2"/>
          <c:tx>
            <c:strRef>
              <c:f>Sheet1!$F$22</c:f>
              <c:strCache>
                <c:ptCount val="1"/>
                <c:pt idx="0">
                  <c:v>Sample3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Sheet1!$C$23:$C$28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270</c:v>
                </c:pt>
                <c:pt idx="3">
                  <c:v>810</c:v>
                </c:pt>
                <c:pt idx="4">
                  <c:v>2430</c:v>
                </c:pt>
                <c:pt idx="5">
                  <c:v>7290</c:v>
                </c:pt>
              </c:numCache>
            </c:numRef>
          </c:xVal>
          <c:yVal>
            <c:numRef>
              <c:f>Sheet1!$F$23:$F$28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F8-45EF-BB2A-744A0A7BE187}"/>
            </c:ext>
          </c:extLst>
        </c:ser>
        <c:ser>
          <c:idx val="3"/>
          <c:order val="3"/>
          <c:tx>
            <c:strRef>
              <c:f>Sheet1!$G$22</c:f>
              <c:strCache>
                <c:ptCount val="1"/>
                <c:pt idx="0">
                  <c:v>Sample4</c:v>
                </c:pt>
              </c:strCache>
            </c:strRef>
          </c:tx>
          <c:spPr>
            <a:ln w="254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Sheet1!$C$23:$C$28</c:f>
              <c:numCache>
                <c:formatCode>General</c:formatCode>
                <c:ptCount val="6"/>
                <c:pt idx="0">
                  <c:v>30</c:v>
                </c:pt>
                <c:pt idx="1">
                  <c:v>90</c:v>
                </c:pt>
                <c:pt idx="2">
                  <c:v>270</c:v>
                </c:pt>
                <c:pt idx="3">
                  <c:v>810</c:v>
                </c:pt>
                <c:pt idx="4">
                  <c:v>2430</c:v>
                </c:pt>
                <c:pt idx="5">
                  <c:v>7290</c:v>
                </c:pt>
              </c:numCache>
            </c:numRef>
          </c:xVal>
          <c:yVal>
            <c:numRef>
              <c:f>Sheet1!$G$23:$G$28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F8-45EF-BB2A-744A0A7BE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271424"/>
        <c:axId val="226271808"/>
      </c:scatterChart>
      <c:valAx>
        <c:axId val="226271424"/>
        <c:scaling>
          <c:logBase val="10"/>
          <c:orientation val="minMax"/>
          <c:min val="1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6271808"/>
        <c:crosses val="autoZero"/>
        <c:crossBetween val="midCat"/>
      </c:valAx>
      <c:valAx>
        <c:axId val="226271808"/>
        <c:scaling>
          <c:orientation val="minMax"/>
          <c:max val="1"/>
          <c:min val="-0.5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Unicode MS" panose="020B0604020202020204" pitchFamily="34" charset="-122"/>
                <a:ea typeface="Arial Unicode MS" panose="020B0604020202020204" pitchFamily="34" charset="-122"/>
                <a:cs typeface="Arial Unicode MS" panose="020B0604020202020204" pitchFamily="34" charset="-122"/>
              </a:defRPr>
            </a:pPr>
            <a:endParaRPr lang="zh-CN"/>
          </a:p>
        </c:txPr>
        <c:crossAx val="22627142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63588370902E-2"/>
          <c:y val="0.86444374453193351"/>
          <c:w val="0.88150272249750761"/>
          <c:h val="0.100000699912510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Unicode MS" panose="020B0604020202020204" pitchFamily="34" charset="-122"/>
              <a:ea typeface="Arial Unicode MS" panose="020B0604020202020204" pitchFamily="34" charset="-122"/>
              <a:cs typeface="Arial Unicode MS" panose="020B0604020202020204" pitchFamily="34" charset="-122"/>
            </a:defRPr>
          </a:pPr>
          <a:endParaRPr lang="zh-CN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42</xdr:row>
      <xdr:rowOff>95251</xdr:rowOff>
    </xdr:from>
    <xdr:to>
      <xdr:col>8</xdr:col>
      <xdr:colOff>76200</xdr:colOff>
      <xdr:row>53</xdr:row>
      <xdr:rowOff>190501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EF83FBCD-B124-4B69-A205-AC18E2D085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0.10751</cdr:x>
      <cdr:y>0.31111</cdr:y>
    </cdr:from>
    <cdr:to>
      <cdr:x>0.93526</cdr:x>
      <cdr:y>0.31111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xmlns="" id="{F84BFF86-06E7-47FB-894E-A151919C47EE}"/>
            </a:ext>
          </a:extLst>
        </cdr:cNvPr>
        <cdr:cNvCxnSpPr/>
      </cdr:nvCxnSpPr>
      <cdr:spPr>
        <a:xfrm xmlns:a="http://schemas.openxmlformats.org/drawingml/2006/main">
          <a:off x="442913" y="666751"/>
          <a:ext cx="34099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0.39732</cdr:x>
      <cdr:y>0.70642</cdr:y>
    </cdr:from>
    <cdr:to>
      <cdr:x>0.54018</cdr:x>
      <cdr:y>1</cdr:y>
    </cdr:to>
    <cdr:sp macro="" textlink="">
      <cdr:nvSpPr>
        <cdr:cNvPr id="2" name="文本框 1"/>
        <cdr:cNvSpPr txBox="1"/>
      </cdr:nvSpPr>
      <cdr:spPr>
        <a:xfrm xmlns:a="http://schemas.openxmlformats.org/drawingml/2006/main">
          <a:off x="2543175" y="240982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zh-CN" sz="1100"/>
            <a:t>Dilution fold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"/>
  <sheetViews>
    <sheetView tabSelected="1" zoomScale="85" zoomScaleNormal="85" workbookViewId="0">
      <selection activeCell="F42" sqref="F42"/>
    </sheetView>
  </sheetViews>
  <sheetFormatPr defaultColWidth="10.375" defaultRowHeight="16.5"/>
  <cols>
    <col min="1" max="16384" width="10.375" style="9"/>
  </cols>
  <sheetData>
    <row r="1" spans="1:24" ht="17.25" thickBot="1"/>
    <row r="2" spans="1:24">
      <c r="A2" s="42"/>
      <c r="B2" s="18" t="s">
        <v>20</v>
      </c>
      <c r="C2" s="79"/>
      <c r="D2" s="79"/>
      <c r="E2" s="54" t="s">
        <v>21</v>
      </c>
      <c r="F2" s="54"/>
      <c r="G2" s="59"/>
      <c r="H2" s="59"/>
      <c r="I2" s="59"/>
      <c r="J2" s="59"/>
      <c r="K2" s="60"/>
      <c r="L2" s="25"/>
      <c r="M2" s="25"/>
    </row>
    <row r="3" spans="1:24" ht="17.25" thickBot="1">
      <c r="B3" s="32" t="s">
        <v>44</v>
      </c>
      <c r="C3" s="80"/>
      <c r="D3" s="80"/>
      <c r="E3" s="58" t="s">
        <v>19</v>
      </c>
      <c r="F3" s="58"/>
      <c r="G3" s="55"/>
      <c r="H3" s="55"/>
      <c r="I3" s="55"/>
      <c r="J3" s="55"/>
      <c r="K3" s="56"/>
      <c r="L3" s="16"/>
    </row>
    <row r="4" spans="1:24">
      <c r="B4" s="31"/>
      <c r="C4" s="40"/>
      <c r="D4" s="40"/>
      <c r="E4" s="39"/>
      <c r="F4" s="39"/>
      <c r="G4" s="40"/>
      <c r="H4" s="40"/>
      <c r="I4" s="40"/>
      <c r="J4" s="40"/>
      <c r="K4" s="40"/>
      <c r="L4" s="16"/>
    </row>
    <row r="5" spans="1:24">
      <c r="A5" s="57" t="s">
        <v>36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>
      <c r="A6" s="57" t="s">
        <v>14</v>
      </c>
      <c r="B6" s="57"/>
      <c r="C6" s="15" t="s">
        <v>48</v>
      </c>
      <c r="D6" s="15" t="s">
        <v>49</v>
      </c>
      <c r="E6" s="57" t="s">
        <v>15</v>
      </c>
      <c r="F6" s="57"/>
      <c r="G6" s="57" t="s">
        <v>16</v>
      </c>
      <c r="H6" s="57"/>
      <c r="I6" s="57" t="s">
        <v>17</v>
      </c>
      <c r="J6" s="57"/>
      <c r="K6" s="57" t="s">
        <v>18</v>
      </c>
      <c r="L6" s="57"/>
      <c r="O6" s="3"/>
      <c r="P6" s="3"/>
      <c r="Q6" s="3"/>
      <c r="R6" s="3"/>
      <c r="S6" s="3"/>
      <c r="T6" s="3"/>
      <c r="U6" s="3"/>
      <c r="V6" s="3"/>
      <c r="W6" s="3"/>
    </row>
    <row r="7" spans="1:24">
      <c r="B7" s="37">
        <v>1</v>
      </c>
      <c r="C7" s="37">
        <v>2</v>
      </c>
      <c r="D7" s="37">
        <v>3</v>
      </c>
      <c r="E7" s="37">
        <v>4</v>
      </c>
      <c r="F7" s="37">
        <v>5</v>
      </c>
      <c r="G7" s="37">
        <v>6</v>
      </c>
      <c r="H7" s="37">
        <v>7</v>
      </c>
      <c r="I7" s="37">
        <v>8</v>
      </c>
      <c r="J7" s="37">
        <v>9</v>
      </c>
      <c r="K7" s="37">
        <v>10</v>
      </c>
      <c r="L7" s="37">
        <v>11</v>
      </c>
      <c r="M7" s="37">
        <v>12</v>
      </c>
      <c r="O7" s="43"/>
      <c r="P7" s="43"/>
      <c r="Q7" s="43"/>
      <c r="R7" s="43"/>
      <c r="S7" s="43"/>
      <c r="T7" s="43"/>
      <c r="U7" s="43"/>
      <c r="V7" s="43"/>
      <c r="W7" s="43"/>
    </row>
    <row r="8" spans="1:24">
      <c r="A8" s="37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O8" s="3"/>
      <c r="P8" s="3"/>
      <c r="Q8" s="3"/>
      <c r="R8" s="3"/>
      <c r="S8" s="3"/>
      <c r="T8" s="3"/>
      <c r="U8" s="3"/>
      <c r="V8" s="3"/>
      <c r="W8" s="3"/>
    </row>
    <row r="9" spans="1:24">
      <c r="A9" s="37" t="s">
        <v>6</v>
      </c>
      <c r="B9" s="22"/>
      <c r="C9" s="50"/>
      <c r="D9" s="51"/>
      <c r="E9" s="52"/>
      <c r="F9" s="52"/>
      <c r="G9" s="52"/>
      <c r="H9" s="52"/>
      <c r="I9" s="52"/>
      <c r="J9" s="52"/>
      <c r="K9" s="52"/>
      <c r="L9" s="52"/>
      <c r="M9" s="22"/>
      <c r="O9" s="3"/>
      <c r="P9" s="3"/>
      <c r="Q9" s="3"/>
      <c r="R9" s="3"/>
      <c r="S9" s="3"/>
      <c r="T9" s="3"/>
      <c r="U9" s="3"/>
      <c r="V9" s="3"/>
      <c r="W9" s="3"/>
    </row>
    <row r="10" spans="1:24">
      <c r="A10" s="37" t="s">
        <v>7</v>
      </c>
      <c r="B10" s="22"/>
      <c r="C10" s="50"/>
      <c r="D10" s="51"/>
      <c r="E10" s="52"/>
      <c r="F10" s="52"/>
      <c r="G10" s="52"/>
      <c r="H10" s="52"/>
      <c r="I10" s="52"/>
      <c r="J10" s="52"/>
      <c r="K10" s="52"/>
      <c r="L10" s="52"/>
      <c r="M10" s="22"/>
      <c r="O10" s="3"/>
      <c r="P10" s="3"/>
      <c r="Q10" s="3"/>
      <c r="R10" s="3"/>
      <c r="S10" s="3"/>
      <c r="T10" s="3"/>
      <c r="U10" s="3"/>
      <c r="V10" s="3"/>
      <c r="W10" s="3"/>
    </row>
    <row r="11" spans="1:24">
      <c r="A11" s="37" t="s">
        <v>8</v>
      </c>
      <c r="B11" s="22"/>
      <c r="C11" s="50"/>
      <c r="D11" s="51"/>
      <c r="E11" s="52"/>
      <c r="F11" s="52"/>
      <c r="G11" s="52"/>
      <c r="H11" s="52"/>
      <c r="I11" s="52"/>
      <c r="J11" s="52"/>
      <c r="K11" s="52"/>
      <c r="L11" s="52"/>
      <c r="M11" s="22"/>
      <c r="O11" s="3"/>
      <c r="P11" s="3"/>
      <c r="Q11" s="3"/>
      <c r="R11" s="3"/>
      <c r="S11" s="3"/>
      <c r="T11" s="3"/>
      <c r="U11" s="3"/>
      <c r="V11" s="3"/>
      <c r="W11" s="3"/>
    </row>
    <row r="12" spans="1:24">
      <c r="A12" s="37" t="s">
        <v>9</v>
      </c>
      <c r="B12" s="22"/>
      <c r="C12" s="50"/>
      <c r="D12" s="51"/>
      <c r="E12" s="52"/>
      <c r="F12" s="52"/>
      <c r="G12" s="52"/>
      <c r="H12" s="52"/>
      <c r="I12" s="52"/>
      <c r="J12" s="52"/>
      <c r="K12" s="52"/>
      <c r="L12" s="52"/>
      <c r="M12" s="22"/>
      <c r="O12" s="3"/>
      <c r="P12" s="3"/>
      <c r="Q12" s="3"/>
      <c r="R12" s="3"/>
      <c r="S12" s="3"/>
      <c r="T12" s="3"/>
      <c r="U12" s="3"/>
      <c r="V12" s="3"/>
      <c r="W12" s="3"/>
    </row>
    <row r="13" spans="1:24">
      <c r="A13" s="37" t="s">
        <v>10</v>
      </c>
      <c r="B13" s="22"/>
      <c r="C13" s="50"/>
      <c r="D13" s="51"/>
      <c r="E13" s="52"/>
      <c r="F13" s="52"/>
      <c r="G13" s="52"/>
      <c r="H13" s="52"/>
      <c r="I13" s="52"/>
      <c r="J13" s="52"/>
      <c r="K13" s="52"/>
      <c r="L13" s="52"/>
      <c r="M13" s="22"/>
      <c r="O13" s="3"/>
      <c r="P13" s="3"/>
      <c r="Q13" s="3"/>
      <c r="R13" s="3"/>
      <c r="S13" s="3"/>
      <c r="T13" s="3"/>
      <c r="U13" s="3"/>
      <c r="V13" s="3"/>
      <c r="W13" s="3"/>
    </row>
    <row r="14" spans="1:24">
      <c r="A14" s="37" t="s">
        <v>11</v>
      </c>
      <c r="B14" s="22"/>
      <c r="C14" s="50"/>
      <c r="D14" s="51"/>
      <c r="E14" s="52"/>
      <c r="F14" s="52"/>
      <c r="G14" s="52"/>
      <c r="H14" s="52"/>
      <c r="I14" s="52"/>
      <c r="J14" s="52"/>
      <c r="K14" s="52"/>
      <c r="L14" s="52"/>
      <c r="M14" s="22"/>
      <c r="O14" s="43"/>
      <c r="P14" s="43"/>
      <c r="Q14" s="43"/>
      <c r="R14" s="43"/>
      <c r="S14" s="43"/>
      <c r="T14" s="43"/>
      <c r="U14" s="43"/>
      <c r="V14" s="43"/>
      <c r="W14" s="43"/>
    </row>
    <row r="15" spans="1:24">
      <c r="A15" s="37" t="s">
        <v>12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O15" s="43"/>
      <c r="P15" s="43"/>
      <c r="Q15" s="43"/>
      <c r="R15" s="43"/>
      <c r="S15" s="43"/>
      <c r="T15" s="43"/>
      <c r="U15" s="43"/>
      <c r="V15" s="43"/>
      <c r="W15" s="43"/>
    </row>
    <row r="16" spans="1:24">
      <c r="A16" s="37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O16" s="43"/>
      <c r="P16" s="43"/>
      <c r="Q16" s="43"/>
      <c r="R16" s="43"/>
      <c r="S16" s="43"/>
      <c r="T16" s="43"/>
      <c r="U16" s="43"/>
      <c r="V16" s="43"/>
      <c r="W16" s="43"/>
    </row>
    <row r="17" spans="1:13" ht="20.25" thickBot="1">
      <c r="A17" s="61" t="s">
        <v>45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</row>
    <row r="18" spans="1:13">
      <c r="B18" s="68" t="s">
        <v>23</v>
      </c>
      <c r="C18" s="54"/>
      <c r="D18" s="53">
        <v>3</v>
      </c>
      <c r="E18" s="54" t="s">
        <v>42</v>
      </c>
      <c r="F18" s="54"/>
      <c r="G18" s="28">
        <v>30</v>
      </c>
      <c r="H18" s="69" t="s">
        <v>43</v>
      </c>
      <c r="I18" s="69"/>
      <c r="J18" s="29">
        <f>C28</f>
        <v>7290</v>
      </c>
      <c r="K18" s="30"/>
      <c r="L18" s="16"/>
    </row>
    <row r="19" spans="1:13">
      <c r="B19" s="71" t="s">
        <v>24</v>
      </c>
      <c r="C19" s="72"/>
      <c r="D19" s="44">
        <v>1000</v>
      </c>
      <c r="E19" s="72" t="s">
        <v>25</v>
      </c>
      <c r="F19" s="72"/>
      <c r="G19" s="17" t="e">
        <f>AVERAGE(D9:D14)/AVERAGE(C9:C14)</f>
        <v>#DIV/0!</v>
      </c>
      <c r="H19" s="72" t="s">
        <v>26</v>
      </c>
      <c r="I19" s="72"/>
      <c r="J19" s="19">
        <v>2</v>
      </c>
      <c r="K19" s="23"/>
    </row>
    <row r="20" spans="1:13" ht="17.25" thickBot="1">
      <c r="B20" s="24" t="s">
        <v>28</v>
      </c>
      <c r="C20" s="81"/>
      <c r="D20" s="81"/>
      <c r="E20" s="81"/>
      <c r="F20" s="81"/>
      <c r="G20" s="82"/>
      <c r="H20" s="58" t="s">
        <v>27</v>
      </c>
      <c r="I20" s="58"/>
      <c r="J20" s="63" t="s">
        <v>50</v>
      </c>
      <c r="K20" s="64"/>
    </row>
    <row r="21" spans="1:13">
      <c r="B21" s="16"/>
      <c r="C21" s="41"/>
      <c r="D21" s="41"/>
      <c r="E21" s="41"/>
      <c r="F21" s="41"/>
      <c r="G21" s="41"/>
      <c r="H21" s="41"/>
      <c r="I21" s="41"/>
      <c r="J21" s="40"/>
      <c r="K21" s="40"/>
    </row>
    <row r="22" spans="1:13" ht="17.25">
      <c r="B22" s="73" t="s">
        <v>29</v>
      </c>
      <c r="C22" s="73"/>
      <c r="D22" s="33" t="s">
        <v>46</v>
      </c>
      <c r="E22" s="33" t="s">
        <v>16</v>
      </c>
      <c r="F22" s="33" t="s">
        <v>17</v>
      </c>
      <c r="G22" s="33" t="s">
        <v>18</v>
      </c>
      <c r="I22" s="25" t="s">
        <v>40</v>
      </c>
      <c r="J22" s="25"/>
      <c r="K22" s="25"/>
      <c r="L22" s="25"/>
    </row>
    <row r="23" spans="1:13">
      <c r="B23" s="75" t="s">
        <v>30</v>
      </c>
      <c r="C23" s="40">
        <f>G18*(D18^0)</f>
        <v>30</v>
      </c>
      <c r="D23" s="14" t="e">
        <f t="shared" ref="D23:D28" si="0">1-(AVERAGE(E9:F9)-AVERAGE($C$9:$C$14))/(AVERAGE($D$9:$D$14)-AVERAGE($C$9:$C$14))</f>
        <v>#DIV/0!</v>
      </c>
      <c r="E23" s="14" t="e">
        <f t="shared" ref="E23:E28" si="1">1-(AVERAGE(G9:H9)-AVERAGE($C$9:$C$14))/(AVERAGE($D$9:$D$14)-AVERAGE($C$9:$C$14))</f>
        <v>#DIV/0!</v>
      </c>
      <c r="F23" s="14" t="e">
        <f t="shared" ref="F23:F28" si="2">1-(AVERAGE(I9:J9)-AVERAGE($C$9:$C$14))/(AVERAGE($D$9:$D$14)-AVERAGE($C$9:$C$14))</f>
        <v>#DIV/0!</v>
      </c>
      <c r="G23" s="14" t="e">
        <f t="shared" ref="G23:G28" si="3">1-(AVERAGE(K9:L9)-AVERAGE($C$9:$C$14))/(AVERAGE($D$9:$D$14)-AVERAGE($C$9:$C$14))</f>
        <v>#DIV/0!</v>
      </c>
      <c r="H23" s="13"/>
      <c r="I23" s="21" t="e">
        <f>AVERAGE($C$9:$C$14)</f>
        <v>#DIV/0!</v>
      </c>
    </row>
    <row r="24" spans="1:13">
      <c r="B24" s="76"/>
      <c r="C24" s="40">
        <f>C23*$D$18</f>
        <v>90</v>
      </c>
      <c r="D24" s="14" t="e">
        <f t="shared" si="0"/>
        <v>#DIV/0!</v>
      </c>
      <c r="E24" s="14" t="e">
        <f t="shared" si="1"/>
        <v>#DIV/0!</v>
      </c>
      <c r="F24" s="14" t="e">
        <f t="shared" si="2"/>
        <v>#DIV/0!</v>
      </c>
      <c r="G24" s="14" t="e">
        <f t="shared" si="3"/>
        <v>#DIV/0!</v>
      </c>
      <c r="H24" s="13"/>
      <c r="I24" s="25" t="s">
        <v>41</v>
      </c>
      <c r="J24" s="25"/>
      <c r="K24" s="25"/>
      <c r="L24" s="25"/>
    </row>
    <row r="25" spans="1:13">
      <c r="B25" s="76"/>
      <c r="C25" s="40">
        <f>C24*$D$18</f>
        <v>270</v>
      </c>
      <c r="D25" s="14" t="e">
        <f t="shared" si="0"/>
        <v>#DIV/0!</v>
      </c>
      <c r="E25" s="14" t="e">
        <f t="shared" si="1"/>
        <v>#DIV/0!</v>
      </c>
      <c r="F25" s="14" t="e">
        <f t="shared" si="2"/>
        <v>#DIV/0!</v>
      </c>
      <c r="G25" s="14" t="e">
        <f t="shared" si="3"/>
        <v>#DIV/0!</v>
      </c>
      <c r="H25" s="13"/>
      <c r="I25" s="20" t="e">
        <f>AVERAGE($D$9:$D$14)</f>
        <v>#DIV/0!</v>
      </c>
    </row>
    <row r="26" spans="1:13">
      <c r="B26" s="76"/>
      <c r="C26" s="40">
        <f>C25*$D$18</f>
        <v>810</v>
      </c>
      <c r="D26" s="14" t="e">
        <f t="shared" si="0"/>
        <v>#DIV/0!</v>
      </c>
      <c r="E26" s="14" t="e">
        <f t="shared" si="1"/>
        <v>#DIV/0!</v>
      </c>
      <c r="F26" s="14" t="e">
        <f t="shared" si="2"/>
        <v>#DIV/0!</v>
      </c>
      <c r="G26" s="14" t="e">
        <f t="shared" si="3"/>
        <v>#DIV/0!</v>
      </c>
      <c r="H26" s="13"/>
    </row>
    <row r="27" spans="1:13">
      <c r="B27" s="76"/>
      <c r="C27" s="40">
        <f>C26*$D$18</f>
        <v>2430</v>
      </c>
      <c r="D27" s="14" t="e">
        <f t="shared" si="0"/>
        <v>#DIV/0!</v>
      </c>
      <c r="E27" s="14" t="e">
        <f t="shared" si="1"/>
        <v>#DIV/0!</v>
      </c>
      <c r="F27" s="14" t="e">
        <f t="shared" si="2"/>
        <v>#DIV/0!</v>
      </c>
      <c r="G27" s="14" t="e">
        <f t="shared" si="3"/>
        <v>#DIV/0!</v>
      </c>
      <c r="H27" s="13"/>
    </row>
    <row r="28" spans="1:13">
      <c r="B28" s="77"/>
      <c r="C28" s="35">
        <f>C27*$D$18</f>
        <v>7290</v>
      </c>
      <c r="D28" s="36" t="e">
        <f t="shared" si="0"/>
        <v>#DIV/0!</v>
      </c>
      <c r="E28" s="36" t="e">
        <f t="shared" si="1"/>
        <v>#DIV/0!</v>
      </c>
      <c r="F28" s="36" t="e">
        <f t="shared" si="2"/>
        <v>#DIV/0!</v>
      </c>
      <c r="G28" s="36" t="e">
        <f t="shared" si="3"/>
        <v>#DIV/0!</v>
      </c>
      <c r="H28" s="13"/>
    </row>
    <row r="29" spans="1:13" hidden="1">
      <c r="B29" s="61" t="s">
        <v>31</v>
      </c>
      <c r="C29" s="61"/>
      <c r="D29" s="67"/>
      <c r="E29" s="67"/>
      <c r="F29" s="67"/>
      <c r="G29" s="67"/>
      <c r="H29" s="14"/>
    </row>
    <row r="30" spans="1:13" ht="16.5" hidden="1" customHeight="1">
      <c r="B30" s="74" t="s">
        <v>30</v>
      </c>
      <c r="C30" s="38">
        <f>G18*(D18^0)</f>
        <v>30</v>
      </c>
      <c r="D30" s="14" t="e">
        <f t="shared" ref="D30:G35" si="4">C64/(C64+C71)</f>
        <v>#DIV/0!</v>
      </c>
      <c r="E30" s="14" t="e">
        <f t="shared" si="4"/>
        <v>#DIV/0!</v>
      </c>
      <c r="F30" s="14" t="e">
        <f t="shared" si="4"/>
        <v>#DIV/0!</v>
      </c>
      <c r="G30" s="14" t="e">
        <f t="shared" si="4"/>
        <v>#DIV/0!</v>
      </c>
      <c r="H30" s="13"/>
    </row>
    <row r="31" spans="1:13" hidden="1">
      <c r="B31" s="75"/>
      <c r="C31" s="41">
        <f>C30*$D$18</f>
        <v>90</v>
      </c>
      <c r="D31" s="14" t="e">
        <f t="shared" si="4"/>
        <v>#DIV/0!</v>
      </c>
      <c r="E31" s="14" t="e">
        <f t="shared" si="4"/>
        <v>#DIV/0!</v>
      </c>
      <c r="F31" s="14" t="e">
        <f t="shared" si="4"/>
        <v>#DIV/0!</v>
      </c>
      <c r="G31" s="14" t="e">
        <f t="shared" si="4"/>
        <v>#DIV/0!</v>
      </c>
      <c r="H31" s="13"/>
    </row>
    <row r="32" spans="1:13" hidden="1">
      <c r="B32" s="75"/>
      <c r="C32" s="41">
        <f>C31*$D$18</f>
        <v>270</v>
      </c>
      <c r="D32" s="14" t="e">
        <f t="shared" si="4"/>
        <v>#DIV/0!</v>
      </c>
      <c r="E32" s="14" t="e">
        <f t="shared" si="4"/>
        <v>#DIV/0!</v>
      </c>
      <c r="F32" s="14" t="e">
        <f t="shared" si="4"/>
        <v>#DIV/0!</v>
      </c>
      <c r="G32" s="14" t="e">
        <f t="shared" si="4"/>
        <v>#DIV/0!</v>
      </c>
      <c r="H32" s="13"/>
    </row>
    <row r="33" spans="2:10" hidden="1">
      <c r="B33" s="75"/>
      <c r="C33" s="41">
        <f>C32*$D$18</f>
        <v>810</v>
      </c>
      <c r="D33" s="14" t="e">
        <f t="shared" si="4"/>
        <v>#DIV/0!</v>
      </c>
      <c r="E33" s="14" t="e">
        <f t="shared" si="4"/>
        <v>#DIV/0!</v>
      </c>
      <c r="F33" s="14" t="e">
        <f t="shared" si="4"/>
        <v>#DIV/0!</v>
      </c>
      <c r="G33" s="14" t="e">
        <f t="shared" si="4"/>
        <v>#DIV/0!</v>
      </c>
      <c r="H33" s="13"/>
    </row>
    <row r="34" spans="2:10" hidden="1">
      <c r="B34" s="75"/>
      <c r="C34" s="41">
        <f>C33*$D$18</f>
        <v>2430</v>
      </c>
      <c r="D34" s="14" t="e">
        <f t="shared" si="4"/>
        <v>#DIV/0!</v>
      </c>
      <c r="E34" s="14" t="e">
        <f t="shared" si="4"/>
        <v>#DIV/0!</v>
      </c>
      <c r="F34" s="14" t="e">
        <f t="shared" si="4"/>
        <v>#DIV/0!</v>
      </c>
      <c r="G34" s="14" t="e">
        <f t="shared" si="4"/>
        <v>#DIV/0!</v>
      </c>
      <c r="H34" s="13"/>
    </row>
    <row r="35" spans="2:10" hidden="1">
      <c r="B35" s="75"/>
      <c r="C35" s="41">
        <f>C34*$D$18</f>
        <v>7290</v>
      </c>
      <c r="D35" s="14" t="e">
        <f t="shared" si="4"/>
        <v>#DIV/0!</v>
      </c>
      <c r="E35" s="14" t="e">
        <f t="shared" si="4"/>
        <v>#DIV/0!</v>
      </c>
      <c r="F35" s="14" t="e">
        <f t="shared" si="4"/>
        <v>#DIV/0!</v>
      </c>
      <c r="G35" s="14" t="e">
        <f t="shared" si="4"/>
        <v>#DIV/0!</v>
      </c>
      <c r="H35" s="13"/>
    </row>
    <row r="36" spans="2:10" hidden="1">
      <c r="B36" s="70" t="s">
        <v>33</v>
      </c>
      <c r="C36" s="70"/>
      <c r="D36" s="7" t="e">
        <f>IF(D28&gt;50%,"&gt;"&amp;$J$18,IF(D28=50%,C83,IF(D23&lt;50%,"&lt;"&amp;$G$18,INDEX(D23:D28,MATCH(0%,C78:C83,0)-1,1))))</f>
        <v>#DIV/0!</v>
      </c>
      <c r="E36" s="7" t="e">
        <f>IF(E28&gt;50%,"&gt;"&amp;$J$18,IF(E28=50%,D83,IF(E23&lt;50%,"&lt;"&amp;$G$18,INDEX(E23:E28,MATCH(0%,D78:D83,0)-1,1))))</f>
        <v>#DIV/0!</v>
      </c>
      <c r="F36" s="7" t="e">
        <f>IF(F28&gt;50%,"&gt;"&amp;$J$18,IF(F28=50%,E83,IF(F23&lt;50%,"&lt;"&amp;$G$18,INDEX(F23:F28,MATCH(0%,E78:E83,0)-1,1))))</f>
        <v>#DIV/0!</v>
      </c>
      <c r="G36" s="7" t="e">
        <f>IF(G28&gt;50%,"&gt;"&amp;$J$18,IF(G28=50%,F83,IF(G23&lt;50%,"&lt;"&amp;$G$18,INDEX(G23:G28,MATCH(0%,F78:F83,0)-1,1))))</f>
        <v>#DIV/0!</v>
      </c>
      <c r="H36" s="14"/>
    </row>
    <row r="37" spans="2:10" hidden="1">
      <c r="B37" s="70" t="s">
        <v>34</v>
      </c>
      <c r="C37" s="70"/>
      <c r="D37" s="7" t="e">
        <f>IF(D28&gt;50%,"&gt;"&amp;$J$18,IF(D28=50%,0%,IF(D23&lt;50%,"&lt;"&amp;$G$18,INDEX(D23:D28,MATCH(0%,C78:C83,0),1))))</f>
        <v>#DIV/0!</v>
      </c>
      <c r="E37" s="7" t="e">
        <f>IF(E28&gt;50%,"&gt;"&amp;$J$18,IF(E28=50%,0%,IF(E23&lt;50%,"&lt;"&amp;$G$18,INDEX(E23:E28,MATCH(0%,D78:D83,0),1))))</f>
        <v>#DIV/0!</v>
      </c>
      <c r="F37" s="7" t="e">
        <f>IF(F28&gt;50%,"&gt;"&amp;$J$18,IF(F28=50%,0%,IF(F23&lt;50%,"&lt;"&amp;$G$18,INDEX(F23:F28,MATCH(0%,E78:E83,0),1))))</f>
        <v>#DIV/0!</v>
      </c>
      <c r="G37" s="7" t="e">
        <f>IF(G28&gt;50%,"&gt;"&amp;$J$18,IF(G28=50%,0%,IF(G23&lt;50%,"&lt;"&amp;$G$18,INDEX(G23:G28,MATCH(0%,F78:F83,0),1))))</f>
        <v>#DIV/0!</v>
      </c>
      <c r="H37" s="14"/>
    </row>
    <row r="38" spans="2:10" hidden="1">
      <c r="B38" s="70" t="s">
        <v>35</v>
      </c>
      <c r="C38" s="70"/>
      <c r="D38" s="8" t="e">
        <f>IF(D28&gt;50%,"&gt;"&amp;$J$18,IF(D28=50%,$J$18,IF(D23&lt;50%,"&lt;"&amp;$G$18,INDEX($C23:$C28,MATCH(0%,C78:C83,0)-1,1))))</f>
        <v>#DIV/0!</v>
      </c>
      <c r="E38" s="8" t="e">
        <f>IF(E28&gt;50%,"&gt;"&amp;$J$18,IF(E28=50%,$J$18,IF(E23&lt;50%,"&lt;"&amp;$G$18,INDEX($C23:$C28,MATCH(0%,D78:D83,0)-1,1))))</f>
        <v>#DIV/0!</v>
      </c>
      <c r="F38" s="8" t="e">
        <f>IF(F28&gt;50%,"&gt;"&amp;$J$18,IF(F28=50%,$J$18,IF(F23&lt;50%,"&lt;"&amp;$G$18,INDEX($C23:$C28,MATCH(0%,E78:E83,0)-1,1))))</f>
        <v>#DIV/0!</v>
      </c>
      <c r="G38" s="8" t="e">
        <f>IF(G28&gt;50%,"&gt;"&amp;$J$18,IF(G28=50%,$J$18,IF(G23&lt;50%,"&lt;"&amp;$G$18,INDEX($C23:$C28,MATCH(0%,F78:F83,0)-1,1))))</f>
        <v>#DIV/0!</v>
      </c>
      <c r="H38" s="14"/>
    </row>
    <row r="39" spans="2:10" hidden="1">
      <c r="B39" s="57" t="s">
        <v>37</v>
      </c>
      <c r="C39" s="57"/>
      <c r="D39" s="10" t="e">
        <f>IF((D36="&lt;"&amp;$G$18)+(D36="&gt;"&amp;$J$18),D36,(D36-0.5)/(D36-D37))</f>
        <v>#DIV/0!</v>
      </c>
      <c r="E39" s="10" t="e">
        <f t="shared" ref="E39:G39" si="5">IF((E36="&lt;"&amp;$G$18)+(E36="&gt;"&amp;$J$18),E36,(E36-0.5)/(E36-E37))</f>
        <v>#DIV/0!</v>
      </c>
      <c r="F39" s="10" t="e">
        <f t="shared" si="5"/>
        <v>#DIV/0!</v>
      </c>
      <c r="G39" s="10" t="e">
        <f t="shared" si="5"/>
        <v>#DIV/0!</v>
      </c>
      <c r="H39" s="14"/>
    </row>
    <row r="40" spans="2:10" ht="19.5" hidden="1">
      <c r="B40" s="65" t="s">
        <v>39</v>
      </c>
      <c r="C40" s="65"/>
      <c r="D40" s="34" t="e">
        <f>IF(D41="Pass",IF((D36="&lt;"&amp;$G$18)+(D36="&gt;"&amp;$J$18),D36,POWER(10,LOG10(D38)+(D39*LOG10($D$18)))),D41)</f>
        <v>#DIV/0!</v>
      </c>
      <c r="E40" s="34" t="e">
        <f>IF(E41="Pass",IF((E36="&lt;"&amp;$G$18)+(E36="&gt;"&amp;$J$18),E36,POWER(10,LOG10(E38)+(E39*LOG10($D$18)))),E41)</f>
        <v>#DIV/0!</v>
      </c>
      <c r="F40" s="34" t="e">
        <f>IF(F41="Pass",IF((F36="&lt;"&amp;$G$18)+(F36="&gt;"&amp;$J$18),F36,POWER(10,LOG10(F38)+(F39*LOG10($D$18)))),F41)</f>
        <v>#DIV/0!</v>
      </c>
      <c r="G40" s="34" t="e">
        <f>IF(G41="Pass",IF((G36="&lt;"&amp;$G$18)+(G36="&gt;"&amp;$J$18),G36,POWER(10,LOG10(G38)+(G39*LOG10($D$18)))),G41)</f>
        <v>#DIV/0!</v>
      </c>
      <c r="H40" s="14"/>
    </row>
    <row r="41" spans="2:10" ht="17.25" thickBot="1">
      <c r="B41" s="66" t="s">
        <v>32</v>
      </c>
      <c r="C41" s="66"/>
      <c r="D41" s="5" t="e">
        <f>IF($G$19&lt;$D$19,"Low Positive",IF(((D28&gt;=50%)*(D27&lt;50%))+((D27&gt;=50%)*(D26&lt;50%))+((D26&gt;=50%)*(D25&lt;50%))+((D25&gt;=50%)*(D24&lt;50%))+((D24&gt;=50%)*(D23&lt;50%)),"Inverse Gradient","Pass"))</f>
        <v>#DIV/0!</v>
      </c>
      <c r="E41" s="5" t="e">
        <f>IF($G$19&lt;$D$19,"Low Positive",IF(((E28&gt;=50%)*(E27&lt;50%))+((E27&gt;=50%)*(E26&lt;50%))+((E26&gt;=50%)*(E25&lt;50%))+((E25&gt;=50%)*(E24&lt;50%))+((E24&gt;=50%)*(E23&lt;50%)),"Inverse Gradient","Pass"))</f>
        <v>#DIV/0!</v>
      </c>
      <c r="F41" s="5" t="e">
        <f>IF($G$19&lt;$D$19,"Low Positive",IF(((F28&gt;=50%)*(F27&lt;50%))+((F27&gt;=50%)*(F26&lt;50%))+((F26&gt;=50%)*(F25&lt;50%))+((F25&gt;=50%)*(F24&lt;50%))+((F24&gt;=50%)*(F23&lt;50%)),"Inverse Gradient","Pass"))</f>
        <v>#DIV/0!</v>
      </c>
      <c r="G41" s="5" t="e">
        <f>IF($G$19&lt;$D$19,"Low Positive",IF(((G28&gt;=50%)*(G27&lt;50%))+((G27&gt;=50%)*(G26&lt;50%))+((G26&gt;=50%)*(G25&lt;50%))+((G25&gt;=50%)*(G24&lt;50%))+((G24&gt;=50%)*(G23&lt;50%)),"Inverse Gradient","Pass"))</f>
        <v>#DIV/0!</v>
      </c>
      <c r="H41" s="14"/>
    </row>
    <row r="42" spans="2:10" ht="17.25" thickBot="1">
      <c r="B42" s="66" t="s">
        <v>38</v>
      </c>
      <c r="C42" s="66"/>
      <c r="D42" s="45" t="e">
        <f>D40</f>
        <v>#DIV/0!</v>
      </c>
      <c r="E42" s="46" t="e">
        <f t="shared" ref="E42:G42" si="6">E40</f>
        <v>#DIV/0!</v>
      </c>
      <c r="F42" s="46" t="e">
        <f t="shared" si="6"/>
        <v>#DIV/0!</v>
      </c>
      <c r="G42" s="47" t="e">
        <f t="shared" si="6"/>
        <v>#DIV/0!</v>
      </c>
      <c r="H42" s="14"/>
    </row>
    <row r="43" spans="2:10">
      <c r="B43" s="41"/>
      <c r="C43" s="41"/>
      <c r="D43" s="48"/>
      <c r="E43" s="48"/>
      <c r="F43" s="48"/>
      <c r="G43" s="48"/>
      <c r="H43" s="14"/>
    </row>
    <row r="45" spans="2:10">
      <c r="B45" s="26"/>
      <c r="C45" s="27"/>
      <c r="D45" s="27"/>
      <c r="E45" s="48"/>
      <c r="F45" s="39"/>
      <c r="G45" s="39"/>
      <c r="H45" s="41"/>
      <c r="I45" s="41"/>
      <c r="J45" s="41"/>
    </row>
    <row r="46" spans="2:10">
      <c r="B46" s="26"/>
      <c r="C46" s="27"/>
      <c r="D46" s="27"/>
      <c r="E46" s="48"/>
      <c r="F46" s="39"/>
      <c r="G46" s="39"/>
      <c r="H46" s="41"/>
      <c r="I46" s="41"/>
      <c r="J46" s="41"/>
    </row>
    <row r="47" spans="2:10">
      <c r="B47" s="26"/>
      <c r="C47" s="27"/>
      <c r="D47" s="27"/>
      <c r="E47" s="48"/>
      <c r="F47" s="39"/>
      <c r="G47" s="39"/>
      <c r="H47" s="41"/>
      <c r="I47" s="41"/>
      <c r="J47" s="41"/>
    </row>
    <row r="48" spans="2:10">
      <c r="B48" s="26"/>
      <c r="C48" s="27"/>
      <c r="D48" s="27"/>
      <c r="E48" s="48"/>
      <c r="F48" s="39"/>
      <c r="G48" s="39"/>
      <c r="H48" s="41"/>
      <c r="I48" s="41"/>
      <c r="J48" s="41"/>
    </row>
    <row r="49" spans="1:13">
      <c r="B49" s="26"/>
      <c r="C49" s="27"/>
      <c r="D49" s="27"/>
      <c r="E49" s="48"/>
      <c r="F49" s="39"/>
      <c r="G49" s="39"/>
      <c r="H49" s="41"/>
      <c r="I49" s="41"/>
      <c r="J49" s="41"/>
    </row>
    <row r="50" spans="1:13">
      <c r="B50" s="26"/>
      <c r="C50" s="27"/>
      <c r="D50" s="27"/>
      <c r="E50" s="48"/>
      <c r="F50" s="39"/>
      <c r="G50" s="39"/>
      <c r="H50" s="41"/>
      <c r="I50" s="41"/>
      <c r="J50" s="41"/>
    </row>
    <row r="51" spans="1:13">
      <c r="B51" s="26"/>
      <c r="C51" s="27"/>
      <c r="D51" s="27"/>
      <c r="E51" s="48"/>
      <c r="F51" s="39"/>
      <c r="G51" s="39"/>
      <c r="H51" s="41"/>
      <c r="I51" s="41"/>
      <c r="J51" s="41"/>
    </row>
    <row r="52" spans="1:13">
      <c r="B52" s="26"/>
      <c r="C52" s="27"/>
      <c r="D52" s="27"/>
      <c r="E52" s="48"/>
      <c r="F52" s="39"/>
      <c r="G52" s="39"/>
      <c r="H52" s="41"/>
      <c r="I52" s="41"/>
      <c r="J52" s="41"/>
    </row>
    <row r="53" spans="1:13">
      <c r="B53" s="26"/>
      <c r="C53" s="27"/>
      <c r="D53" s="27"/>
      <c r="E53" s="48"/>
      <c r="F53" s="39"/>
      <c r="G53" s="39"/>
      <c r="H53" s="41"/>
      <c r="I53" s="41"/>
      <c r="J53" s="41"/>
    </row>
    <row r="54" spans="1:13">
      <c r="B54" s="26"/>
      <c r="C54" s="27"/>
      <c r="D54" s="27"/>
      <c r="E54" s="48"/>
      <c r="F54" s="39"/>
      <c r="G54" s="39"/>
      <c r="H54" s="41"/>
      <c r="I54" s="41"/>
      <c r="J54" s="41"/>
    </row>
    <row r="55" spans="1:13">
      <c r="B55" s="26"/>
      <c r="C55" s="27"/>
      <c r="D55" s="27"/>
      <c r="E55" s="48"/>
      <c r="F55" s="39"/>
      <c r="G55" s="39"/>
      <c r="H55" s="41"/>
      <c r="I55" s="41"/>
      <c r="J55" s="41"/>
    </row>
    <row r="56" spans="1:13">
      <c r="B56" s="26" t="s">
        <v>47</v>
      </c>
      <c r="C56" s="78">
        <f ca="1">TODAY()</f>
        <v>44000</v>
      </c>
      <c r="D56" s="78"/>
      <c r="E56" s="48"/>
      <c r="F56" s="62" t="s">
        <v>22</v>
      </c>
      <c r="G56" s="62"/>
      <c r="H56" s="65"/>
      <c r="I56" s="65"/>
      <c r="J56" s="65"/>
    </row>
    <row r="57" spans="1:13">
      <c r="B57" s="26"/>
      <c r="C57" s="27"/>
      <c r="D57" s="27"/>
      <c r="E57" s="48"/>
      <c r="F57" s="39"/>
      <c r="G57" s="39"/>
      <c r="H57" s="41"/>
      <c r="I57" s="41"/>
      <c r="J57" s="41"/>
    </row>
    <row r="58" spans="1:13">
      <c r="B58" s="26"/>
      <c r="C58" s="27"/>
      <c r="D58" s="27"/>
      <c r="E58" s="48"/>
      <c r="F58" s="39"/>
      <c r="G58" s="39"/>
      <c r="H58" s="41"/>
      <c r="I58" s="41"/>
      <c r="J58" s="41"/>
    </row>
    <row r="59" spans="1:13">
      <c r="B59" s="26"/>
      <c r="C59" s="27"/>
      <c r="D59" s="27"/>
      <c r="E59" s="48"/>
      <c r="F59" s="39"/>
      <c r="G59" s="39"/>
      <c r="H59" s="41"/>
      <c r="I59" s="41"/>
      <c r="J59" s="41"/>
    </row>
    <row r="60" spans="1:13">
      <c r="B60" s="26"/>
      <c r="C60" s="27"/>
      <c r="D60" s="27"/>
      <c r="E60" s="48"/>
      <c r="F60" s="39"/>
      <c r="G60" s="39"/>
      <c r="H60" s="41"/>
      <c r="I60" s="41"/>
      <c r="J60" s="41"/>
    </row>
    <row r="61" spans="1:13" hidden="1">
      <c r="A61" s="57" t="s">
        <v>0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13" hidden="1">
      <c r="B62" s="40"/>
      <c r="C62" s="14"/>
      <c r="D62" s="14"/>
      <c r="E62" s="14"/>
      <c r="F62" s="14"/>
      <c r="G62" s="14"/>
      <c r="H62" s="14"/>
      <c r="I62" s="14"/>
      <c r="J62" s="14"/>
      <c r="L62" s="14"/>
    </row>
    <row r="63" spans="1:13" hidden="1">
      <c r="A63" s="9" t="s">
        <v>1</v>
      </c>
      <c r="B63" s="40" t="s">
        <v>2</v>
      </c>
      <c r="D63" s="14"/>
      <c r="E63" s="14"/>
      <c r="F63" s="14"/>
      <c r="G63" s="14"/>
      <c r="H63" s="14"/>
      <c r="I63" s="14"/>
      <c r="J63" s="14"/>
      <c r="L63" s="14"/>
    </row>
    <row r="64" spans="1:13" hidden="1">
      <c r="B64" s="9">
        <f>G18*(D18^0)</f>
        <v>30</v>
      </c>
      <c r="C64" s="6" t="e">
        <f>SUM(D23:D28)</f>
        <v>#DIV/0!</v>
      </c>
      <c r="D64" s="6" t="e">
        <f>SUM(E23:E28)</f>
        <v>#DIV/0!</v>
      </c>
      <c r="E64" s="6" t="e">
        <f>SUM(F23:F28)</f>
        <v>#DIV/0!</v>
      </c>
      <c r="F64" s="6" t="e">
        <f>SUM(G23:G28)</f>
        <v>#DIV/0!</v>
      </c>
      <c r="H64" s="14"/>
    </row>
    <row r="65" spans="2:8" hidden="1">
      <c r="B65" s="9">
        <f>B64*$D$18</f>
        <v>90</v>
      </c>
      <c r="C65" s="6" t="e">
        <f>SUM(D24:D28)</f>
        <v>#DIV/0!</v>
      </c>
      <c r="D65" s="6" t="e">
        <f>SUM(E24:E28)</f>
        <v>#DIV/0!</v>
      </c>
      <c r="E65" s="6" t="e">
        <f>SUM(F24:F28)</f>
        <v>#DIV/0!</v>
      </c>
      <c r="F65" s="6" t="e">
        <f>SUM(G24:G28)</f>
        <v>#DIV/0!</v>
      </c>
      <c r="H65" s="14"/>
    </row>
    <row r="66" spans="2:8" hidden="1">
      <c r="B66" s="9">
        <f>B65*$D$18</f>
        <v>270</v>
      </c>
      <c r="C66" s="6" t="e">
        <f>SUM(D25:D28)</f>
        <v>#DIV/0!</v>
      </c>
      <c r="D66" s="6" t="e">
        <f>SUM(E25:E28)</f>
        <v>#DIV/0!</v>
      </c>
      <c r="E66" s="6" t="e">
        <f>SUM(F25:F28)</f>
        <v>#DIV/0!</v>
      </c>
      <c r="F66" s="6" t="e">
        <f>SUM(G25:G28)</f>
        <v>#DIV/0!</v>
      </c>
      <c r="H66" s="14"/>
    </row>
    <row r="67" spans="2:8" hidden="1">
      <c r="B67" s="9">
        <f>B66*$D$18</f>
        <v>810</v>
      </c>
      <c r="C67" s="6" t="e">
        <f>SUM(D26:D28)</f>
        <v>#DIV/0!</v>
      </c>
      <c r="D67" s="6" t="e">
        <f>SUM(E26:E28)</f>
        <v>#DIV/0!</v>
      </c>
      <c r="E67" s="6" t="e">
        <f>SUM(F26:F28)</f>
        <v>#DIV/0!</v>
      </c>
      <c r="F67" s="6" t="e">
        <f>SUM(G26:G28)</f>
        <v>#DIV/0!</v>
      </c>
      <c r="H67" s="14"/>
    </row>
    <row r="68" spans="2:8" hidden="1">
      <c r="B68" s="9">
        <f>B67*$D$18</f>
        <v>2430</v>
      </c>
      <c r="C68" s="6" t="e">
        <f>SUM(D27:D28)</f>
        <v>#DIV/0!</v>
      </c>
      <c r="D68" s="6" t="e">
        <f>SUM(E27:E28)</f>
        <v>#DIV/0!</v>
      </c>
      <c r="E68" s="6" t="e">
        <f>SUM(F27:F28)</f>
        <v>#DIV/0!</v>
      </c>
      <c r="F68" s="6" t="e">
        <f>SUM(G27:G28)</f>
        <v>#DIV/0!</v>
      </c>
      <c r="H68" s="14"/>
    </row>
    <row r="69" spans="2:8" hidden="1">
      <c r="B69" s="9">
        <f>B68*$D$18</f>
        <v>7290</v>
      </c>
      <c r="C69" s="6" t="e">
        <f>SUM(D28)</f>
        <v>#DIV/0!</v>
      </c>
      <c r="D69" s="6" t="e">
        <f>SUM(E28)</f>
        <v>#DIV/0!</v>
      </c>
      <c r="E69" s="6" t="e">
        <f>SUM(F28)</f>
        <v>#DIV/0!</v>
      </c>
      <c r="F69" s="6" t="e">
        <f>SUM(G28)</f>
        <v>#DIV/0!</v>
      </c>
      <c r="H69" s="14"/>
    </row>
    <row r="70" spans="2:8" hidden="1">
      <c r="B70" s="14" t="s">
        <v>3</v>
      </c>
      <c r="C70" s="11"/>
      <c r="D70" s="12"/>
      <c r="E70" s="12"/>
      <c r="F70" s="12"/>
      <c r="H70" s="14"/>
    </row>
    <row r="71" spans="2:8" hidden="1">
      <c r="B71" s="9">
        <f>G18*(D18^0)</f>
        <v>30</v>
      </c>
      <c r="C71" s="12" t="e">
        <f>1-D23</f>
        <v>#DIV/0!</v>
      </c>
      <c r="D71" s="12" t="e">
        <f>1-E23</f>
        <v>#DIV/0!</v>
      </c>
      <c r="E71" s="12" t="e">
        <f>1-F23</f>
        <v>#DIV/0!</v>
      </c>
      <c r="F71" s="12" t="e">
        <f>1-G23</f>
        <v>#DIV/0!</v>
      </c>
      <c r="H71" s="14"/>
    </row>
    <row r="72" spans="2:8" hidden="1">
      <c r="B72" s="9">
        <f>B71*$D$18</f>
        <v>90</v>
      </c>
      <c r="C72" s="12" t="e">
        <f>2-SUM(D23:D24)</f>
        <v>#DIV/0!</v>
      </c>
      <c r="D72" s="12" t="e">
        <f>2-SUM(E23:E24)</f>
        <v>#DIV/0!</v>
      </c>
      <c r="E72" s="12" t="e">
        <f>2-SUM(F23:F24)</f>
        <v>#DIV/0!</v>
      </c>
      <c r="F72" s="12" t="e">
        <f>2-SUM(G23:G24)</f>
        <v>#DIV/0!</v>
      </c>
      <c r="H72" s="14"/>
    </row>
    <row r="73" spans="2:8" hidden="1">
      <c r="B73" s="9">
        <f>B72*$D$18</f>
        <v>270</v>
      </c>
      <c r="C73" s="12" t="e">
        <f>3-SUM(D23:D25)</f>
        <v>#DIV/0!</v>
      </c>
      <c r="D73" s="12" t="e">
        <f>3-SUM(E23:E25)</f>
        <v>#DIV/0!</v>
      </c>
      <c r="E73" s="12" t="e">
        <f>3-SUM(F23:F25)</f>
        <v>#DIV/0!</v>
      </c>
      <c r="F73" s="12" t="e">
        <f>3-SUM(G23:G25)</f>
        <v>#DIV/0!</v>
      </c>
      <c r="H73" s="14"/>
    </row>
    <row r="74" spans="2:8" hidden="1">
      <c r="B74" s="9">
        <f>B73*$D$18</f>
        <v>810</v>
      </c>
      <c r="C74" s="12" t="e">
        <f>4-SUM(D23:D26)</f>
        <v>#DIV/0!</v>
      </c>
      <c r="D74" s="12" t="e">
        <f>4-SUM(E23:E26)</f>
        <v>#DIV/0!</v>
      </c>
      <c r="E74" s="12" t="e">
        <f>4-SUM(F23:F26)</f>
        <v>#DIV/0!</v>
      </c>
      <c r="F74" s="12" t="e">
        <f>4-SUM(G23:G26)</f>
        <v>#DIV/0!</v>
      </c>
      <c r="H74" s="14"/>
    </row>
    <row r="75" spans="2:8" hidden="1">
      <c r="B75" s="9">
        <f>B74*$D$18</f>
        <v>2430</v>
      </c>
      <c r="C75" s="12" t="e">
        <f>5-SUM(D23:D27)</f>
        <v>#DIV/0!</v>
      </c>
      <c r="D75" s="12" t="e">
        <f>5-SUM(E23:E27)</f>
        <v>#DIV/0!</v>
      </c>
      <c r="E75" s="12" t="e">
        <f>5-SUM(F23:F27)</f>
        <v>#DIV/0!</v>
      </c>
      <c r="F75" s="12" t="e">
        <f>5-SUM(G23:G27)</f>
        <v>#DIV/0!</v>
      </c>
      <c r="H75" s="14"/>
    </row>
    <row r="76" spans="2:8" hidden="1">
      <c r="B76" s="9">
        <f>B75*$D$18</f>
        <v>7290</v>
      </c>
      <c r="C76" s="12" t="e">
        <f>6-SUM(D23:D28)</f>
        <v>#DIV/0!</v>
      </c>
      <c r="D76" s="12" t="e">
        <f>6-SUM(E23:E28)</f>
        <v>#DIV/0!</v>
      </c>
      <c r="E76" s="12" t="e">
        <f>6-SUM(F23:F28)</f>
        <v>#DIV/0!</v>
      </c>
      <c r="F76" s="12" t="e">
        <f>6-SUM(G23:G28)</f>
        <v>#DIV/0!</v>
      </c>
      <c r="H76" s="14"/>
    </row>
    <row r="77" spans="2:8" hidden="1">
      <c r="B77" s="40"/>
      <c r="C77" s="14"/>
      <c r="D77" s="14"/>
      <c r="E77" s="14"/>
      <c r="F77" s="14"/>
      <c r="H77" s="14"/>
    </row>
    <row r="78" spans="2:8" hidden="1">
      <c r="B78" s="9">
        <f>G18*(D18^0)</f>
        <v>30</v>
      </c>
      <c r="C78" s="5" t="e">
        <f t="shared" ref="C78:F83" si="7">IF(D23&gt;=50%,D23,0)</f>
        <v>#DIV/0!</v>
      </c>
      <c r="D78" s="5" t="e">
        <f t="shared" si="7"/>
        <v>#DIV/0!</v>
      </c>
      <c r="E78" s="5" t="e">
        <f t="shared" si="7"/>
        <v>#DIV/0!</v>
      </c>
      <c r="F78" s="5" t="e">
        <f t="shared" si="7"/>
        <v>#DIV/0!</v>
      </c>
      <c r="H78" s="14"/>
    </row>
    <row r="79" spans="2:8" hidden="1">
      <c r="B79" s="9">
        <f>B78*$D$18</f>
        <v>90</v>
      </c>
      <c r="C79" s="5" t="e">
        <f t="shared" si="7"/>
        <v>#DIV/0!</v>
      </c>
      <c r="D79" s="5" t="e">
        <f t="shared" si="7"/>
        <v>#DIV/0!</v>
      </c>
      <c r="E79" s="5" t="e">
        <f t="shared" si="7"/>
        <v>#DIV/0!</v>
      </c>
      <c r="F79" s="5" t="e">
        <f t="shared" si="7"/>
        <v>#DIV/0!</v>
      </c>
      <c r="H79" s="14"/>
    </row>
    <row r="80" spans="2:8" hidden="1">
      <c r="B80" s="9">
        <f>B79*$D$18</f>
        <v>270</v>
      </c>
      <c r="C80" s="5" t="e">
        <f t="shared" si="7"/>
        <v>#DIV/0!</v>
      </c>
      <c r="D80" s="5" t="e">
        <f t="shared" si="7"/>
        <v>#DIV/0!</v>
      </c>
      <c r="E80" s="5" t="e">
        <f t="shared" si="7"/>
        <v>#DIV/0!</v>
      </c>
      <c r="F80" s="5" t="e">
        <f t="shared" si="7"/>
        <v>#DIV/0!</v>
      </c>
      <c r="H80" s="14"/>
    </row>
    <row r="81" spans="1:13" hidden="1">
      <c r="B81" s="9">
        <f>B80*$D$18</f>
        <v>810</v>
      </c>
      <c r="C81" s="5" t="e">
        <f t="shared" si="7"/>
        <v>#DIV/0!</v>
      </c>
      <c r="D81" s="5" t="e">
        <f t="shared" si="7"/>
        <v>#DIV/0!</v>
      </c>
      <c r="E81" s="5" t="e">
        <f t="shared" si="7"/>
        <v>#DIV/0!</v>
      </c>
      <c r="F81" s="5" t="e">
        <f t="shared" si="7"/>
        <v>#DIV/0!</v>
      </c>
      <c r="H81" s="14"/>
    </row>
    <row r="82" spans="1:13" hidden="1">
      <c r="B82" s="9">
        <f>B81*$D$18</f>
        <v>2430</v>
      </c>
      <c r="C82" s="5" t="e">
        <f t="shared" si="7"/>
        <v>#DIV/0!</v>
      </c>
      <c r="D82" s="5" t="e">
        <f t="shared" si="7"/>
        <v>#DIV/0!</v>
      </c>
      <c r="E82" s="5" t="e">
        <f t="shared" si="7"/>
        <v>#DIV/0!</v>
      </c>
      <c r="F82" s="5" t="e">
        <f t="shared" si="7"/>
        <v>#DIV/0!</v>
      </c>
      <c r="H82" s="14"/>
    </row>
    <row r="83" spans="1:13" hidden="1">
      <c r="B83" s="9">
        <f>B82*$D$18</f>
        <v>7290</v>
      </c>
      <c r="C83" s="5" t="e">
        <f t="shared" si="7"/>
        <v>#DIV/0!</v>
      </c>
      <c r="D83" s="5" t="e">
        <f t="shared" si="7"/>
        <v>#DIV/0!</v>
      </c>
      <c r="E83" s="5" t="e">
        <f t="shared" si="7"/>
        <v>#DIV/0!</v>
      </c>
      <c r="F83" s="5" t="e">
        <f t="shared" si="7"/>
        <v>#DIV/0!</v>
      </c>
      <c r="G83" s="14"/>
      <c r="H83" s="14"/>
    </row>
    <row r="84" spans="1:13" hidden="1">
      <c r="C84" s="3"/>
      <c r="D84" s="3"/>
      <c r="E84" s="3"/>
      <c r="F84" s="3"/>
      <c r="G84" s="3"/>
      <c r="H84" s="3"/>
      <c r="I84" s="3"/>
      <c r="J84" s="3"/>
      <c r="K84" s="14"/>
      <c r="L84" s="14"/>
    </row>
    <row r="85" spans="1:13" hidden="1">
      <c r="B85" s="70"/>
      <c r="C85" s="70"/>
      <c r="D85" s="1"/>
      <c r="E85" s="1"/>
      <c r="F85" s="1"/>
      <c r="G85" s="1"/>
      <c r="H85" s="1"/>
      <c r="I85" s="1"/>
      <c r="J85" s="1"/>
      <c r="K85" s="1"/>
    </row>
    <row r="86" spans="1:13" hidden="1">
      <c r="B86" s="70"/>
      <c r="C86" s="70"/>
      <c r="D86" s="1"/>
      <c r="E86" s="1"/>
      <c r="F86" s="1"/>
      <c r="G86" s="1"/>
      <c r="H86" s="1"/>
      <c r="I86" s="1"/>
      <c r="J86" s="1"/>
      <c r="K86" s="1"/>
    </row>
    <row r="87" spans="1:13" hidden="1">
      <c r="B87" s="70"/>
      <c r="C87" s="70"/>
      <c r="D87" s="2"/>
      <c r="E87" s="2"/>
      <c r="F87" s="2"/>
      <c r="G87" s="2"/>
      <c r="H87" s="2"/>
      <c r="I87" s="2"/>
      <c r="J87" s="2"/>
      <c r="K87" s="2"/>
    </row>
    <row r="88" spans="1:13" hidden="1">
      <c r="B88" s="9" t="s">
        <v>13</v>
      </c>
    </row>
    <row r="89" spans="1:13" hidden="1">
      <c r="B89" s="57" t="s">
        <v>4</v>
      </c>
      <c r="C89" s="57"/>
      <c r="D89" s="5" t="str">
        <f>C99</f>
        <v>/</v>
      </c>
      <c r="E89" s="5" t="str">
        <f>E99</f>
        <v>/</v>
      </c>
      <c r="F89" s="5" t="str">
        <f>G99</f>
        <v>/</v>
      </c>
      <c r="G89" s="5" t="str">
        <f>I99</f>
        <v>/</v>
      </c>
      <c r="H89" s="5" t="str">
        <f>C99</f>
        <v>/</v>
      </c>
      <c r="I89" s="5" t="str">
        <f>E99</f>
        <v>/</v>
      </c>
      <c r="J89" s="5" t="str">
        <f>G99</f>
        <v>/</v>
      </c>
      <c r="K89" s="5" t="str">
        <f>I99</f>
        <v>/</v>
      </c>
    </row>
    <row r="90" spans="1:13" hidden="1">
      <c r="B90" s="70"/>
      <c r="C90" s="70"/>
      <c r="D90" s="4"/>
      <c r="E90" s="4"/>
      <c r="F90" s="4"/>
      <c r="G90" s="4"/>
      <c r="H90" s="4"/>
      <c r="I90" s="4"/>
      <c r="J90" s="4"/>
      <c r="K90" s="4"/>
    </row>
    <row r="91" spans="1:13" hidden="1"/>
    <row r="92" spans="1:13" hidden="1">
      <c r="A92" s="57" t="s">
        <v>4</v>
      </c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</row>
    <row r="93" spans="1:13" hidden="1">
      <c r="C93" s="13" t="e">
        <f t="shared" ref="C93:J98" si="8">1-(E9-AVERAGE($C$9:$C$14))/(AVERAGE($D$9:$D$14)-AVERAGE($C$9:$C$14))</f>
        <v>#DIV/0!</v>
      </c>
      <c r="D93" s="13" t="e">
        <f t="shared" si="8"/>
        <v>#DIV/0!</v>
      </c>
      <c r="E93" s="13" t="e">
        <f t="shared" si="8"/>
        <v>#DIV/0!</v>
      </c>
      <c r="F93" s="13" t="e">
        <f t="shared" si="8"/>
        <v>#DIV/0!</v>
      </c>
      <c r="G93" s="13" t="e">
        <f t="shared" si="8"/>
        <v>#DIV/0!</v>
      </c>
      <c r="H93" s="13" t="e">
        <f t="shared" si="8"/>
        <v>#DIV/0!</v>
      </c>
      <c r="I93" s="13" t="e">
        <f t="shared" si="8"/>
        <v>#DIV/0!</v>
      </c>
      <c r="J93" s="13" t="e">
        <f t="shared" si="8"/>
        <v>#DIV/0!</v>
      </c>
    </row>
    <row r="94" spans="1:13" hidden="1">
      <c r="C94" s="13" t="e">
        <f t="shared" si="8"/>
        <v>#DIV/0!</v>
      </c>
      <c r="D94" s="13" t="e">
        <f t="shared" si="8"/>
        <v>#DIV/0!</v>
      </c>
      <c r="E94" s="13" t="e">
        <f t="shared" si="8"/>
        <v>#DIV/0!</v>
      </c>
      <c r="F94" s="13" t="e">
        <f t="shared" si="8"/>
        <v>#DIV/0!</v>
      </c>
      <c r="G94" s="13" t="e">
        <f t="shared" si="8"/>
        <v>#DIV/0!</v>
      </c>
      <c r="H94" s="13" t="e">
        <f t="shared" si="8"/>
        <v>#DIV/0!</v>
      </c>
      <c r="I94" s="13" t="e">
        <f t="shared" si="8"/>
        <v>#DIV/0!</v>
      </c>
      <c r="J94" s="13" t="e">
        <f t="shared" si="8"/>
        <v>#DIV/0!</v>
      </c>
    </row>
    <row r="95" spans="1:13" hidden="1">
      <c r="C95" s="13" t="e">
        <f t="shared" si="8"/>
        <v>#DIV/0!</v>
      </c>
      <c r="D95" s="13" t="e">
        <f t="shared" si="8"/>
        <v>#DIV/0!</v>
      </c>
      <c r="E95" s="13" t="e">
        <f t="shared" si="8"/>
        <v>#DIV/0!</v>
      </c>
      <c r="F95" s="13" t="e">
        <f t="shared" si="8"/>
        <v>#DIV/0!</v>
      </c>
      <c r="G95" s="13" t="e">
        <f t="shared" si="8"/>
        <v>#DIV/0!</v>
      </c>
      <c r="H95" s="13" t="e">
        <f t="shared" si="8"/>
        <v>#DIV/0!</v>
      </c>
      <c r="I95" s="13" t="e">
        <f t="shared" si="8"/>
        <v>#DIV/0!</v>
      </c>
      <c r="J95" s="13" t="e">
        <f t="shared" si="8"/>
        <v>#DIV/0!</v>
      </c>
    </row>
    <row r="96" spans="1:13" hidden="1">
      <c r="C96" s="13" t="e">
        <f t="shared" si="8"/>
        <v>#DIV/0!</v>
      </c>
      <c r="D96" s="13" t="e">
        <f t="shared" si="8"/>
        <v>#DIV/0!</v>
      </c>
      <c r="E96" s="13" t="e">
        <f t="shared" si="8"/>
        <v>#DIV/0!</v>
      </c>
      <c r="F96" s="13" t="e">
        <f t="shared" si="8"/>
        <v>#DIV/0!</v>
      </c>
      <c r="G96" s="13" t="e">
        <f t="shared" si="8"/>
        <v>#DIV/0!</v>
      </c>
      <c r="H96" s="13" t="e">
        <f t="shared" si="8"/>
        <v>#DIV/0!</v>
      </c>
      <c r="I96" s="13" t="e">
        <f t="shared" si="8"/>
        <v>#DIV/0!</v>
      </c>
      <c r="J96" s="13" t="e">
        <f t="shared" si="8"/>
        <v>#DIV/0!</v>
      </c>
    </row>
    <row r="97" spans="1:13" hidden="1">
      <c r="C97" s="13" t="e">
        <f t="shared" si="8"/>
        <v>#DIV/0!</v>
      </c>
      <c r="D97" s="13" t="e">
        <f t="shared" si="8"/>
        <v>#DIV/0!</v>
      </c>
      <c r="E97" s="13" t="e">
        <f t="shared" si="8"/>
        <v>#DIV/0!</v>
      </c>
      <c r="F97" s="13" t="e">
        <f t="shared" si="8"/>
        <v>#DIV/0!</v>
      </c>
      <c r="G97" s="13" t="e">
        <f t="shared" si="8"/>
        <v>#DIV/0!</v>
      </c>
      <c r="H97" s="13" t="e">
        <f t="shared" si="8"/>
        <v>#DIV/0!</v>
      </c>
      <c r="I97" s="13" t="e">
        <f t="shared" si="8"/>
        <v>#DIV/0!</v>
      </c>
      <c r="J97" s="13" t="e">
        <f t="shared" si="8"/>
        <v>#DIV/0!</v>
      </c>
    </row>
    <row r="98" spans="1:13" hidden="1">
      <c r="C98" s="13" t="e">
        <f t="shared" si="8"/>
        <v>#DIV/0!</v>
      </c>
      <c r="D98" s="13" t="e">
        <f t="shared" si="8"/>
        <v>#DIV/0!</v>
      </c>
      <c r="E98" s="13" t="e">
        <f t="shared" si="8"/>
        <v>#DIV/0!</v>
      </c>
      <c r="F98" s="13" t="e">
        <f t="shared" si="8"/>
        <v>#DIV/0!</v>
      </c>
      <c r="G98" s="13" t="e">
        <f t="shared" si="8"/>
        <v>#DIV/0!</v>
      </c>
      <c r="H98" s="13" t="e">
        <f t="shared" si="8"/>
        <v>#DIV/0!</v>
      </c>
      <c r="I98" s="13" t="e">
        <f t="shared" si="8"/>
        <v>#DIV/0!</v>
      </c>
      <c r="J98" s="13" t="e">
        <f t="shared" si="8"/>
        <v>#DIV/0!</v>
      </c>
    </row>
    <row r="99" spans="1:13" hidden="1">
      <c r="C99" s="57" t="str">
        <f>IF($J$19="是",IF((((C93&gt;50%)+(D93&gt;50%))*(ABS(C93-D93)&gt;20%))+(((C94&gt;50%)+(D94&gt;50%))*(ABS(C94-D94)&gt;20%))+(((C95&gt;50%)+(D95&gt;50%))*(ABS(C95-D95)&gt;20%))+(((C96&gt;50%)+(D96&gt;50%))*(ABS(C96-D96)&gt;20%))+(((C97&gt;50%)+(D97&gt;50%))*(ABS(C97-D97)&gt;20%))+(((C98&gt;50%)+(D98&gt;50%))*(ABS(C98-D98)&gt;20%)),"跳孔","合格"),"/")</f>
        <v>/</v>
      </c>
      <c r="D99" s="57"/>
      <c r="E99" s="57" t="str">
        <f>IF($J$19="是",IF((((E93&gt;50%)+(F93&gt;50%))*(ABS(E93-F93)&gt;20%))+(((E94&gt;50%)+(F94&gt;50%))*(ABS(E94-F94)&gt;20%))+(((E95&gt;50%)+(F95&gt;50%))*(ABS(E95-F95)&gt;20%))+(((E96&gt;50%)+(F96&gt;50%))*(ABS(E96-F96)&gt;20%))+(((E97&gt;50%)+(F97&gt;50%))*(ABS(E97-F97)&gt;20%))+(((E98&gt;50%)+(F98&gt;50%))*(ABS(E98-F98)&gt;20%)),"跳孔","合格"),"/")</f>
        <v>/</v>
      </c>
      <c r="F99" s="57"/>
      <c r="G99" s="57" t="str">
        <f>IF($J$19="是",IF((((G93&gt;50%)+(H93&gt;50%))*(ABS(G93-H93)&gt;20%))+(((G94&gt;50%)+(H94&gt;50%))*(ABS(G94-H94)&gt;20%))+(((G95&gt;50%)+(H95&gt;50%))*(ABS(G95-H95)&gt;20%))+(((G96&gt;50%)+(H96&gt;50%))*(ABS(G96-H96)&gt;20%))+(((G97&gt;50%)+(H97&gt;50%))*(ABS(G97-H97)&gt;20%))+(((G98&gt;50%)+(H98&gt;50%))*(ABS(G98-H98)&gt;20%)),"跳孔","合格"),"/")</f>
        <v>/</v>
      </c>
      <c r="H99" s="57"/>
      <c r="I99" s="57" t="str">
        <f>IF($J$19="是",IF((((I93&gt;50%)+(J93&gt;50%))*(ABS(I93-J93)&gt;20%))+(((I94&gt;50%)+(J94&gt;50%))*(ABS(I94-J94)&gt;20%))+(((I95&gt;50%)+(J95&gt;50%))*(ABS(I95-J95)&gt;20%))+(((I96&gt;50%)+(J96&gt;50%))*(ABS(I96-J96)&gt;20%))+(((I97&gt;50%)+(J97&gt;50%))*(ABS(I97-J97)&gt;20%))+(((I98&gt;50%)+(J98&gt;50%))*(ABS(I98-J98)&gt;20%)),"跳孔","合格"),"/")</f>
        <v>/</v>
      </c>
      <c r="J99" s="57"/>
    </row>
    <row r="100" spans="1:13" hidden="1">
      <c r="A100" s="65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</row>
  </sheetData>
  <sheetProtection algorithmName="SHA-512" hashValue="CdtGFtYkOgOYAWwQUc1AaAUc0Uw2myyyPUeywwCyrufO6xA1399kxDVyqy+D2ZILRYj+ySDXA9FGi0sasWHY3g==" saltValue="/s6s68DunPJeDbncUpZ3YQ==" spinCount="100000" sheet="1" objects="1" scenarios="1"/>
  <mergeCells count="48">
    <mergeCell ref="A100:M100"/>
    <mergeCell ref="B22:C22"/>
    <mergeCell ref="B30:B35"/>
    <mergeCell ref="B23:B28"/>
    <mergeCell ref="C99:D99"/>
    <mergeCell ref="E99:F99"/>
    <mergeCell ref="G99:H99"/>
    <mergeCell ref="I99:J99"/>
    <mergeCell ref="B89:C89"/>
    <mergeCell ref="B86:C86"/>
    <mergeCell ref="B87:C87"/>
    <mergeCell ref="B90:C90"/>
    <mergeCell ref="A92:M92"/>
    <mergeCell ref="C56:D56"/>
    <mergeCell ref="B85:C85"/>
    <mergeCell ref="B41:C41"/>
    <mergeCell ref="A61:M61"/>
    <mergeCell ref="B42:C42"/>
    <mergeCell ref="B29:G29"/>
    <mergeCell ref="B39:C39"/>
    <mergeCell ref="B18:C18"/>
    <mergeCell ref="E18:F18"/>
    <mergeCell ref="H18:I18"/>
    <mergeCell ref="B38:C38"/>
    <mergeCell ref="B36:C36"/>
    <mergeCell ref="B37:C37"/>
    <mergeCell ref="B19:C19"/>
    <mergeCell ref="E19:F19"/>
    <mergeCell ref="H20:I20"/>
    <mergeCell ref="C20:G20"/>
    <mergeCell ref="H19:I19"/>
    <mergeCell ref="A17:M17"/>
    <mergeCell ref="A6:B6"/>
    <mergeCell ref="F56:G56"/>
    <mergeCell ref="J20:K20"/>
    <mergeCell ref="H56:J56"/>
    <mergeCell ref="B40:C40"/>
    <mergeCell ref="E2:F2"/>
    <mergeCell ref="G3:K3"/>
    <mergeCell ref="C3:D3"/>
    <mergeCell ref="E6:F6"/>
    <mergeCell ref="G6:H6"/>
    <mergeCell ref="I6:J6"/>
    <mergeCell ref="K6:L6"/>
    <mergeCell ref="C2:D2"/>
    <mergeCell ref="E3:F3"/>
    <mergeCell ref="G2:K2"/>
    <mergeCell ref="A5:M5"/>
  </mergeCells>
  <phoneticPr fontId="1" type="noConversion"/>
  <conditionalFormatting sqref="C62:J62 K84:L84 G83:H83 L62:L63 H64:H82 C77:F77 D30:G35 D23:G28 H29 H36:H43">
    <cfRule type="cellIs" dxfId="3" priority="3" stopIfTrue="1" operator="equal">
      <formula>0.5</formula>
    </cfRule>
    <cfRule type="cellIs" dxfId="2" priority="4" stopIfTrue="1" operator="greaterThan">
      <formula>0.5</formula>
    </cfRule>
  </conditionalFormatting>
  <conditionalFormatting sqref="D90:K90">
    <cfRule type="cellIs" dxfId="1" priority="11" stopIfTrue="1" operator="equal">
      <formula>$Q$91</formula>
    </cfRule>
    <cfRule type="cellIs" dxfId="0" priority="12" stopIfTrue="1" operator="equal">
      <formula>#REF!</formula>
    </cfRule>
  </conditionalFormatting>
  <pageMargins left="0.7" right="0.7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CTL</dc:creator>
  <cp:lastModifiedBy>Jianhui Nie</cp:lastModifiedBy>
  <cp:lastPrinted>2020-04-16T09:28:31Z</cp:lastPrinted>
  <dcterms:created xsi:type="dcterms:W3CDTF">2019-10-18T08:08:20Z</dcterms:created>
  <dcterms:modified xsi:type="dcterms:W3CDTF">2020-06-18T07:00:37Z</dcterms:modified>
</cp:coreProperties>
</file>