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2" yWindow="14" windowWidth="16097" windowHeight="9652"/>
  </bookViews>
  <sheets>
    <sheet name="summary" sheetId="1" r:id="rId1"/>
    <sheet name="dG" sheetId="2" r:id="rId2"/>
    <sheet name="ddG" sheetId="3" r:id="rId3"/>
    <sheet name="hysteresis" sheetId="4" r:id="rId4"/>
  </sheets>
  <calcPr calcId="125725"/>
</workbook>
</file>

<file path=xl/calcChain.xml><?xml version="1.0" encoding="utf-8"?>
<calcChain xmlns="http://schemas.openxmlformats.org/spreadsheetml/2006/main">
  <c r="J3" i="2"/>
  <c r="J4"/>
  <c r="J5"/>
  <c r="J6"/>
  <c r="J2"/>
</calcChain>
</file>

<file path=xl/sharedStrings.xml><?xml version="1.0" encoding="utf-8"?>
<sst xmlns="http://schemas.openxmlformats.org/spreadsheetml/2006/main" count="85" uniqueCount="54">
  <si>
    <t>Filename</t>
  </si>
  <si>
    <t>num_ligands</t>
  </si>
  <si>
    <t>num_pert</t>
  </si>
  <si>
    <t>range (kcal/mol)</t>
  </si>
  <si>
    <t>Expected Exp R^2</t>
  </si>
  <si>
    <t>Expected FEP R^2</t>
  </si>
  <si>
    <t>R^2</t>
  </si>
  <si>
    <t>slope</t>
  </si>
  <si>
    <t>MUE</t>
  </si>
  <si>
    <t>RMSE</t>
  </si>
  <si>
    <t>Spearman's rho</t>
  </si>
  <si>
    <t>Kendall tau</t>
  </si>
  <si>
    <t>predict_index</t>
  </si>
  <si>
    <t>top5</t>
  </si>
  <si>
    <t>top10</t>
  </si>
  <si>
    <t>top20</t>
  </si>
  <si>
    <t>Total</t>
  </si>
  <si>
    <t>0.55+-0.26</t>
  </si>
  <si>
    <t>0.55+-0.27</t>
  </si>
  <si>
    <t>0.36+-0.29</t>
  </si>
  <si>
    <t>0.36+-0.28</t>
  </si>
  <si>
    <t>Ligand</t>
  </si>
  <si>
    <t>exp_dG</t>
  </si>
  <si>
    <t>pred_dG</t>
  </si>
  <si>
    <t>pred_dG_error</t>
  </si>
  <si>
    <t>pred_path</t>
  </si>
  <si>
    <t>label</t>
  </si>
  <si>
    <t>15</t>
  </si>
  <si>
    <t>18</t>
  </si>
  <si>
    <t>19</t>
  </si>
  <si>
    <t>21</t>
  </si>
  <si>
    <t>17</t>
  </si>
  <si>
    <t>f1abd67</t>
  </si>
  <si>
    <t>9e6a55b</t>
  </si>
  <si>
    <t>b3f0c7f</t>
  </si>
  <si>
    <t>472b07b</t>
  </si>
  <si>
    <t>0716d97</t>
  </si>
  <si>
    <t>Ligand1</t>
  </si>
  <si>
    <t>Ligand2</t>
  </si>
  <si>
    <t>exp_ddG</t>
  </si>
  <si>
    <t>ccc_ddG</t>
  </si>
  <si>
    <t>ccc_error</t>
  </si>
  <si>
    <t>bennett_ddG</t>
  </si>
  <si>
    <t>bennett_error</t>
  </si>
  <si>
    <t>MCS1</t>
  </si>
  <si>
    <t>MCS2</t>
  </si>
  <si>
    <t>label1</t>
  </si>
  <si>
    <t>label2</t>
  </si>
  <si>
    <t>delta_exp_bennett</t>
  </si>
  <si>
    <t>Hysteresis</t>
  </si>
  <si>
    <t>Cycle</t>
  </si>
  <si>
    <t>19---&gt;21---&gt;17</t>
  </si>
  <si>
    <t>15---&gt;18---&gt;17</t>
  </si>
  <si>
    <t>delta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</si>
</sst>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indexed="8"/>
      <name val="Courrier"/>
      <family val="2"/>
    </font>
    <font>
      <sz val="8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2" fontId="3" fillId="0" borderId="0" xfId="0" applyNumberFormat="1" applyFont="1"/>
    <xf numFmtId="0" fontId="1" fillId="0" borderId="0" xfId="0" applyFont="1" applyFill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5.7"/>
  <cols>
    <col min="1" max="1" width="9.7109375" style="1" customWidth="1"/>
    <col min="2" max="2" width="12.7109375" style="1" customWidth="1"/>
    <col min="3" max="3" width="9.7109375" style="1" customWidth="1"/>
    <col min="4" max="4" width="17.7109375" style="2" customWidth="1"/>
    <col min="5" max="5" width="17.7109375" style="1" customWidth="1"/>
    <col min="6" max="6" width="21.7109375" style="1" customWidth="1"/>
    <col min="7" max="7" width="10.42578125" style="2" customWidth="1"/>
    <col min="8" max="8" width="6.7109375" style="2" customWidth="1"/>
    <col min="9" max="9" width="7.42578125" style="2" customWidth="1"/>
    <col min="10" max="10" width="8.85546875" style="2" customWidth="1"/>
    <col min="11" max="11" width="18.5703125" style="2" customWidth="1"/>
    <col min="12" max="12" width="12.7109375" style="2" customWidth="1"/>
    <col min="13" max="13" width="14.7109375" style="2" customWidth="1"/>
    <col min="14" max="14" width="5.7109375" style="1" customWidth="1"/>
    <col min="15" max="16" width="6.7109375" style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B2" s="1">
        <v>5</v>
      </c>
      <c r="C2" s="1">
        <v>6</v>
      </c>
      <c r="D2" s="2">
        <v>1.79</v>
      </c>
      <c r="E2" s="1" t="s">
        <v>17</v>
      </c>
      <c r="F2" s="1" t="s">
        <v>19</v>
      </c>
      <c r="G2" s="2">
        <v>5.1133763812020103E-2</v>
      </c>
      <c r="H2" s="2">
        <v>-0.25252643261872698</v>
      </c>
      <c r="I2" s="2">
        <v>1.09666666666667</v>
      </c>
      <c r="J2" s="2">
        <v>1.2275313981048901</v>
      </c>
      <c r="K2" s="2">
        <v>0.1</v>
      </c>
      <c r="L2" s="2">
        <v>0</v>
      </c>
      <c r="M2" s="2">
        <v>0.375</v>
      </c>
      <c r="N2" s="1">
        <v>5</v>
      </c>
    </row>
    <row r="3" spans="1:16">
      <c r="A3" s="1" t="s">
        <v>16</v>
      </c>
      <c r="B3" s="1">
        <v>5</v>
      </c>
      <c r="C3" s="1">
        <v>6</v>
      </c>
      <c r="D3" s="2">
        <v>1.79</v>
      </c>
      <c r="E3" s="1" t="s">
        <v>18</v>
      </c>
      <c r="F3" s="1" t="s">
        <v>20</v>
      </c>
      <c r="G3" s="2">
        <v>5.1133763812020103E-2</v>
      </c>
      <c r="H3" s="2">
        <v>-0.25252643261872698</v>
      </c>
      <c r="I3" s="2">
        <v>1.09666666666667</v>
      </c>
      <c r="J3" s="2">
        <v>1.2275313981048901</v>
      </c>
      <c r="K3" s="2">
        <v>0.1</v>
      </c>
      <c r="L3" s="2">
        <v>0</v>
      </c>
      <c r="M3" s="2">
        <v>0.375</v>
      </c>
      <c r="N3" s="1">
        <v>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D10" sqref="D10"/>
    </sheetView>
  </sheetViews>
  <sheetFormatPr defaultRowHeight="15.7"/>
  <cols>
    <col min="1" max="1" width="7.7109375" style="1" customWidth="1"/>
    <col min="2" max="2" width="9.42578125" style="2" customWidth="1"/>
    <col min="3" max="3" width="10.28515625" style="2" customWidth="1"/>
    <col min="4" max="4" width="14.7109375" style="2" customWidth="1"/>
    <col min="5" max="5" width="10.7109375" style="3" customWidth="1"/>
    <col min="6" max="6" width="10.7109375" style="1" customWidth="1"/>
  </cols>
  <sheetData>
    <row r="1" spans="1:10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H1" s="1" t="s">
        <v>22</v>
      </c>
      <c r="I1" s="1" t="s">
        <v>23</v>
      </c>
      <c r="J1" s="1" t="s">
        <v>53</v>
      </c>
    </row>
    <row r="2" spans="1:10" ht="16.399999999999999">
      <c r="A2" s="1" t="s">
        <v>27</v>
      </c>
      <c r="B2" s="2">
        <v>-8.14</v>
      </c>
      <c r="C2" s="2">
        <v>-8.4600000000000009</v>
      </c>
      <c r="D2" s="2">
        <v>0.23</v>
      </c>
      <c r="E2" s="3" t="s">
        <v>27</v>
      </c>
      <c r="F2" s="1" t="s">
        <v>32</v>
      </c>
      <c r="H2" s="2">
        <v>-8.14</v>
      </c>
      <c r="I2" s="2">
        <v>-8.4600000000000009</v>
      </c>
      <c r="J2" s="4">
        <f>+H2-I2</f>
        <v>0.32000000000000028</v>
      </c>
    </row>
    <row r="3" spans="1:10" ht="16.399999999999999">
      <c r="A3" s="1" t="s">
        <v>28</v>
      </c>
      <c r="B3" s="2">
        <v>-7.3</v>
      </c>
      <c r="C3" s="2">
        <v>-8.98</v>
      </c>
      <c r="D3" s="2">
        <v>0.23</v>
      </c>
      <c r="E3" s="3" t="s">
        <v>28</v>
      </c>
      <c r="F3" s="1" t="s">
        <v>33</v>
      </c>
      <c r="H3" s="2">
        <v>-7.3</v>
      </c>
      <c r="I3" s="2">
        <v>-8.98</v>
      </c>
      <c r="J3" s="4">
        <f>+H3-I3</f>
        <v>1.6800000000000006</v>
      </c>
    </row>
    <row r="4" spans="1:10" ht="16.399999999999999">
      <c r="A4" s="1" t="s">
        <v>29</v>
      </c>
      <c r="B4" s="2">
        <v>-8.0299999999999994</v>
      </c>
      <c r="C4" s="2">
        <v>-7.66</v>
      </c>
      <c r="D4" s="2">
        <v>0.26</v>
      </c>
      <c r="E4" s="3" t="s">
        <v>29</v>
      </c>
      <c r="F4" s="1" t="s">
        <v>34</v>
      </c>
      <c r="H4" s="2">
        <v>-8.0299999999999994</v>
      </c>
      <c r="I4" s="2">
        <v>-7.66</v>
      </c>
      <c r="J4" s="4">
        <f>+H4-I4</f>
        <v>-0.36999999999999922</v>
      </c>
    </row>
    <row r="5" spans="1:10" ht="16.399999999999999">
      <c r="A5" s="1" t="s">
        <v>30</v>
      </c>
      <c r="B5" s="2">
        <v>-8.89</v>
      </c>
      <c r="C5" s="2">
        <v>-7.28</v>
      </c>
      <c r="D5" s="2">
        <v>0.26</v>
      </c>
      <c r="E5" s="3" t="s">
        <v>30</v>
      </c>
      <c r="F5" s="1" t="s">
        <v>35</v>
      </c>
      <c r="H5" s="2">
        <v>-8.89</v>
      </c>
      <c r="I5" s="2">
        <v>-7.28</v>
      </c>
      <c r="J5" s="4">
        <f>+H5-I5</f>
        <v>-1.6100000000000003</v>
      </c>
    </row>
    <row r="6" spans="1:10" ht="16.399999999999999">
      <c r="A6" s="1" t="s">
        <v>31</v>
      </c>
      <c r="B6" s="2">
        <v>-7.1</v>
      </c>
      <c r="C6" s="2">
        <v>-7.1</v>
      </c>
      <c r="D6" s="2">
        <v>0.23</v>
      </c>
      <c r="E6" s="3" t="s">
        <v>31</v>
      </c>
      <c r="F6" s="1" t="s">
        <v>36</v>
      </c>
      <c r="H6" s="2">
        <v>-7.1</v>
      </c>
      <c r="I6" s="2">
        <v>-7.1</v>
      </c>
      <c r="J6" s="4">
        <f>+H6-I6</f>
        <v>0</v>
      </c>
    </row>
  </sheetData>
  <phoneticPr fontId="2" type="noConversion"/>
  <pageMargins left="0.7" right="0.7" top="0.75" bottom="0.75" header="0.3" footer="0.3"/>
  <pageSetup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C1" sqref="C1:L1"/>
    </sheetView>
  </sheetViews>
  <sheetFormatPr defaultRowHeight="15.7"/>
  <cols>
    <col min="1" max="2" width="8.7109375" style="1" customWidth="1"/>
    <col min="3" max="4" width="12.7109375" style="2" customWidth="1"/>
    <col min="5" max="5" width="10.7109375" style="2" customWidth="1"/>
    <col min="6" max="6" width="15.42578125" style="2" customWidth="1"/>
    <col min="7" max="7" width="14.7109375" style="2" customWidth="1"/>
    <col min="8" max="9" width="5.7109375" style="3" customWidth="1"/>
    <col min="10" max="11" width="10.7109375" style="1" customWidth="1"/>
    <col min="12" max="12" width="18.7109375" style="2" customWidth="1"/>
  </cols>
  <sheetData>
    <row r="1" spans="1:12">
      <c r="A1" s="1" t="s">
        <v>37</v>
      </c>
      <c r="B1" s="1" t="s">
        <v>38</v>
      </c>
      <c r="C1" s="5" t="s">
        <v>39</v>
      </c>
      <c r="D1" s="5" t="s">
        <v>40</v>
      </c>
      <c r="E1" s="5" t="s">
        <v>41</v>
      </c>
      <c r="F1" s="5" t="s">
        <v>42</v>
      </c>
      <c r="G1" s="5" t="s">
        <v>43</v>
      </c>
      <c r="H1" s="5" t="s">
        <v>44</v>
      </c>
      <c r="I1" s="5" t="s">
        <v>45</v>
      </c>
      <c r="J1" s="5" t="s">
        <v>46</v>
      </c>
      <c r="K1" s="5" t="s">
        <v>47</v>
      </c>
      <c r="L1" s="5" t="s">
        <v>48</v>
      </c>
    </row>
    <row r="2" spans="1:12">
      <c r="A2" s="1" t="s">
        <v>31</v>
      </c>
      <c r="B2" s="1" t="s">
        <v>27</v>
      </c>
      <c r="C2" s="2">
        <v>-1.04</v>
      </c>
      <c r="D2" s="2">
        <v>-1.36</v>
      </c>
      <c r="E2" s="2">
        <v>0.12</v>
      </c>
      <c r="F2" s="2">
        <v>-1.32</v>
      </c>
      <c r="G2" s="2">
        <v>0.12</v>
      </c>
      <c r="J2" s="1" t="s">
        <v>36</v>
      </c>
      <c r="K2" s="1" t="s">
        <v>32</v>
      </c>
      <c r="L2" s="2">
        <v>0.27999999999999903</v>
      </c>
    </row>
    <row r="3" spans="1:12">
      <c r="A3" s="1" t="s">
        <v>28</v>
      </c>
      <c r="B3" s="1" t="s">
        <v>27</v>
      </c>
      <c r="C3" s="2">
        <v>-0.84000000000000097</v>
      </c>
      <c r="D3" s="2">
        <v>0.52</v>
      </c>
      <c r="E3" s="2">
        <v>0.14000000000000001</v>
      </c>
      <c r="F3" s="2">
        <v>0.48</v>
      </c>
      <c r="G3" s="2">
        <v>0.14000000000000001</v>
      </c>
      <c r="J3" s="1" t="s">
        <v>33</v>
      </c>
      <c r="K3" s="1" t="s">
        <v>32</v>
      </c>
      <c r="L3" s="2">
        <v>1.32</v>
      </c>
    </row>
    <row r="4" spans="1:12">
      <c r="A4" s="1" t="s">
        <v>31</v>
      </c>
      <c r="B4" s="1" t="s">
        <v>28</v>
      </c>
      <c r="C4" s="2">
        <v>-0.2</v>
      </c>
      <c r="D4" s="2">
        <v>-1.88</v>
      </c>
      <c r="E4" s="2">
        <v>0.14000000000000001</v>
      </c>
      <c r="F4" s="2">
        <v>-1.92</v>
      </c>
      <c r="G4" s="2">
        <v>0.14000000000000001</v>
      </c>
      <c r="J4" s="1" t="s">
        <v>36</v>
      </c>
      <c r="K4" s="1" t="s">
        <v>33</v>
      </c>
      <c r="L4" s="2">
        <v>1.72</v>
      </c>
    </row>
    <row r="5" spans="1:12">
      <c r="A5" s="1" t="s">
        <v>30</v>
      </c>
      <c r="B5" s="1" t="s">
        <v>29</v>
      </c>
      <c r="C5" s="2">
        <v>0.86000000000000099</v>
      </c>
      <c r="D5" s="2">
        <v>-0.38</v>
      </c>
      <c r="E5" s="2">
        <v>0.47</v>
      </c>
      <c r="F5" s="2">
        <v>-0.65</v>
      </c>
      <c r="G5" s="2">
        <v>0.18</v>
      </c>
      <c r="J5" s="1" t="s">
        <v>35</v>
      </c>
      <c r="K5" s="1" t="s">
        <v>34</v>
      </c>
      <c r="L5" s="2">
        <v>1.51</v>
      </c>
    </row>
    <row r="6" spans="1:12">
      <c r="A6" s="1" t="s">
        <v>31</v>
      </c>
      <c r="B6" s="1" t="s">
        <v>29</v>
      </c>
      <c r="C6" s="2">
        <v>-0.93</v>
      </c>
      <c r="D6" s="2">
        <v>-0.56000000000000005</v>
      </c>
      <c r="E6" s="2">
        <v>0.47</v>
      </c>
      <c r="F6" s="2">
        <v>-0.28999999999999998</v>
      </c>
      <c r="G6" s="2">
        <v>0.18</v>
      </c>
      <c r="J6" s="1" t="s">
        <v>36</v>
      </c>
      <c r="K6" s="1" t="s">
        <v>34</v>
      </c>
      <c r="L6" s="2">
        <v>0.64</v>
      </c>
    </row>
    <row r="7" spans="1:12">
      <c r="A7" s="1" t="s">
        <v>31</v>
      </c>
      <c r="B7" s="1" t="s">
        <v>30</v>
      </c>
      <c r="C7" s="2">
        <v>-1.79</v>
      </c>
      <c r="D7" s="2">
        <v>-0.18</v>
      </c>
      <c r="E7" s="2">
        <v>0.47</v>
      </c>
      <c r="F7" s="2">
        <v>-0.45</v>
      </c>
      <c r="G7" s="2">
        <v>0.17</v>
      </c>
      <c r="J7" s="1" t="s">
        <v>36</v>
      </c>
      <c r="K7" s="1" t="s">
        <v>35</v>
      </c>
      <c r="L7" s="2">
        <v>1.34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.7"/>
  <cols>
    <col min="1" max="1" width="11.7109375" style="2" customWidth="1"/>
    <col min="2" max="2" width="17.7109375" style="1" customWidth="1"/>
  </cols>
  <sheetData>
    <row r="1" spans="1:2">
      <c r="A1" s="1" t="s">
        <v>49</v>
      </c>
      <c r="B1" s="1" t="s">
        <v>50</v>
      </c>
    </row>
    <row r="2" spans="1:2">
      <c r="A2" s="2">
        <v>0.81</v>
      </c>
      <c r="B2" s="1" t="s">
        <v>51</v>
      </c>
    </row>
    <row r="3" spans="1:2">
      <c r="A3" s="2">
        <v>0.12</v>
      </c>
      <c r="B3" s="1" t="s">
        <v>52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summary</vt:lpstr>
      <vt:lpstr>dG</vt:lpstr>
      <vt:lpstr>ddG</vt:lpstr>
      <vt:lpstr>hysteresis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AmberFratev</dc:creator>
  <cp:lastModifiedBy>AmberFratev</cp:lastModifiedBy>
  <dcterms:created xsi:type="dcterms:W3CDTF">2017-03-10T17:19:49Z</dcterms:created>
  <dcterms:modified xsi:type="dcterms:W3CDTF">2018-02-27T14:10:38Z</dcterms:modified>
</cp:coreProperties>
</file>