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230"/>
  <workbookPr/>
  <mc:AlternateContent xmlns:mc="http://schemas.openxmlformats.org/markup-compatibility/2006">
    <mc:Choice Requires="x15">
      <x15ac:absPath xmlns:x15ac="http://schemas.microsoft.com/office/spreadsheetml/2010/11/ac" url="/Users/chyeang/Desktop/1000G/locievolution/paper/SciRep/V6/"/>
    </mc:Choice>
  </mc:AlternateContent>
  <bookViews>
    <workbookView xWindow="0" yWindow="460" windowWidth="51200" windowHeight="26740" tabRatio="500" activeTab="2"/>
  </bookViews>
  <sheets>
    <sheet name="sheet a" sheetId="1" r:id="rId1"/>
    <sheet name="sheet b" sheetId="2" r:id="rId2"/>
    <sheet name="sheet c" sheetId="3" r:id="rId3"/>
  </sheets>
  <calcPr calcId="191029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D5" i="1" l="1"/>
  <c r="D4" i="1"/>
  <c r="D3" i="1"/>
  <c r="D2" i="1"/>
</calcChain>
</file>

<file path=xl/sharedStrings.xml><?xml version="1.0" encoding="utf-8"?>
<sst xmlns="http://schemas.openxmlformats.org/spreadsheetml/2006/main" count="83" uniqueCount="41">
  <si>
    <t>Population</t>
  </si>
  <si>
    <t>HW_Disequilibrium</t>
  </si>
  <si>
    <t>HW_Equilibrium</t>
  </si>
  <si>
    <t>Fraction Disequilibrium</t>
  </si>
  <si>
    <t>AFR</t>
  </si>
  <si>
    <t>EUR</t>
  </si>
  <si>
    <t>SAS</t>
  </si>
  <si>
    <t>EAS</t>
  </si>
  <si>
    <t>Rank</t>
  </si>
  <si>
    <t>Evolution_pattern</t>
  </si>
  <si>
    <t>1000G_Frequency</t>
  </si>
  <si>
    <t>1000G_Fraction</t>
  </si>
  <si>
    <t>Fraction_P-value,direction</t>
  </si>
  <si>
    <t>Frequency_Simulation</t>
  </si>
  <si>
    <t>Fraction_Simulation</t>
  </si>
  <si>
    <t>Mean</t>
  </si>
  <si>
    <t>SD</t>
  </si>
  <si>
    <t>AFR, EUR, EAS</t>
  </si>
  <si>
    <t>0,Negative</t>
  </si>
  <si>
    <t>AFR-EUR, EAS</t>
  </si>
  <si>
    <t>0,Positive</t>
  </si>
  <si>
    <t>AFR-EUR-EAS</t>
  </si>
  <si>
    <t>AFR, EUR- EAS</t>
  </si>
  <si>
    <t>AFR, EAS-EUR</t>
  </si>
  <si>
    <t>AFR- EAS-EUR</t>
  </si>
  <si>
    <t>EAS-AFR- EUR</t>
  </si>
  <si>
    <t>Intermingled</t>
  </si>
  <si>
    <t>AFR-EUR-EAS ; AFR-EAS</t>
  </si>
  <si>
    <t>Simulation_Default</t>
  </si>
  <si>
    <t>Simulation_SmallPopulation</t>
  </si>
  <si>
    <t>Mean_Frequency</t>
  </si>
  <si>
    <t>SD_Frequency</t>
  </si>
  <si>
    <t>Mean_Fraction</t>
  </si>
  <si>
    <t>SD_Fraction</t>
  </si>
  <si>
    <t>Fraction_P-value</t>
  </si>
  <si>
    <t>Fraction_P-value</t>
    <phoneticPr fontId="4" type="noConversion"/>
  </si>
  <si>
    <t>Direction</t>
    <phoneticPr fontId="4" type="noConversion"/>
  </si>
  <si>
    <t>Negative</t>
  </si>
  <si>
    <t>Negative</t>
    <phoneticPr fontId="4" type="noConversion"/>
  </si>
  <si>
    <t>Positive</t>
  </si>
  <si>
    <t>Positive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</si>
</sst>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family val="2"/>
      <charset val="1"/>
    </font>
    <font>
      <sz val="10"/>
      <name val="Arial"/>
      <family val="2"/>
    </font>
    <font>
      <sz val="12"/>
      <color rgb="FF000000"/>
      <name val="Arial"/>
      <family val="2"/>
      <charset val="1"/>
    </font>
    <font>
      <sz val="12"/>
      <name val="Arial"/>
      <family val="2"/>
      <charset val="1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H19" sqref="H19"/>
    </sheetView>
  </sheetViews>
  <sheetFormatPr baseColWidth="10" defaultColWidth="11.6640625" defaultRowHeight="13" x14ac:dyDescent="0.15"/>
  <cols>
    <col min="1" max="1" width="11.6640625" style="6"/>
    <col min="2" max="2" width="19" style="6" customWidth="1"/>
    <col min="3" max="3" width="19.5" style="6" customWidth="1"/>
    <col min="4" max="4" width="21.6640625" style="6" customWidth="1"/>
  </cols>
  <sheetData>
    <row r="1" spans="1:4" ht="16" x14ac:dyDescent="0.2">
      <c r="A1" s="4" t="s">
        <v>0</v>
      </c>
      <c r="B1" s="4" t="s">
        <v>1</v>
      </c>
      <c r="C1" s="4" t="s">
        <v>2</v>
      </c>
      <c r="D1" s="5" t="s">
        <v>3</v>
      </c>
    </row>
    <row r="2" spans="1:4" ht="16" x14ac:dyDescent="0.2">
      <c r="A2" s="4" t="s">
        <v>4</v>
      </c>
      <c r="B2" s="4">
        <v>9216510</v>
      </c>
      <c r="C2" s="4">
        <v>68905745</v>
      </c>
      <c r="D2" s="5">
        <f>B2/(B2+C2)</f>
        <v>0.11797547318622587</v>
      </c>
    </row>
    <row r="3" spans="1:4" ht="16" x14ac:dyDescent="0.2">
      <c r="A3" s="4" t="s">
        <v>5</v>
      </c>
      <c r="B3" s="4">
        <v>6680447</v>
      </c>
      <c r="C3" s="4">
        <v>71441808</v>
      </c>
      <c r="D3" s="5">
        <f>B3/(B3+C3)</f>
        <v>8.5512726175146894E-2</v>
      </c>
    </row>
    <row r="4" spans="1:4" ht="16" x14ac:dyDescent="0.2">
      <c r="A4" s="4" t="s">
        <v>6</v>
      </c>
      <c r="B4" s="4">
        <v>6836080</v>
      </c>
      <c r="C4" s="4">
        <v>71286175</v>
      </c>
      <c r="D4" s="5">
        <f>B4/(B4+C4)</f>
        <v>8.7504898572116227E-2</v>
      </c>
    </row>
    <row r="5" spans="1:4" ht="16" x14ac:dyDescent="0.2">
      <c r="A5" s="4" t="s">
        <v>7</v>
      </c>
      <c r="B5" s="4">
        <v>6186862</v>
      </c>
      <c r="C5" s="4">
        <v>71935393</v>
      </c>
      <c r="D5" s="5">
        <f>B5/(B5+C5)</f>
        <v>7.9194616182034175E-2</v>
      </c>
    </row>
  </sheetData>
  <phoneticPr fontId="4" type="noConversion"/>
  <pageMargins left="0.78749999999999998" right="0.78749999999999998" top="1.05277777777778" bottom="1.05277777777778" header="0.78749999999999998" footer="0.78749999999999998"/>
  <pageSetup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C9" sqref="C9"/>
    </sheetView>
  </sheetViews>
  <sheetFormatPr baseColWidth="10" defaultColWidth="10.83203125" defaultRowHeight="13" x14ac:dyDescent="0.15"/>
  <cols>
    <col min="2" max="2" width="23.83203125" customWidth="1"/>
    <col min="3" max="3" width="16.6640625" customWidth="1"/>
    <col min="4" max="4" width="15.1640625" customWidth="1"/>
    <col min="5" max="5" width="21.33203125" customWidth="1"/>
  </cols>
  <sheetData>
    <row r="1" spans="1:9" x14ac:dyDescent="0.15">
      <c r="A1" s="7" t="s">
        <v>8</v>
      </c>
      <c r="B1" s="7" t="s">
        <v>9</v>
      </c>
      <c r="C1" s="7" t="s">
        <v>10</v>
      </c>
      <c r="D1" s="7" t="s">
        <v>11</v>
      </c>
      <c r="E1" s="7" t="s">
        <v>12</v>
      </c>
      <c r="F1" s="7" t="s">
        <v>13</v>
      </c>
      <c r="G1" s="7"/>
      <c r="H1" s="7" t="s">
        <v>14</v>
      </c>
      <c r="I1" s="7"/>
    </row>
    <row r="2" spans="1:9" x14ac:dyDescent="0.15">
      <c r="A2" s="7"/>
      <c r="B2" s="7"/>
      <c r="C2" s="7"/>
      <c r="D2" s="7"/>
      <c r="E2" s="7"/>
      <c r="F2" s="1" t="s">
        <v>15</v>
      </c>
      <c r="G2" s="1" t="s">
        <v>16</v>
      </c>
      <c r="H2" s="1" t="s">
        <v>15</v>
      </c>
      <c r="I2" s="1" t="s">
        <v>16</v>
      </c>
    </row>
    <row r="3" spans="1:9" x14ac:dyDescent="0.15">
      <c r="A3" s="1">
        <v>1</v>
      </c>
      <c r="B3" s="1" t="s">
        <v>17</v>
      </c>
      <c r="C3" s="1">
        <v>71009872</v>
      </c>
      <c r="D3" s="1">
        <v>0.90910687999999995</v>
      </c>
      <c r="E3" s="1" t="s">
        <v>18</v>
      </c>
      <c r="F3" s="1">
        <v>45481872.049999997</v>
      </c>
      <c r="G3" s="1">
        <v>27126.3902055422</v>
      </c>
      <c r="H3" s="1">
        <v>0.93873646241015996</v>
      </c>
      <c r="I3" s="1">
        <v>3.1542929470000002E-4</v>
      </c>
    </row>
    <row r="4" spans="1:9" x14ac:dyDescent="0.15">
      <c r="A4" s="1">
        <v>2</v>
      </c>
      <c r="B4" s="1" t="s">
        <v>19</v>
      </c>
      <c r="C4" s="1">
        <v>2385015</v>
      </c>
      <c r="D4" s="1">
        <v>3.0534255E-2</v>
      </c>
      <c r="E4" s="1" t="s">
        <v>20</v>
      </c>
      <c r="F4" s="1">
        <v>817720.14</v>
      </c>
      <c r="G4" s="1">
        <v>6438.8317420494996</v>
      </c>
      <c r="H4" s="1">
        <v>1.6877578276779999E-2</v>
      </c>
      <c r="I4" s="1">
        <v>1.330421918E-4</v>
      </c>
    </row>
    <row r="5" spans="1:9" x14ac:dyDescent="0.15">
      <c r="A5" s="1">
        <v>3</v>
      </c>
      <c r="B5" s="1" t="s">
        <v>21</v>
      </c>
      <c r="C5" s="1">
        <v>1272199</v>
      </c>
      <c r="D5" s="1">
        <v>1.6287381E-2</v>
      </c>
      <c r="E5" s="1" t="s">
        <v>20</v>
      </c>
      <c r="F5" s="1">
        <v>694863.59</v>
      </c>
      <c r="G5" s="1">
        <v>5990.3347625634196</v>
      </c>
      <c r="H5" s="1">
        <v>1.434184200032E-2</v>
      </c>
      <c r="I5" s="1">
        <v>1.235256092E-4</v>
      </c>
    </row>
    <row r="6" spans="1:9" x14ac:dyDescent="0.15">
      <c r="A6" s="1">
        <v>4</v>
      </c>
      <c r="B6" s="1" t="s">
        <v>22</v>
      </c>
      <c r="C6" s="1">
        <v>1071135</v>
      </c>
      <c r="D6" s="1">
        <v>1.3713250999999999E-2</v>
      </c>
      <c r="E6" s="1" t="s">
        <v>20</v>
      </c>
      <c r="F6" s="1">
        <v>365869.24</v>
      </c>
      <c r="G6" s="1">
        <v>3239.4180831710701</v>
      </c>
      <c r="H6" s="1">
        <v>7.5514634832799998E-3</v>
      </c>
      <c r="I6" s="1">
        <v>6.6516510800000006E-5</v>
      </c>
    </row>
    <row r="7" spans="1:9" x14ac:dyDescent="0.15">
      <c r="A7" s="1">
        <v>5</v>
      </c>
      <c r="B7" s="1" t="s">
        <v>23</v>
      </c>
      <c r="C7" s="1">
        <v>906564</v>
      </c>
      <c r="D7" s="1">
        <v>1.1606323999999999E-2</v>
      </c>
      <c r="E7" s="1" t="s">
        <v>20</v>
      </c>
      <c r="F7" s="1">
        <v>310365.03000000003</v>
      </c>
      <c r="G7" s="1">
        <v>2600.9169807021999</v>
      </c>
      <c r="H7" s="1">
        <v>6.40586913968E-3</v>
      </c>
      <c r="I7" s="1">
        <v>5.3461362799999998E-5</v>
      </c>
    </row>
    <row r="8" spans="1:9" x14ac:dyDescent="0.15">
      <c r="A8" s="1">
        <v>6</v>
      </c>
      <c r="B8" s="1" t="s">
        <v>24</v>
      </c>
      <c r="C8" s="1">
        <v>771952</v>
      </c>
      <c r="D8" s="1">
        <v>9.8829480000000008E-3</v>
      </c>
      <c r="E8" s="1" t="s">
        <v>18</v>
      </c>
      <c r="F8" s="1">
        <v>506628.62</v>
      </c>
      <c r="G8" s="1">
        <v>4817.7711259272401</v>
      </c>
      <c r="H8" s="1">
        <v>1.045670723271E-2</v>
      </c>
      <c r="I8" s="1">
        <v>9.8975861599999998E-5</v>
      </c>
    </row>
    <row r="9" spans="1:9" x14ac:dyDescent="0.15">
      <c r="A9" s="1">
        <v>7</v>
      </c>
      <c r="B9" s="1" t="s">
        <v>25</v>
      </c>
      <c r="C9" s="1">
        <v>539888</v>
      </c>
      <c r="D9" s="1">
        <v>6.9119389999999998E-3</v>
      </c>
      <c r="E9" s="1" t="s">
        <v>20</v>
      </c>
      <c r="F9" s="1">
        <v>271368.58</v>
      </c>
      <c r="G9" s="1">
        <v>3427.7973467083798</v>
      </c>
      <c r="H9" s="1">
        <v>5.6009899328400004E-3</v>
      </c>
      <c r="I9" s="1">
        <v>7.0575575699999995E-5</v>
      </c>
    </row>
    <row r="10" spans="1:9" x14ac:dyDescent="0.15">
      <c r="A10" s="1">
        <v>8</v>
      </c>
      <c r="B10" s="1" t="s">
        <v>26</v>
      </c>
      <c r="C10" s="1">
        <v>151411</v>
      </c>
      <c r="D10" s="1">
        <v>1.9384459999999999E-3</v>
      </c>
      <c r="E10" s="1" t="s">
        <v>20</v>
      </c>
      <c r="F10" s="1">
        <v>1405.89</v>
      </c>
      <c r="G10" s="1">
        <v>62.5461276244028</v>
      </c>
      <c r="H10" s="1">
        <v>2.9017349960000002E-5</v>
      </c>
      <c r="I10" s="1">
        <v>1.2924027E-6</v>
      </c>
    </row>
    <row r="11" spans="1:9" x14ac:dyDescent="0.15">
      <c r="A11" s="1">
        <v>9</v>
      </c>
      <c r="B11" s="1" t="s">
        <v>27</v>
      </c>
      <c r="C11" s="1">
        <v>1451</v>
      </c>
      <c r="D11" s="1">
        <v>1.8600000000000001E-5</v>
      </c>
      <c r="E11" s="1" t="s">
        <v>20</v>
      </c>
      <c r="F11" s="1">
        <v>3.4</v>
      </c>
      <c r="G11" s="1">
        <v>8.0841533479725207</v>
      </c>
      <c r="H11" s="1">
        <v>7.017428E-8</v>
      </c>
      <c r="I11" s="1">
        <v>1.6684519999999999E-7</v>
      </c>
    </row>
  </sheetData>
  <mergeCells count="7">
    <mergeCell ref="H1:I1"/>
    <mergeCell ref="A1:A2"/>
    <mergeCell ref="B1:B2"/>
    <mergeCell ref="C1:C2"/>
    <mergeCell ref="D1:D2"/>
    <mergeCell ref="E1:E2"/>
    <mergeCell ref="F1:G1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workbookViewId="0">
      <selection activeCell="I30" sqref="I30"/>
    </sheetView>
  </sheetViews>
  <sheetFormatPr baseColWidth="10" defaultColWidth="10.83203125" defaultRowHeight="13" x14ac:dyDescent="0.15"/>
  <cols>
    <col min="1" max="1" width="5.33203125" bestFit="1" customWidth="1"/>
    <col min="2" max="2" width="23.6640625" bestFit="1" customWidth="1"/>
    <col min="3" max="3" width="14.5" bestFit="1" customWidth="1"/>
    <col min="4" max="4" width="15.33203125" bestFit="1" customWidth="1"/>
    <col min="5" max="5" width="8.5" bestFit="1" customWidth="1"/>
    <col min="6" max="6" width="15.33203125" bestFit="1" customWidth="1"/>
    <col min="7" max="7" width="8.33203125" bestFit="1" customWidth="1"/>
    <col min="8" max="8" width="15.5" bestFit="1" customWidth="1"/>
    <col min="9" max="10" width="13.5" bestFit="1" customWidth="1"/>
    <col min="11" max="11" width="12.83203125" bestFit="1" customWidth="1"/>
    <col min="12" max="12" width="15.5" bestFit="1" customWidth="1"/>
    <col min="13" max="13" width="13.5" bestFit="1" customWidth="1"/>
    <col min="14" max="14" width="13.5" customWidth="1"/>
    <col min="15" max="15" width="12.83203125" bestFit="1" customWidth="1"/>
  </cols>
  <sheetData>
    <row r="1" spans="1:15" x14ac:dyDescent="0.15">
      <c r="A1" s="7" t="s">
        <v>8</v>
      </c>
      <c r="B1" s="7" t="s">
        <v>9</v>
      </c>
      <c r="C1" s="8" t="s">
        <v>11</v>
      </c>
      <c r="D1" s="9" t="s">
        <v>28</v>
      </c>
      <c r="E1" s="9"/>
      <c r="F1" s="9" t="s">
        <v>29</v>
      </c>
      <c r="G1" s="9"/>
      <c r="H1" s="7" t="s">
        <v>28</v>
      </c>
      <c r="I1" s="7"/>
      <c r="J1" s="7"/>
      <c r="K1" s="7"/>
      <c r="L1" s="7" t="s">
        <v>29</v>
      </c>
      <c r="M1" s="7"/>
      <c r="N1" s="7"/>
      <c r="O1" s="7"/>
    </row>
    <row r="2" spans="1:15" x14ac:dyDescent="0.15">
      <c r="A2" s="7"/>
      <c r="B2" s="7"/>
      <c r="C2" s="8"/>
      <c r="D2" s="2" t="s">
        <v>35</v>
      </c>
      <c r="E2" s="2" t="s">
        <v>36</v>
      </c>
      <c r="F2" s="2" t="s">
        <v>34</v>
      </c>
      <c r="G2" s="2" t="s">
        <v>36</v>
      </c>
      <c r="H2" s="3" t="s">
        <v>30</v>
      </c>
      <c r="I2" s="3" t="s">
        <v>31</v>
      </c>
      <c r="J2" s="3" t="s">
        <v>32</v>
      </c>
      <c r="K2" s="3" t="s">
        <v>33</v>
      </c>
      <c r="L2" s="3" t="s">
        <v>30</v>
      </c>
      <c r="M2" s="3" t="s">
        <v>31</v>
      </c>
      <c r="N2" s="3" t="s">
        <v>32</v>
      </c>
      <c r="O2" s="3" t="s">
        <v>33</v>
      </c>
    </row>
    <row r="3" spans="1:15" x14ac:dyDescent="0.15">
      <c r="A3" s="1">
        <v>1</v>
      </c>
      <c r="B3" s="1" t="s">
        <v>17</v>
      </c>
      <c r="C3" s="2">
        <v>0.91113358515967702</v>
      </c>
      <c r="D3" s="3">
        <v>0</v>
      </c>
      <c r="E3" s="3" t="s">
        <v>38</v>
      </c>
      <c r="F3" s="3">
        <v>0</v>
      </c>
      <c r="G3" s="3" t="s">
        <v>37</v>
      </c>
      <c r="H3" s="2">
        <v>3937981.54</v>
      </c>
      <c r="I3" s="2">
        <v>7328.3627967788398</v>
      </c>
      <c r="J3" s="2">
        <v>0.93856155000929098</v>
      </c>
      <c r="K3" s="2">
        <v>5.2594828095365903E-4</v>
      </c>
      <c r="L3" s="2">
        <v>1210738.98</v>
      </c>
      <c r="M3" s="2">
        <v>2961.8934292888798</v>
      </c>
      <c r="N3" s="2">
        <v>0.92030307184946702</v>
      </c>
      <c r="O3" s="2">
        <v>1.0010999987849301E-3</v>
      </c>
    </row>
    <row r="4" spans="1:15" x14ac:dyDescent="0.15">
      <c r="A4" s="1">
        <v>2</v>
      </c>
      <c r="B4" s="1" t="s">
        <v>19</v>
      </c>
      <c r="C4" s="2">
        <v>2.9159539671047299E-2</v>
      </c>
      <c r="D4" s="3">
        <v>0</v>
      </c>
      <c r="E4" s="3" t="s">
        <v>40</v>
      </c>
      <c r="F4" s="3">
        <v>0</v>
      </c>
      <c r="G4" s="3" t="s">
        <v>37</v>
      </c>
      <c r="H4" s="2">
        <v>67611.5</v>
      </c>
      <c r="I4" s="2">
        <v>1476.72322553974</v>
      </c>
      <c r="J4" s="2">
        <v>1.61143260606398E-2</v>
      </c>
      <c r="K4" s="2">
        <v>3.5505002729861198E-4</v>
      </c>
      <c r="L4" s="2">
        <v>55282.27</v>
      </c>
      <c r="M4" s="2">
        <v>2120.2959668333301</v>
      </c>
      <c r="N4" s="2">
        <v>4.2021310768025399E-2</v>
      </c>
      <c r="O4" s="2">
        <v>1.6174992774819401E-3</v>
      </c>
    </row>
    <row r="5" spans="1:15" x14ac:dyDescent="0.15">
      <c r="A5" s="1">
        <v>3</v>
      </c>
      <c r="B5" s="1" t="s">
        <v>21</v>
      </c>
      <c r="C5" s="2">
        <v>1.6892089951392401E-2</v>
      </c>
      <c r="D5" s="3">
        <v>0</v>
      </c>
      <c r="E5" s="3" t="s">
        <v>40</v>
      </c>
      <c r="F5" s="3">
        <v>0</v>
      </c>
      <c r="G5" s="3" t="s">
        <v>39</v>
      </c>
      <c r="H5" s="2">
        <v>63345.53</v>
      </c>
      <c r="I5" s="2">
        <v>1350.24334099413</v>
      </c>
      <c r="J5" s="2">
        <v>1.5097491937729499E-2</v>
      </c>
      <c r="K5" s="2">
        <v>3.2017524682024102E-4</v>
      </c>
      <c r="L5" s="2">
        <v>14944.62</v>
      </c>
      <c r="M5" s="2">
        <v>1122.8761391348501</v>
      </c>
      <c r="N5" s="2">
        <v>1.13593169468737E-2</v>
      </c>
      <c r="O5" s="2">
        <v>8.4832989085386105E-4</v>
      </c>
    </row>
    <row r="6" spans="1:15" x14ac:dyDescent="0.15">
      <c r="A6" s="1">
        <v>4</v>
      </c>
      <c r="B6" s="1" t="s">
        <v>22</v>
      </c>
      <c r="C6" s="2">
        <v>1.31815570607282E-2</v>
      </c>
      <c r="D6" s="3">
        <v>0</v>
      </c>
      <c r="E6" s="3" t="s">
        <v>40</v>
      </c>
      <c r="F6" s="3">
        <v>0</v>
      </c>
      <c r="G6" s="3" t="s">
        <v>39</v>
      </c>
      <c r="H6" s="2">
        <v>29594.38</v>
      </c>
      <c r="I6" s="2">
        <v>807.74949587159006</v>
      </c>
      <c r="J6" s="2">
        <v>7.0533569344007003E-3</v>
      </c>
      <c r="K6" s="2">
        <v>1.90655256884895E-4</v>
      </c>
      <c r="L6" s="2">
        <v>8229.99</v>
      </c>
      <c r="M6" s="2">
        <v>454.09349135270497</v>
      </c>
      <c r="N6" s="2">
        <v>6.2556618308647E-3</v>
      </c>
      <c r="O6" s="2">
        <v>3.4313059092425297E-4</v>
      </c>
    </row>
    <row r="7" spans="1:15" x14ac:dyDescent="0.15">
      <c r="A7" s="1">
        <v>5</v>
      </c>
      <c r="B7" s="1" t="s">
        <v>23</v>
      </c>
      <c r="C7" s="2">
        <v>1.1208151124230899E-2</v>
      </c>
      <c r="D7" s="3">
        <v>0</v>
      </c>
      <c r="E7" s="3" t="s">
        <v>40</v>
      </c>
      <c r="F7" s="3">
        <v>0</v>
      </c>
      <c r="G7" s="3" t="s">
        <v>39</v>
      </c>
      <c r="H7" s="2">
        <v>24991.09</v>
      </c>
      <c r="I7" s="2">
        <v>672.72467382107902</v>
      </c>
      <c r="J7" s="2">
        <v>5.9561615770157396E-3</v>
      </c>
      <c r="K7" s="2">
        <v>1.56027197974347E-4</v>
      </c>
      <c r="L7" s="2">
        <v>8599.76</v>
      </c>
      <c r="M7" s="2">
        <v>455.29682004537898</v>
      </c>
      <c r="N7" s="2">
        <v>6.5367852295559296E-3</v>
      </c>
      <c r="O7" s="2">
        <v>3.4505542970079701E-4</v>
      </c>
    </row>
    <row r="8" spans="1:15" x14ac:dyDescent="0.15">
      <c r="A8" s="1">
        <v>6</v>
      </c>
      <c r="B8" s="1" t="s">
        <v>24</v>
      </c>
      <c r="C8" s="2">
        <v>1.03613905607596E-2</v>
      </c>
      <c r="D8" s="3">
        <v>0</v>
      </c>
      <c r="E8" s="3" t="s">
        <v>38</v>
      </c>
      <c r="F8" s="3">
        <v>0</v>
      </c>
      <c r="G8" s="3" t="s">
        <v>39</v>
      </c>
      <c r="H8" s="2">
        <v>46715.49</v>
      </c>
      <c r="I8" s="2">
        <v>1276.0168572949999</v>
      </c>
      <c r="J8" s="2">
        <v>1.11338745543446E-2</v>
      </c>
      <c r="K8" s="2">
        <v>2.9994554638317999E-4</v>
      </c>
      <c r="L8" s="2">
        <v>9542.82</v>
      </c>
      <c r="M8" s="2">
        <v>1034.09364384587</v>
      </c>
      <c r="N8" s="2">
        <v>7.2533363703255697E-3</v>
      </c>
      <c r="O8" s="2">
        <v>7.8280701771548105E-4</v>
      </c>
    </row>
    <row r="9" spans="1:15" x14ac:dyDescent="0.15">
      <c r="A9" s="1">
        <v>7</v>
      </c>
      <c r="B9" s="1" t="s">
        <v>25</v>
      </c>
      <c r="C9" s="2">
        <v>7.5620579560204499E-3</v>
      </c>
      <c r="D9" s="3">
        <v>0</v>
      </c>
      <c r="E9" s="3" t="s">
        <v>40</v>
      </c>
      <c r="F9" s="3">
        <v>0.03</v>
      </c>
      <c r="G9" s="3" t="s">
        <v>39</v>
      </c>
      <c r="H9" s="2">
        <v>25401.52</v>
      </c>
      <c r="I9" s="2">
        <v>888.78145477020098</v>
      </c>
      <c r="J9" s="2">
        <v>6.05402632388419E-3</v>
      </c>
      <c r="K9" s="2">
        <v>2.0973867399900201E-4</v>
      </c>
      <c r="L9" s="2">
        <v>8247.2000000000007</v>
      </c>
      <c r="M9" s="2">
        <v>819.62426720659005</v>
      </c>
      <c r="N9" s="2">
        <v>6.26862412776223E-3</v>
      </c>
      <c r="O9" s="2">
        <v>6.2040543615258495E-4</v>
      </c>
    </row>
    <row r="10" spans="1:15" x14ac:dyDescent="0.15">
      <c r="A10" s="1">
        <v>8</v>
      </c>
      <c r="B10" s="1" t="s">
        <v>26</v>
      </c>
      <c r="C10" s="2">
        <v>4.5511563377113E-4</v>
      </c>
      <c r="D10" s="3">
        <v>0</v>
      </c>
      <c r="E10" s="3" t="s">
        <v>40</v>
      </c>
      <c r="F10" s="3">
        <v>0</v>
      </c>
      <c r="G10" s="3" t="s">
        <v>39</v>
      </c>
      <c r="H10" s="2">
        <v>122.41</v>
      </c>
      <c r="I10" s="2">
        <v>18.200951801063798</v>
      </c>
      <c r="J10" s="2">
        <v>2.9174462022413301E-5</v>
      </c>
      <c r="K10" s="2">
        <v>4.3349257101481902E-6</v>
      </c>
      <c r="L10" s="2">
        <v>2.4900000000000002</v>
      </c>
      <c r="M10" s="2">
        <v>2.2763385450580902</v>
      </c>
      <c r="N10" s="2">
        <v>1.8928771253011101E-6</v>
      </c>
      <c r="O10" s="2">
        <v>1.7316811620205699E-6</v>
      </c>
    </row>
    <row r="11" spans="1:15" x14ac:dyDescent="0.15">
      <c r="A11" s="1">
        <v>9</v>
      </c>
      <c r="B11" s="1" t="s">
        <v>27</v>
      </c>
      <c r="C11" s="2">
        <v>4.65128823726351E-5</v>
      </c>
      <c r="D11" s="3">
        <v>0</v>
      </c>
      <c r="E11" s="3" t="s">
        <v>40</v>
      </c>
      <c r="F11" s="3">
        <v>0</v>
      </c>
      <c r="G11" s="3" t="s">
        <v>39</v>
      </c>
      <c r="H11" s="2">
        <v>0.16</v>
      </c>
      <c r="I11" s="2">
        <v>0.50692178585033898</v>
      </c>
      <c r="J11" s="2">
        <v>3.8140672022770997E-8</v>
      </c>
      <c r="K11" s="2">
        <v>1.2084786121787799E-7</v>
      </c>
      <c r="L11" s="2">
        <v>0</v>
      </c>
      <c r="M11" s="2">
        <v>0</v>
      </c>
      <c r="N11" s="2">
        <v>0</v>
      </c>
      <c r="O11" s="2">
        <v>0</v>
      </c>
    </row>
  </sheetData>
  <mergeCells count="7">
    <mergeCell ref="A1:A2"/>
    <mergeCell ref="B1:B2"/>
    <mergeCell ref="C1:C2"/>
    <mergeCell ref="H1:K1"/>
    <mergeCell ref="L1:O1"/>
    <mergeCell ref="D1:E1"/>
    <mergeCell ref="F1:G1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 a</vt:lpstr>
      <vt:lpstr>sheet b</vt:lpstr>
      <vt:lpstr>sheet 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Microsoft Office User</cp:lastModifiedBy>
  <cp:revision>4</cp:revision>
  <dcterms:created xsi:type="dcterms:W3CDTF">2025-12-02T19:15:32Z</dcterms:created>
  <dcterms:modified xsi:type="dcterms:W3CDTF">2026-04-15T06:23:17Z</dcterms:modified>
  <dc:language>en-US</dc:language>
</cp:coreProperties>
</file>