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hD Paper_EMBO_2024\Source Data\Main Figures\Figure 2\2F\"/>
    </mc:Choice>
  </mc:AlternateContent>
  <xr:revisionPtr revIDLastSave="0" documentId="13_ncr:1_{309285EC-79CD-4224-9806-AA26F72BF4F3}" xr6:coauthVersionLast="47" xr6:coauthVersionMax="47" xr10:uidLastSave="{00000000-0000-0000-0000-000000000000}"/>
  <bookViews>
    <workbookView xWindow="28680" yWindow="-120" windowWidth="29040" windowHeight="15840" xr2:uid="{8CEA0A60-3A41-4AD4-A12B-1AD8E0AD1337}"/>
  </bookViews>
  <sheets>
    <sheet name="Figure 2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" l="1"/>
  <c r="M11" i="1" s="1"/>
  <c r="M5" i="1"/>
  <c r="M10" i="1" s="1"/>
  <c r="M4" i="1"/>
  <c r="M9" i="1" s="1"/>
  <c r="H6" i="1"/>
  <c r="H5" i="1"/>
  <c r="H4" i="1"/>
  <c r="H9" i="1" s="1"/>
  <c r="C6" i="1"/>
  <c r="C5" i="1"/>
  <c r="C4" i="1"/>
  <c r="C9" i="1" s="1"/>
  <c r="H10" i="1" l="1"/>
  <c r="H11" i="1"/>
  <c r="C10" i="1"/>
  <c r="C11" i="1"/>
</calcChain>
</file>

<file path=xl/sharedStrings.xml><?xml version="1.0" encoding="utf-8"?>
<sst xmlns="http://schemas.openxmlformats.org/spreadsheetml/2006/main" count="27" uniqueCount="8">
  <si>
    <t>WT</t>
  </si>
  <si>
    <t>MKO</t>
  </si>
  <si>
    <t>MKO-R</t>
  </si>
  <si>
    <t>Experiment#1</t>
  </si>
  <si>
    <t>Experiment#2</t>
  </si>
  <si>
    <t>Experiment#3</t>
  </si>
  <si>
    <t>Fold change</t>
  </si>
  <si>
    <t>2-NBDG Intensity(MFI)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</si>
</sst>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7D87C-BE2D-43F7-8387-EDC3AFFE6D3E}">
  <dimension ref="A1:P23"/>
  <sheetViews>
    <sheetView tabSelected="1" workbookViewId="0">
      <selection activeCell="F28" sqref="F28"/>
    </sheetView>
  </sheetViews>
  <sheetFormatPr defaultRowHeight="15" x14ac:dyDescent="0.25"/>
  <cols>
    <col min="1" max="1" width="18.42578125" customWidth="1"/>
    <col min="2" max="2" width="9.42578125" customWidth="1"/>
    <col min="3" max="3" width="16.28515625" customWidth="1"/>
    <col min="4" max="4" width="19.42578125" customWidth="1"/>
    <col min="6" max="6" width="19.140625" customWidth="1"/>
    <col min="7" max="7" width="17.140625" customWidth="1"/>
    <col min="8" max="8" width="17.28515625" customWidth="1"/>
    <col min="9" max="9" width="28.7109375" customWidth="1"/>
    <col min="11" max="11" width="19.7109375" customWidth="1"/>
    <col min="12" max="12" width="15.42578125" customWidth="1"/>
    <col min="13" max="13" width="18.85546875" customWidth="1"/>
    <col min="14" max="14" width="19.42578125" customWidth="1"/>
  </cols>
  <sheetData>
    <row r="1" spans="1:16" ht="21" x14ac:dyDescent="0.35">
      <c r="A1" s="5" t="s">
        <v>3</v>
      </c>
      <c r="F1" s="6" t="s">
        <v>4</v>
      </c>
      <c r="K1" s="6" t="s">
        <v>5</v>
      </c>
    </row>
    <row r="3" spans="1:16" ht="18.75" customHeight="1" x14ac:dyDescent="0.35">
      <c r="C3" s="3" t="s">
        <v>7</v>
      </c>
      <c r="D3" s="3"/>
      <c r="H3" s="3" t="s">
        <v>7</v>
      </c>
      <c r="I3" s="3"/>
      <c r="M3" s="3" t="s">
        <v>7</v>
      </c>
      <c r="N3" s="3"/>
    </row>
    <row r="4" spans="1:16" x14ac:dyDescent="0.25">
      <c r="B4" s="1" t="s">
        <v>0</v>
      </c>
      <c r="C4">
        <f>335-265</f>
        <v>70</v>
      </c>
      <c r="G4" s="2" t="s">
        <v>0</v>
      </c>
      <c r="H4" s="1">
        <f>395-256</f>
        <v>139</v>
      </c>
      <c r="I4" s="1"/>
      <c r="L4" s="2" t="s">
        <v>0</v>
      </c>
      <c r="M4">
        <f>152-93</f>
        <v>59</v>
      </c>
    </row>
    <row r="5" spans="1:16" x14ac:dyDescent="0.25">
      <c r="B5" s="1" t="s">
        <v>1</v>
      </c>
      <c r="C5">
        <f>429-149</f>
        <v>280</v>
      </c>
      <c r="G5" s="2" t="s">
        <v>1</v>
      </c>
      <c r="H5" s="1">
        <f>794-292</f>
        <v>502</v>
      </c>
      <c r="I5" s="1"/>
      <c r="L5" s="2" t="s">
        <v>1</v>
      </c>
      <c r="M5">
        <f>277-81</f>
        <v>196</v>
      </c>
    </row>
    <row r="6" spans="1:16" x14ac:dyDescent="0.25">
      <c r="B6" s="1" t="s">
        <v>2</v>
      </c>
      <c r="C6">
        <f>314-251</f>
        <v>63</v>
      </c>
      <c r="G6" s="2" t="s">
        <v>2</v>
      </c>
      <c r="H6" s="1">
        <f>358-235</f>
        <v>123</v>
      </c>
      <c r="I6" s="1"/>
      <c r="L6" s="2" t="s">
        <v>2</v>
      </c>
      <c r="M6">
        <f>117-57</f>
        <v>60</v>
      </c>
    </row>
    <row r="7" spans="1:16" x14ac:dyDescent="0.25">
      <c r="G7" s="2"/>
      <c r="H7" s="1"/>
      <c r="I7" s="1"/>
    </row>
    <row r="8" spans="1:16" ht="18.75" x14ac:dyDescent="0.3">
      <c r="C8" s="4" t="s">
        <v>6</v>
      </c>
      <c r="D8" s="4"/>
      <c r="G8" s="2"/>
      <c r="H8" s="4" t="s">
        <v>6</v>
      </c>
      <c r="I8" s="4"/>
      <c r="M8" s="4" t="s">
        <v>6</v>
      </c>
      <c r="N8" s="4"/>
    </row>
    <row r="9" spans="1:16" x14ac:dyDescent="0.25">
      <c r="B9" s="1" t="s">
        <v>0</v>
      </c>
      <c r="C9">
        <f>C4/C4</f>
        <v>1</v>
      </c>
      <c r="G9" s="2" t="s">
        <v>0</v>
      </c>
      <c r="H9" s="1">
        <f>H4/H4</f>
        <v>1</v>
      </c>
      <c r="I9" s="1"/>
      <c r="L9" s="2" t="s">
        <v>0</v>
      </c>
      <c r="M9">
        <f>M4/M4</f>
        <v>1</v>
      </c>
    </row>
    <row r="10" spans="1:16" x14ac:dyDescent="0.25">
      <c r="B10" s="1" t="s">
        <v>1</v>
      </c>
      <c r="C10">
        <f>C5/C4</f>
        <v>4</v>
      </c>
      <c r="G10" s="2" t="s">
        <v>1</v>
      </c>
      <c r="H10" s="1">
        <f>H5/H4</f>
        <v>3.6115107913669067</v>
      </c>
      <c r="I10" s="1"/>
      <c r="L10" s="2" t="s">
        <v>1</v>
      </c>
      <c r="M10">
        <f>M5/M4</f>
        <v>3.3220338983050848</v>
      </c>
    </row>
    <row r="11" spans="1:16" x14ac:dyDescent="0.25">
      <c r="B11" s="1" t="s">
        <v>2</v>
      </c>
      <c r="C11">
        <f>C6/C4</f>
        <v>0.9</v>
      </c>
      <c r="G11" s="2" t="s">
        <v>2</v>
      </c>
      <c r="H11" s="1">
        <f>H6/H4</f>
        <v>0.8848920863309353</v>
      </c>
      <c r="I11" s="1"/>
      <c r="L11" s="2" t="s">
        <v>2</v>
      </c>
      <c r="M11">
        <f>M6/M4</f>
        <v>1.0169491525423728</v>
      </c>
    </row>
    <row r="13" spans="1:16" x14ac:dyDescent="0.25">
      <c r="H13" s="1"/>
      <c r="I13" s="1"/>
      <c r="N13" s="1"/>
      <c r="O13" s="1"/>
      <c r="P13" s="1"/>
    </row>
    <row r="19" spans="8:16" x14ac:dyDescent="0.25">
      <c r="H19" s="1"/>
      <c r="I19" s="1"/>
      <c r="N19" s="1"/>
      <c r="O19" s="1"/>
      <c r="P19" s="1"/>
    </row>
    <row r="23" spans="8:16" x14ac:dyDescent="0.25">
      <c r="H23" s="1"/>
      <c r="I23" s="1"/>
      <c r="N23" s="1"/>
      <c r="O23" s="1"/>
      <c r="P23" s="1"/>
    </row>
  </sheetData>
  <mergeCells count="6">
    <mergeCell ref="M3:N3"/>
    <mergeCell ref="M8:N8"/>
    <mergeCell ref="C3:D3"/>
    <mergeCell ref="C8:D8"/>
    <mergeCell ref="H3:I3"/>
    <mergeCell ref="H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2024-06-19T11:42:34Z</dcterms:created>
  <dcterms:modified xsi:type="dcterms:W3CDTF">2024-06-20T18:08:03Z</dcterms:modified>
</cp:coreProperties>
</file>