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mngma\Desktop\Biobizkaia\Papers\M64_peptidases\SUBMITTED_EMBO\Source_data\Figure 3\3A\"/>
    </mc:Choice>
  </mc:AlternateContent>
  <xr:revisionPtr revIDLastSave="0" documentId="13_ncr:1_{40317A78-9BD3-4D5E-A63B-265B7DCE0433}" xr6:coauthVersionLast="47" xr6:coauthVersionMax="47" xr10:uidLastSave="{00000000-0000-0000-0000-000000000000}"/>
  <bookViews>
    <workbookView xWindow="-108" yWindow="-108" windowWidth="23256" windowHeight="14616" xr2:uid="{23830F44-7D6D-9644-A69F-71B78A08D63D}"/>
  </bookViews>
  <sheets>
    <sheet name="ThomasA31-116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2" i="1"/>
  <c r="E2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<sst xmlns="http://schemas.openxmlformats.org/spreadsheetml/2006/main" count="6" uniqueCount="6">
  <si>
    <t>Average</t>
  </si>
  <si>
    <t>SD</t>
  </si>
  <si>
    <t>Time (min)</t>
  </si>
  <si>
    <r>
      <t>ThomasA</t>
    </r>
    <r>
      <rPr>
        <b/>
        <vertAlign val="superscript"/>
        <sz val="12"/>
        <color theme="1"/>
        <rFont val="Arial"/>
        <family val="2"/>
      </rPr>
      <t>31-1167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fl</t>
    </r>
    <r>
      <rPr>
        <b/>
        <sz val="12"/>
        <color theme="1"/>
        <rFont val="Arial"/>
        <family val="2"/>
      </rPr>
      <t xml:space="preserve"> (intensity) run1</t>
    </r>
  </si>
  <si>
    <r>
      <t>ThomasA</t>
    </r>
    <r>
      <rPr>
        <b/>
        <vertAlign val="superscript"/>
        <sz val="12"/>
        <color theme="1"/>
        <rFont val="Arial"/>
        <family val="2"/>
      </rPr>
      <t>31-1167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fl</t>
    </r>
    <r>
      <rPr>
        <b/>
        <sz val="12"/>
        <color theme="1"/>
        <rFont val="Arial"/>
        <family val="2"/>
      </rPr>
      <t xml:space="preserve"> (intensity) run2</t>
    </r>
    <r>
      <rPr>
        <sz val="11"/>
        <color theme="1"/>
        <rFont val="Aptos Narrow"/>
        <family val="2"/>
        <scheme val="minor"/>
      </rPr>
      <t/>
    </r>
  </si>
  <si>
    <r>
      <t>ThomasA</t>
    </r>
    <r>
      <rPr>
        <b/>
        <vertAlign val="superscript"/>
        <sz val="12"/>
        <color theme="1"/>
        <rFont val="Arial"/>
        <family val="2"/>
      </rPr>
      <t>31-1167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fl</t>
    </r>
    <r>
      <rPr>
        <b/>
        <sz val="12"/>
        <color theme="1"/>
        <rFont val="Arial"/>
        <family val="2"/>
      </rPr>
      <t xml:space="preserve"> (intensity) run3</t>
    </r>
    <r>
      <rPr>
        <sz val="11"/>
        <color theme="1"/>
        <rFont val="Aptos Narrow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</si>
</sst>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10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vertAlign val="subscript"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</cellXfs>
  <cellStyles count="2">
    <cellStyle name="Normal" xfId="0" builtinId="0"/>
    <cellStyle name="Normal 2" xfId="1" xr:uid="{00B040BE-6C04-924C-A448-3EB4464206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27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00D84-A420-DD40-819B-6A08FE621E65}">
  <dimension ref="A1:F31"/>
  <sheetViews>
    <sheetView tabSelected="1" workbookViewId="0">
      <selection activeCell="G19" sqref="G19"/>
    </sheetView>
  </sheetViews>
  <sheetFormatPr baseColWidth="10" defaultRowHeight="15" x14ac:dyDescent="0.25"/>
  <cols>
    <col min="1" max="1" width="7.5" style="4" bestFit="1" customWidth="1"/>
    <col min="2" max="4" width="21.8984375" style="4" bestFit="1" customWidth="1"/>
    <col min="5" max="6" width="12.5" style="4" bestFit="1" customWidth="1"/>
    <col min="7" max="7" width="14.19921875" style="4" customWidth="1"/>
    <col min="8" max="8" width="15" style="4" customWidth="1"/>
    <col min="9" max="9" width="18" style="4" customWidth="1"/>
    <col min="10" max="10" width="22.5" style="4" customWidth="1"/>
    <col min="11" max="11" width="24.296875" style="4" customWidth="1"/>
    <col min="12" max="12" width="18" style="4" customWidth="1"/>
    <col min="13" max="16" width="11.19921875" style="4"/>
    <col min="17" max="17" width="12" style="4" customWidth="1"/>
    <col min="18" max="18" width="14" style="4" customWidth="1"/>
    <col min="19" max="19" width="14.296875" style="4" customWidth="1"/>
    <col min="20" max="20" width="15.5" style="4" customWidth="1"/>
    <col min="21" max="16384" width="11.19921875" style="4"/>
  </cols>
  <sheetData>
    <row r="1" spans="1:6" s="3" customFormat="1" ht="34.799999999999997" x14ac:dyDescent="0.3">
      <c r="A1" s="1" t="s">
        <v>2</v>
      </c>
      <c r="B1" s="1" t="s">
        <v>3</v>
      </c>
      <c r="C1" s="1" t="s">
        <v>4</v>
      </c>
      <c r="D1" s="1" t="s">
        <v>5</v>
      </c>
      <c r="E1" s="2" t="s">
        <v>0</v>
      </c>
      <c r="F1" s="2" t="s">
        <v>1</v>
      </c>
    </row>
    <row r="2" spans="1:6" ht="18" customHeight="1" x14ac:dyDescent="0.25">
      <c r="A2" s="4">
        <v>0.43</v>
      </c>
      <c r="B2" s="5">
        <v>4.0262391201000218E-2</v>
      </c>
      <c r="C2" s="6">
        <v>0</v>
      </c>
      <c r="D2" s="6">
        <v>0</v>
      </c>
      <c r="E2" s="7">
        <f t="shared" ref="E2:E31" si="0">AVERAGE(B2:D2)</f>
        <v>1.3420797067000072E-2</v>
      </c>
      <c r="F2" s="7">
        <f t="shared" ref="F2:F31" si="1">STDEV(B2:D2)</f>
        <v>2.3245502398115493E-2</v>
      </c>
    </row>
    <row r="3" spans="1:6" ht="18" customHeight="1" x14ac:dyDescent="0.25">
      <c r="A3" s="4">
        <f>A2+6</f>
        <v>6.43</v>
      </c>
      <c r="B3" s="6">
        <v>0</v>
      </c>
      <c r="C3" s="5">
        <v>0.1484446345228613</v>
      </c>
      <c r="D3" s="5">
        <v>4.4107140797016699E-2</v>
      </c>
      <c r="E3" s="7">
        <f t="shared" si="0"/>
        <v>6.4183925106626002E-2</v>
      </c>
      <c r="F3" s="7">
        <f t="shared" si="1"/>
        <v>7.6231622905572435E-2</v>
      </c>
    </row>
    <row r="4" spans="1:6" ht="18" customHeight="1" x14ac:dyDescent="0.25">
      <c r="A4" s="4">
        <f>A3+6</f>
        <v>12.43</v>
      </c>
      <c r="B4" s="5">
        <v>0.17324722689299882</v>
      </c>
      <c r="C4" s="5">
        <v>0.25346592764268877</v>
      </c>
      <c r="D4" s="5">
        <v>7.6502997944122839E-2</v>
      </c>
      <c r="E4" s="7">
        <f t="shared" si="0"/>
        <v>0.16773871749327016</v>
      </c>
      <c r="F4" s="7">
        <f t="shared" si="1"/>
        <v>8.8609973359267361E-2</v>
      </c>
    </row>
    <row r="5" spans="1:6" ht="18" customHeight="1" x14ac:dyDescent="0.25">
      <c r="A5" s="4">
        <f t="shared" ref="A5:A31" si="2">A4+6</f>
        <v>18.43</v>
      </c>
      <c r="B5" s="5">
        <v>0.36980395725577836</v>
      </c>
      <c r="C5" s="5">
        <v>0.41922384832994142</v>
      </c>
      <c r="D5" s="5">
        <v>0.16682135391386013</v>
      </c>
      <c r="E5" s="7">
        <f t="shared" si="0"/>
        <v>0.31861638649985996</v>
      </c>
      <c r="F5" s="7">
        <f t="shared" si="1"/>
        <v>0.13376053359187867</v>
      </c>
    </row>
    <row r="6" spans="1:6" ht="18" customHeight="1" x14ac:dyDescent="0.25">
      <c r="A6" s="4">
        <f t="shared" si="2"/>
        <v>24.43</v>
      </c>
      <c r="B6" s="5">
        <v>0.5440477140534099</v>
      </c>
      <c r="C6" s="5">
        <v>0.49969798326199372</v>
      </c>
      <c r="D6" s="5">
        <v>0.23224963401599932</v>
      </c>
      <c r="E6" s="7">
        <f t="shared" si="0"/>
        <v>0.42533177711046766</v>
      </c>
      <c r="F6" s="7">
        <f t="shared" si="1"/>
        <v>0.16867797764314793</v>
      </c>
    </row>
    <row r="7" spans="1:6" ht="18" customHeight="1" x14ac:dyDescent="0.25">
      <c r="A7" s="4">
        <f t="shared" si="2"/>
        <v>30.43</v>
      </c>
      <c r="B7" s="5">
        <v>0.58277630984688311</v>
      </c>
      <c r="C7" s="5">
        <v>0.58646417298758535</v>
      </c>
      <c r="D7" s="5">
        <v>0.46350525183530261</v>
      </c>
      <c r="E7" s="7">
        <f t="shared" si="0"/>
        <v>0.54424857822325701</v>
      </c>
      <c r="F7" s="7">
        <f t="shared" si="1"/>
        <v>6.9950079705315069E-2</v>
      </c>
    </row>
    <row r="8" spans="1:6" ht="18" customHeight="1" x14ac:dyDescent="0.25">
      <c r="A8" s="4">
        <f t="shared" si="2"/>
        <v>36.43</v>
      </c>
      <c r="B8" s="5">
        <v>0.67775143159849793</v>
      </c>
      <c r="C8" s="5">
        <v>0.69445867599983746</v>
      </c>
      <c r="D8" s="5">
        <v>0.57655158323421207</v>
      </c>
      <c r="E8" s="7">
        <f t="shared" si="0"/>
        <v>0.64958723027751586</v>
      </c>
      <c r="F8" s="7">
        <f t="shared" si="1"/>
        <v>6.3799978903970309E-2</v>
      </c>
    </row>
    <row r="9" spans="1:6" ht="18" customHeight="1" x14ac:dyDescent="0.25">
      <c r="A9" s="4">
        <f t="shared" si="2"/>
        <v>42.43</v>
      </c>
      <c r="B9" s="5">
        <v>0.69011049500271293</v>
      </c>
      <c r="C9" s="5">
        <v>0.82181559534705684</v>
      </c>
      <c r="D9" s="5">
        <v>0.74565748128220799</v>
      </c>
      <c r="E9" s="7">
        <f t="shared" si="0"/>
        <v>0.75252785721065918</v>
      </c>
      <c r="F9" s="7">
        <f t="shared" si="1"/>
        <v>6.6120797887102858E-2</v>
      </c>
    </row>
    <row r="10" spans="1:6" ht="18" customHeight="1" x14ac:dyDescent="0.25">
      <c r="A10" s="4">
        <f t="shared" si="2"/>
        <v>48.43</v>
      </c>
      <c r="B10" s="5">
        <v>0.78208534409252606</v>
      </c>
      <c r="C10" s="5">
        <v>0.80401474227833325</v>
      </c>
      <c r="D10" s="5">
        <v>0.81529323376392326</v>
      </c>
      <c r="E10" s="7">
        <f t="shared" si="0"/>
        <v>0.80046444004492756</v>
      </c>
      <c r="F10" s="7">
        <f t="shared" si="1"/>
        <v>1.688622126374982E-2</v>
      </c>
    </row>
    <row r="11" spans="1:6" ht="18" customHeight="1" x14ac:dyDescent="0.25">
      <c r="A11" s="4">
        <f t="shared" si="2"/>
        <v>54.43</v>
      </c>
      <c r="B11" s="5">
        <v>0.83698128975036834</v>
      </c>
      <c r="C11" s="5">
        <v>0.8289826912973326</v>
      </c>
      <c r="D11" s="5">
        <v>0.72691749541706874</v>
      </c>
      <c r="E11" s="7">
        <f t="shared" si="0"/>
        <v>0.79762715882158997</v>
      </c>
      <c r="F11" s="7">
        <f t="shared" si="1"/>
        <v>6.1366821397142078E-2</v>
      </c>
    </row>
    <row r="12" spans="1:6" ht="18" customHeight="1" x14ac:dyDescent="0.25">
      <c r="A12" s="4">
        <f t="shared" si="2"/>
        <v>60.43</v>
      </c>
      <c r="B12" s="5">
        <v>0.84077900417459317</v>
      </c>
      <c r="C12" s="5">
        <v>0.81755549683903406</v>
      </c>
      <c r="D12" s="5">
        <v>0.89889680333508959</v>
      </c>
      <c r="E12" s="7">
        <f t="shared" si="0"/>
        <v>0.85241043478290557</v>
      </c>
      <c r="F12" s="7">
        <f t="shared" si="1"/>
        <v>4.1899518721798014E-2</v>
      </c>
    </row>
    <row r="13" spans="1:6" ht="18" customHeight="1" x14ac:dyDescent="0.25">
      <c r="A13" s="4">
        <f t="shared" si="2"/>
        <v>66.430000000000007</v>
      </c>
      <c r="B13" s="5">
        <v>0.86564064251741113</v>
      </c>
      <c r="C13" s="5">
        <v>0.79964003679691331</v>
      </c>
      <c r="D13" s="5">
        <v>0.90039499148421964</v>
      </c>
      <c r="E13" s="7">
        <f t="shared" si="0"/>
        <v>0.85522522359951469</v>
      </c>
      <c r="F13" s="7">
        <f t="shared" si="1"/>
        <v>5.1178617966263447E-2</v>
      </c>
    </row>
    <row r="14" spans="1:6" ht="18" customHeight="1" x14ac:dyDescent="0.25">
      <c r="A14" s="4">
        <f t="shared" si="2"/>
        <v>72.430000000000007</v>
      </c>
      <c r="B14" s="5">
        <v>0.86439707128875332</v>
      </c>
      <c r="C14" s="5">
        <v>0.75589175563813327</v>
      </c>
      <c r="D14" s="5">
        <v>0.91714439740012821</v>
      </c>
      <c r="E14" s="7">
        <f t="shared" si="0"/>
        <v>0.84581107477567163</v>
      </c>
      <c r="F14" s="7">
        <f t="shared" si="1"/>
        <v>8.2217291785814633E-2</v>
      </c>
    </row>
    <row r="15" spans="1:6" ht="18" customHeight="1" x14ac:dyDescent="0.25">
      <c r="A15" s="4">
        <f t="shared" si="2"/>
        <v>78.430000000000007</v>
      </c>
      <c r="B15" s="5">
        <v>0.86069358531100004</v>
      </c>
      <c r="C15" s="5">
        <v>0.86343240834771695</v>
      </c>
      <c r="D15" s="5">
        <v>0.94282607088472181</v>
      </c>
      <c r="E15" s="7">
        <f t="shared" si="0"/>
        <v>0.88898402151447964</v>
      </c>
      <c r="F15" s="7">
        <f t="shared" si="1"/>
        <v>4.6648686993283235E-2</v>
      </c>
    </row>
    <row r="16" spans="1:6" ht="18" customHeight="1" x14ac:dyDescent="0.25">
      <c r="A16" s="4">
        <f t="shared" si="2"/>
        <v>84.43</v>
      </c>
      <c r="B16" s="5">
        <v>0.86256034429069328</v>
      </c>
      <c r="C16" s="5">
        <v>0.83261531340077777</v>
      </c>
      <c r="D16" s="5">
        <v>0.92230065371925274</v>
      </c>
      <c r="E16" s="7">
        <f t="shared" si="0"/>
        <v>0.87249210380357456</v>
      </c>
      <c r="F16" s="7">
        <f t="shared" si="1"/>
        <v>4.5660102412023229E-2</v>
      </c>
    </row>
    <row r="17" spans="1:6" ht="18" customHeight="1" x14ac:dyDescent="0.25">
      <c r="A17" s="4">
        <f t="shared" si="2"/>
        <v>90.43</v>
      </c>
      <c r="B17" s="5">
        <v>0.84779085069969884</v>
      </c>
      <c r="C17" s="5">
        <v>0.86343240834771695</v>
      </c>
      <c r="D17" s="5">
        <v>0.91642842763569865</v>
      </c>
      <c r="E17" s="7">
        <f t="shared" si="0"/>
        <v>0.87588389556103818</v>
      </c>
      <c r="F17" s="7">
        <f t="shared" si="1"/>
        <v>3.5973030068079469E-2</v>
      </c>
    </row>
    <row r="18" spans="1:6" ht="18" customHeight="1" x14ac:dyDescent="0.25">
      <c r="A18" s="4">
        <f t="shared" si="2"/>
        <v>96.43</v>
      </c>
      <c r="B18" s="5">
        <v>0.93514020280452048</v>
      </c>
      <c r="C18" s="5">
        <v>0.90780632510136605</v>
      </c>
      <c r="D18" s="5">
        <v>0.93818100601698118</v>
      </c>
      <c r="E18" s="7">
        <f t="shared" si="0"/>
        <v>0.92704251130762261</v>
      </c>
      <c r="F18" s="7">
        <f t="shared" si="1"/>
        <v>1.6728262487944109E-2</v>
      </c>
    </row>
    <row r="19" spans="1:6" ht="18" customHeight="1" x14ac:dyDescent="0.25">
      <c r="A19" s="4">
        <f t="shared" si="2"/>
        <v>102.43</v>
      </c>
      <c r="B19" s="5">
        <v>0.9690792800496244</v>
      </c>
      <c r="C19" s="5">
        <v>0.92204852322432895</v>
      </c>
      <c r="D19" s="5">
        <v>0.97251460592725114</v>
      </c>
      <c r="E19" s="7">
        <f t="shared" si="0"/>
        <v>0.95454746973373483</v>
      </c>
      <c r="F19" s="7">
        <f t="shared" si="1"/>
        <v>2.8197278399471313E-2</v>
      </c>
    </row>
    <row r="20" spans="1:6" ht="18" customHeight="1" x14ac:dyDescent="0.25">
      <c r="A20" s="4">
        <f t="shared" si="2"/>
        <v>108.43</v>
      </c>
      <c r="B20" s="5">
        <v>0.90755733885776679</v>
      </c>
      <c r="C20" s="5">
        <v>0.9380197375576097</v>
      </c>
      <c r="D20" s="5">
        <v>0.96125659452769541</v>
      </c>
      <c r="E20" s="7">
        <f t="shared" si="0"/>
        <v>0.93561122364769067</v>
      </c>
      <c r="F20" s="7">
        <f t="shared" si="1"/>
        <v>2.6930525789831794E-2</v>
      </c>
    </row>
    <row r="21" spans="1:6" ht="18" customHeight="1" x14ac:dyDescent="0.25">
      <c r="A21" s="4">
        <f t="shared" si="2"/>
        <v>114.43</v>
      </c>
      <c r="B21" s="5">
        <v>0.88954486909856434</v>
      </c>
      <c r="C21" s="5">
        <v>0.96038400544932478</v>
      </c>
      <c r="D21" s="5">
        <v>0.93488085342605287</v>
      </c>
      <c r="E21" s="7">
        <f t="shared" si="0"/>
        <v>0.92826990932464726</v>
      </c>
      <c r="F21" s="7">
        <f t="shared" si="1"/>
        <v>3.5879301082439426E-2</v>
      </c>
    </row>
    <row r="22" spans="1:6" ht="18" customHeight="1" x14ac:dyDescent="0.25">
      <c r="A22" s="4">
        <f t="shared" si="2"/>
        <v>120.43</v>
      </c>
      <c r="B22" s="5">
        <v>0.95312917924097107</v>
      </c>
      <c r="C22" s="5">
        <v>0.89376944039470119</v>
      </c>
      <c r="D22" s="5">
        <v>0.94666748072367235</v>
      </c>
      <c r="E22" s="7">
        <f t="shared" si="0"/>
        <v>0.9311887001197815</v>
      </c>
      <c r="F22" s="7">
        <f t="shared" si="1"/>
        <v>3.2566687515187667E-2</v>
      </c>
    </row>
    <row r="23" spans="1:6" ht="18" customHeight="1" x14ac:dyDescent="0.25">
      <c r="A23" s="4">
        <f t="shared" si="2"/>
        <v>126.43</v>
      </c>
      <c r="B23" s="5">
        <v>0.97643556593283309</v>
      </c>
      <c r="C23" s="6">
        <v>1</v>
      </c>
      <c r="D23" s="5">
        <v>0.92827362041187278</v>
      </c>
      <c r="E23" s="7">
        <f t="shared" si="0"/>
        <v>0.96823639544823525</v>
      </c>
      <c r="F23" s="7">
        <f t="shared" si="1"/>
        <v>3.6559378819690756E-2</v>
      </c>
    </row>
    <row r="24" spans="1:6" ht="18" customHeight="1" x14ac:dyDescent="0.25">
      <c r="A24" s="4">
        <f t="shared" si="2"/>
        <v>132.43</v>
      </c>
      <c r="B24" s="5">
        <v>0.96197385804997904</v>
      </c>
      <c r="C24" s="5">
        <v>0.9878861506202945</v>
      </c>
      <c r="D24" s="5">
        <v>0.95300086859755562</v>
      </c>
      <c r="E24" s="7">
        <f t="shared" si="0"/>
        <v>0.96762029242260972</v>
      </c>
      <c r="F24" s="7">
        <f t="shared" si="1"/>
        <v>1.811511499535198E-2</v>
      </c>
    </row>
    <row r="25" spans="1:6" ht="18" customHeight="1" x14ac:dyDescent="0.25">
      <c r="A25" s="4">
        <f t="shared" si="2"/>
        <v>138.43</v>
      </c>
      <c r="B25" s="5">
        <v>0.95592404303788969</v>
      </c>
      <c r="C25" s="5">
        <v>0.93956904192078672</v>
      </c>
      <c r="D25" s="5">
        <v>0.95436187717768983</v>
      </c>
      <c r="E25" s="7">
        <f t="shared" si="0"/>
        <v>0.94995165404545545</v>
      </c>
      <c r="F25" s="7">
        <f t="shared" si="1"/>
        <v>9.0254676578104005E-3</v>
      </c>
    </row>
    <row r="26" spans="1:6" ht="18" customHeight="1" x14ac:dyDescent="0.25">
      <c r="A26" s="4">
        <f t="shared" si="2"/>
        <v>144.43</v>
      </c>
      <c r="B26" s="5">
        <v>0.93227482587914368</v>
      </c>
      <c r="C26" s="5">
        <v>0.91266459566928448</v>
      </c>
      <c r="D26" s="5">
        <v>0.95332511364078398</v>
      </c>
      <c r="E26" s="7">
        <f t="shared" si="0"/>
        <v>0.93275484506307071</v>
      </c>
      <c r="F26" s="7">
        <f t="shared" si="1"/>
        <v>2.0334508704179747E-2</v>
      </c>
    </row>
    <row r="27" spans="1:6" ht="18" customHeight="1" x14ac:dyDescent="0.25">
      <c r="A27" s="4">
        <f t="shared" si="2"/>
        <v>150.43</v>
      </c>
      <c r="B27" s="5">
        <v>0.96408721175129797</v>
      </c>
      <c r="C27" s="5">
        <v>0.95085309832747844</v>
      </c>
      <c r="D27" s="5">
        <v>0.99417523169898703</v>
      </c>
      <c r="E27" s="7">
        <f t="shared" si="0"/>
        <v>0.96970518059258781</v>
      </c>
      <c r="F27" s="7">
        <f t="shared" si="1"/>
        <v>2.2200743014389679E-2</v>
      </c>
    </row>
    <row r="28" spans="1:6" ht="18" customHeight="1" x14ac:dyDescent="0.25">
      <c r="A28" s="4">
        <f t="shared" si="2"/>
        <v>156.43</v>
      </c>
      <c r="B28" s="6">
        <v>1</v>
      </c>
      <c r="C28" s="5">
        <v>0.98316623574257977</v>
      </c>
      <c r="D28" s="5">
        <v>0.98874783097828667</v>
      </c>
      <c r="E28" s="7">
        <f t="shared" si="0"/>
        <v>0.99063802224028885</v>
      </c>
      <c r="F28" s="7">
        <f t="shared" si="1"/>
        <v>8.574585822289706E-3</v>
      </c>
    </row>
    <row r="29" spans="1:6" ht="18" customHeight="1" x14ac:dyDescent="0.25">
      <c r="A29" s="4">
        <f t="shared" si="2"/>
        <v>162.43</v>
      </c>
      <c r="B29" s="5">
        <v>0.92837194021124381</v>
      </c>
      <c r="C29" s="5">
        <v>0.97053406446862611</v>
      </c>
      <c r="D29" s="6">
        <v>1</v>
      </c>
      <c r="E29" s="7">
        <f t="shared" si="0"/>
        <v>0.96630200155995671</v>
      </c>
      <c r="F29" s="7">
        <f t="shared" si="1"/>
        <v>3.6001076436998514E-2</v>
      </c>
    </row>
    <row r="30" spans="1:6" ht="18" customHeight="1" x14ac:dyDescent="0.25">
      <c r="A30" s="4">
        <f t="shared" si="2"/>
        <v>168.43</v>
      </c>
      <c r="B30" s="5">
        <v>0.92648566048786707</v>
      </c>
      <c r="C30" s="5">
        <v>0.98276933787783116</v>
      </c>
      <c r="D30" s="5">
        <v>0.99853944817514162</v>
      </c>
      <c r="E30" s="7">
        <f t="shared" si="0"/>
        <v>0.96926481551361332</v>
      </c>
      <c r="F30" s="7">
        <f t="shared" si="1"/>
        <v>3.7877647408926483E-2</v>
      </c>
    </row>
    <row r="31" spans="1:6" ht="18" customHeight="1" x14ac:dyDescent="0.25">
      <c r="A31" s="4">
        <f t="shared" si="2"/>
        <v>174.43</v>
      </c>
      <c r="B31" s="5">
        <v>0.94023250225640687</v>
      </c>
      <c r="C31" s="5">
        <v>0.98379983223204093</v>
      </c>
      <c r="D31" s="5">
        <v>0.98754155679373645</v>
      </c>
      <c r="E31" s="7">
        <f t="shared" si="0"/>
        <v>0.97052463042739479</v>
      </c>
      <c r="F31" s="7">
        <f t="shared" si="1"/>
        <v>2.6300378277119268E-2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ThomasA31-1167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Mari Marquez</cp:lastModifiedBy>
  <dcterms:created xsi:type="dcterms:W3CDTF">2024-10-22T20:16:57Z</dcterms:created>
  <dcterms:modified xsi:type="dcterms:W3CDTF">2025-06-12T12:44:20Z</dcterms:modified>
</cp:coreProperties>
</file>