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ngma\Desktop\Biobizkaia\Papers\M64_peptidases\SUBMITTED_EMBO\Source_data\Figure 3\3C\"/>
    </mc:Choice>
  </mc:AlternateContent>
  <xr:revisionPtr revIDLastSave="0" documentId="13_ncr:1_{7EDC7289-23B8-47B6-AA08-65C2ADFEEF1F}" xr6:coauthVersionLast="47" xr6:coauthVersionMax="47" xr10:uidLastSave="{00000000-0000-0000-0000-000000000000}"/>
  <bookViews>
    <workbookView xWindow="-108" yWindow="-108" windowWidth="23256" windowHeight="14616" xr2:uid="{23830F44-7D6D-9644-A69F-71B78A08D63D}"/>
  </bookViews>
  <sheets>
    <sheet name="ThomasA323-878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23" l="1"/>
  <c r="F29" i="23"/>
  <c r="E28" i="23"/>
  <c r="E27" i="23"/>
  <c r="F24" i="23"/>
  <c r="F23" i="23"/>
  <c r="F21" i="23"/>
  <c r="E20" i="23"/>
  <c r="F19" i="23"/>
  <c r="F13" i="23"/>
  <c r="F12" i="23"/>
  <c r="F11" i="23"/>
  <c r="F7" i="23"/>
  <c r="F5" i="23"/>
  <c r="F3" i="23"/>
  <c r="F26" i="23"/>
  <c r="E25" i="23"/>
  <c r="F18" i="23"/>
  <c r="F17" i="23"/>
  <c r="E16" i="23"/>
  <c r="F10" i="23"/>
  <c r="F9" i="23"/>
  <c r="F8" i="23"/>
  <c r="F2" i="23"/>
  <c r="F30" i="23"/>
  <c r="E30" i="23"/>
  <c r="E23" i="23"/>
  <c r="F22" i="23"/>
  <c r="E22" i="23"/>
  <c r="F15" i="23"/>
  <c r="E15" i="23"/>
  <c r="F14" i="23"/>
  <c r="E14" i="23"/>
  <c r="E13" i="23"/>
  <c r="E11" i="23"/>
  <c r="F6" i="23"/>
  <c r="E6" i="23"/>
  <c r="E5" i="23"/>
  <c r="F4" i="23"/>
  <c r="E4" i="23"/>
  <c r="F20" i="23" l="1"/>
  <c r="F27" i="23"/>
  <c r="E7" i="23"/>
  <c r="E21" i="23"/>
  <c r="E29" i="23"/>
  <c r="E3" i="23"/>
  <c r="E12" i="23"/>
  <c r="E19" i="23"/>
  <c r="E31" i="23"/>
  <c r="F16" i="23"/>
  <c r="F28" i="23"/>
  <c r="E9" i="23"/>
  <c r="E17" i="23"/>
  <c r="F25" i="23"/>
  <c r="E26" i="23"/>
  <c r="E8" i="23"/>
  <c r="E24" i="23"/>
  <c r="E2" i="23"/>
  <c r="E10" i="23"/>
  <c r="E18" i="23"/>
</calcChain>
</file>

<file path=xl/sharedStrings.xml><?xml version="1.0" encoding="utf-8"?>
<sst xmlns="http://schemas.openxmlformats.org/spreadsheetml/2006/main" count="6" uniqueCount="6">
  <si>
    <t>Average</t>
  </si>
  <si>
    <t>SD</t>
  </si>
  <si>
    <t>Time (min)</t>
  </si>
  <si>
    <r>
      <t>ThomasA</t>
    </r>
    <r>
      <rPr>
        <b/>
        <vertAlign val="superscript"/>
        <sz val="12"/>
        <color theme="1"/>
        <rFont val="Arial"/>
        <family val="2"/>
      </rPr>
      <t>323-878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  <r>
      <rPr>
        <b/>
        <sz val="12"/>
        <color theme="1"/>
        <rFont val="Arial"/>
        <family val="2"/>
      </rPr>
      <t xml:space="preserve"> (intensity) run1</t>
    </r>
  </si>
  <si>
    <r>
      <t>ThomasA</t>
    </r>
    <r>
      <rPr>
        <b/>
        <vertAlign val="superscript"/>
        <sz val="12"/>
        <color theme="1"/>
        <rFont val="Arial"/>
        <family val="2"/>
      </rPr>
      <t>323-878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  <r>
      <rPr>
        <b/>
        <sz val="12"/>
        <color theme="1"/>
        <rFont val="Arial"/>
        <family val="2"/>
      </rPr>
      <t xml:space="preserve"> (intensity) run2</t>
    </r>
    <r>
      <rPr>
        <sz val="11"/>
        <color theme="1"/>
        <rFont val="Aptos Narrow"/>
        <family val="2"/>
        <scheme val="minor"/>
      </rPr>
      <t/>
    </r>
  </si>
  <si>
    <r>
      <t>ThomasA</t>
    </r>
    <r>
      <rPr>
        <b/>
        <vertAlign val="superscript"/>
        <sz val="12"/>
        <color theme="1"/>
        <rFont val="Arial"/>
        <family val="2"/>
      </rPr>
      <t>323-878</t>
    </r>
    <r>
      <rPr>
        <b/>
        <sz val="12"/>
        <color theme="1"/>
        <rFont val="Arial"/>
        <family val="2"/>
      </rPr>
      <t xml:space="preserve"> + IgA1</t>
    </r>
    <r>
      <rPr>
        <b/>
        <vertAlign val="subscript"/>
        <sz val="12"/>
        <color theme="1"/>
        <rFont val="Arial"/>
        <family val="2"/>
      </rPr>
      <t>fl</t>
    </r>
    <r>
      <rPr>
        <b/>
        <sz val="12"/>
        <color theme="1"/>
        <rFont val="Arial"/>
        <family val="2"/>
      </rPr>
      <t xml:space="preserve"> (intensity) run3</t>
    </r>
    <r>
      <rPr>
        <sz val="11"/>
        <color theme="1"/>
        <rFont val="Aptos Narrow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</si>
</sst>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0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5" fontId="8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00B040BE-6C04-924C-A448-3EB4464206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27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E00A3-541B-9C47-8B1A-609710E4DCB2}">
  <dimension ref="A1:T48"/>
  <sheetViews>
    <sheetView tabSelected="1" workbookViewId="0">
      <selection activeCell="C26" sqref="C26"/>
    </sheetView>
  </sheetViews>
  <sheetFormatPr baseColWidth="10" defaultRowHeight="15" x14ac:dyDescent="0.3"/>
  <cols>
    <col min="1" max="1" width="7.5" style="4" bestFit="1" customWidth="1"/>
    <col min="2" max="4" width="20.8984375" style="4" bestFit="1" customWidth="1"/>
    <col min="5" max="6" width="12.5" style="4" bestFit="1" customWidth="1"/>
    <col min="7" max="16384" width="11.19921875" style="4"/>
  </cols>
  <sheetData>
    <row r="1" spans="1:20" ht="36" x14ac:dyDescent="0.3">
      <c r="A1" s="1" t="s">
        <v>2</v>
      </c>
      <c r="B1" s="1" t="s">
        <v>3</v>
      </c>
      <c r="C1" s="1" t="s">
        <v>4</v>
      </c>
      <c r="D1" s="1" t="s">
        <v>5</v>
      </c>
      <c r="E1" s="2" t="s">
        <v>0</v>
      </c>
      <c r="F1" s="2" t="s">
        <v>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8" customHeight="1" x14ac:dyDescent="0.3">
      <c r="A2" s="3">
        <v>0.43</v>
      </c>
      <c r="B2" s="5">
        <v>0</v>
      </c>
      <c r="C2" s="5">
        <v>0</v>
      </c>
      <c r="D2" s="5">
        <v>0</v>
      </c>
      <c r="E2" s="5">
        <f>AVERAGE(B2:D2)</f>
        <v>0</v>
      </c>
      <c r="F2" s="5">
        <f>STDEV(B2:D2)</f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3">
      <c r="A3" s="3">
        <v>6.43</v>
      </c>
      <c r="B3" s="5">
        <v>0</v>
      </c>
      <c r="C3" s="6">
        <v>8.1596288904763807E-4</v>
      </c>
      <c r="D3" s="5">
        <v>0</v>
      </c>
      <c r="E3" s="6">
        <f t="shared" ref="E3:E31" si="0">AVERAGE(B3:D3)</f>
        <v>2.7198762968254602E-4</v>
      </c>
      <c r="F3" s="6">
        <f t="shared" ref="F3:F31" si="1">STDEV(B3:D3)</f>
        <v>4.710963936403986E-4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3">
      <c r="A4" s="3">
        <v>12.43</v>
      </c>
      <c r="B4" s="6">
        <v>0.17525366416700866</v>
      </c>
      <c r="C4" s="6">
        <v>0.15484209025093351</v>
      </c>
      <c r="D4" s="6">
        <v>0.24258760546860508</v>
      </c>
      <c r="E4" s="6">
        <f t="shared" si="0"/>
        <v>0.19089445329551577</v>
      </c>
      <c r="F4" s="6">
        <f t="shared" si="1"/>
        <v>4.5916168978100406E-2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8" customHeight="1" x14ac:dyDescent="0.3">
      <c r="A5" s="3">
        <v>18.43</v>
      </c>
      <c r="B5" s="6">
        <v>0.26345336909191724</v>
      </c>
      <c r="C5" s="6">
        <v>0.4045717225359034</v>
      </c>
      <c r="D5" s="6">
        <v>0.23047650304719899</v>
      </c>
      <c r="E5" s="6">
        <f t="shared" si="0"/>
        <v>0.29950053155833989</v>
      </c>
      <c r="F5" s="6">
        <f t="shared" si="1"/>
        <v>9.2476130993978889E-2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8" customHeight="1" x14ac:dyDescent="0.3">
      <c r="A6" s="3">
        <v>24.43</v>
      </c>
      <c r="B6" s="6">
        <v>0.44265431441578368</v>
      </c>
      <c r="C6" s="6">
        <v>0.52605551774955916</v>
      </c>
      <c r="D6" s="6">
        <v>0.34565997374005181</v>
      </c>
      <c r="E6" s="6">
        <f t="shared" si="0"/>
        <v>0.43812326863513157</v>
      </c>
      <c r="F6" s="6">
        <f t="shared" si="1"/>
        <v>9.0283087322716601E-2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18" customHeight="1" x14ac:dyDescent="0.3">
      <c r="A7" s="3">
        <v>30.43</v>
      </c>
      <c r="B7" s="6">
        <v>0.51250278134966332</v>
      </c>
      <c r="C7" s="6">
        <v>0.59417166925159659</v>
      </c>
      <c r="D7" s="6">
        <v>0.59136568757633845</v>
      </c>
      <c r="E7" s="6">
        <f t="shared" si="0"/>
        <v>0.56601337939253271</v>
      </c>
      <c r="F7" s="6">
        <f t="shared" si="1"/>
        <v>4.6362770198399822E-2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8" customHeight="1" x14ac:dyDescent="0.3">
      <c r="A8" s="3">
        <v>36.43</v>
      </c>
      <c r="B8" s="6">
        <v>0.58511535421141869</v>
      </c>
      <c r="C8" s="6">
        <v>0.67239115370896363</v>
      </c>
      <c r="D8" s="6">
        <v>0.62923852706553884</v>
      </c>
      <c r="E8" s="6">
        <f t="shared" si="0"/>
        <v>0.62891501166197372</v>
      </c>
      <c r="F8" s="6">
        <f t="shared" si="1"/>
        <v>4.3638799148764097E-2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18" customHeight="1" x14ac:dyDescent="0.3">
      <c r="A9" s="3">
        <v>42.43</v>
      </c>
      <c r="B9" s="6">
        <v>0.59800572441000699</v>
      </c>
      <c r="C9" s="6">
        <v>0.78026809925802809</v>
      </c>
      <c r="D9" s="6">
        <v>0.67515530244375122</v>
      </c>
      <c r="E9" s="6">
        <f t="shared" si="0"/>
        <v>0.68447637537059547</v>
      </c>
      <c r="F9" s="6">
        <f t="shared" si="1"/>
        <v>9.1488005343274253E-2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8" customHeight="1" x14ac:dyDescent="0.3">
      <c r="A10" s="3">
        <v>48.43</v>
      </c>
      <c r="B10" s="6">
        <v>0.75981153627915243</v>
      </c>
      <c r="C10" s="6">
        <v>0.8311674103535156</v>
      </c>
      <c r="D10" s="6">
        <v>0.69565275234607216</v>
      </c>
      <c r="E10" s="6">
        <f t="shared" si="0"/>
        <v>0.76221056632624673</v>
      </c>
      <c r="F10" s="6">
        <f t="shared" si="1"/>
        <v>6.7789174228587087E-2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8" customHeight="1" x14ac:dyDescent="0.3">
      <c r="A11" s="3">
        <v>54.43</v>
      </c>
      <c r="B11" s="6">
        <v>0.82020301861287515</v>
      </c>
      <c r="C11" s="6">
        <v>0.84900054485944598</v>
      </c>
      <c r="D11" s="6">
        <v>0.71965739767266779</v>
      </c>
      <c r="E11" s="6">
        <f t="shared" si="0"/>
        <v>0.79628698704832968</v>
      </c>
      <c r="F11" s="6">
        <f t="shared" si="1"/>
        <v>6.790725186158246E-2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8" customHeight="1" x14ac:dyDescent="0.3">
      <c r="A12" s="3">
        <v>60.43</v>
      </c>
      <c r="B12" s="6">
        <v>0.81801013278446266</v>
      </c>
      <c r="C12" s="6">
        <v>0.86434138547499573</v>
      </c>
      <c r="D12" s="6">
        <v>0.74597231514076734</v>
      </c>
      <c r="E12" s="6">
        <f t="shared" si="0"/>
        <v>0.80944127780007535</v>
      </c>
      <c r="F12" s="6">
        <f t="shared" si="1"/>
        <v>5.9647951848784991E-2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18" customHeight="1" x14ac:dyDescent="0.3">
      <c r="A13" s="3">
        <v>66.430000000000007</v>
      </c>
      <c r="B13" s="6">
        <v>0.79600194578278538</v>
      </c>
      <c r="C13" s="6">
        <v>0.88020274334933979</v>
      </c>
      <c r="D13" s="6">
        <v>0.84102984525830071</v>
      </c>
      <c r="E13" s="6">
        <f t="shared" si="0"/>
        <v>0.83907817813014196</v>
      </c>
      <c r="F13" s="6">
        <f t="shared" si="1"/>
        <v>4.2134312990071643E-2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8" customHeight="1" x14ac:dyDescent="0.3">
      <c r="A14" s="3">
        <v>72.430000000000007</v>
      </c>
      <c r="B14" s="6">
        <v>0.88303683466479366</v>
      </c>
      <c r="C14" s="6">
        <v>0.8896832544853398</v>
      </c>
      <c r="D14" s="6">
        <v>0.83415921715874042</v>
      </c>
      <c r="E14" s="6">
        <f t="shared" si="0"/>
        <v>0.86895976876962466</v>
      </c>
      <c r="F14" s="6">
        <f t="shared" si="1"/>
        <v>3.0320826479898248E-2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8" customHeight="1" x14ac:dyDescent="0.3">
      <c r="A15" s="3">
        <v>78.430000000000007</v>
      </c>
      <c r="B15" s="6">
        <v>0.82701841639660267</v>
      </c>
      <c r="C15" s="6">
        <v>0.91170440350971405</v>
      </c>
      <c r="D15" s="6">
        <v>0.83750598942317311</v>
      </c>
      <c r="E15" s="6">
        <f t="shared" si="0"/>
        <v>0.85874293644316335</v>
      </c>
      <c r="F15" s="6">
        <f t="shared" si="1"/>
        <v>4.6164759745696914E-2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8" customHeight="1" x14ac:dyDescent="0.3">
      <c r="A16" s="3">
        <v>84.43</v>
      </c>
      <c r="B16" s="6">
        <v>0.79876494129178544</v>
      </c>
      <c r="C16" s="6">
        <v>0.88101270682250743</v>
      </c>
      <c r="D16" s="6">
        <v>0.86210877420950904</v>
      </c>
      <c r="E16" s="6">
        <f t="shared" si="0"/>
        <v>0.84729547410793404</v>
      </c>
      <c r="F16" s="6">
        <f t="shared" si="1"/>
        <v>4.307840675586376E-2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8" customHeight="1" x14ac:dyDescent="0.3">
      <c r="A17" s="3">
        <v>90.43</v>
      </c>
      <c r="B17" s="6">
        <v>0.85745557034763586</v>
      </c>
      <c r="C17" s="6">
        <v>0.93327212627146627</v>
      </c>
      <c r="D17" s="6">
        <v>0.88214387140180561</v>
      </c>
      <c r="E17" s="6">
        <f t="shared" si="0"/>
        <v>0.89095718934030266</v>
      </c>
      <c r="F17" s="6">
        <f t="shared" si="1"/>
        <v>3.8669024656068071E-2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8" customHeight="1" x14ac:dyDescent="0.3">
      <c r="A18" s="3">
        <v>96.43</v>
      </c>
      <c r="B18" s="6">
        <v>0.83682270583314966</v>
      </c>
      <c r="C18" s="6">
        <v>0.90885303483191215</v>
      </c>
      <c r="D18" s="6">
        <v>0.87062703998099844</v>
      </c>
      <c r="E18" s="6">
        <f t="shared" si="0"/>
        <v>0.87210092688202012</v>
      </c>
      <c r="F18" s="6">
        <f t="shared" si="1"/>
        <v>3.6037776441745731E-2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8" customHeight="1" x14ac:dyDescent="0.3">
      <c r="A19" s="3">
        <v>102.43</v>
      </c>
      <c r="B19" s="6">
        <v>0.8664862721656339</v>
      </c>
      <c r="C19" s="6">
        <v>0.95112699383451693</v>
      </c>
      <c r="D19" s="6">
        <v>0.87579526764652194</v>
      </c>
      <c r="E19" s="6">
        <f t="shared" si="0"/>
        <v>0.89780284454889092</v>
      </c>
      <c r="F19" s="6">
        <f t="shared" si="1"/>
        <v>4.6414039061393859E-2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8" customHeight="1" x14ac:dyDescent="0.3">
      <c r="A20" s="3">
        <v>108.43</v>
      </c>
      <c r="B20" s="6">
        <v>0.91463014913181395</v>
      </c>
      <c r="C20" s="6">
        <v>0.89977692379547747</v>
      </c>
      <c r="D20" s="6">
        <v>0.87399898906482953</v>
      </c>
      <c r="E20" s="6">
        <f t="shared" si="0"/>
        <v>0.89613535399737365</v>
      </c>
      <c r="F20" s="6">
        <f t="shared" si="1"/>
        <v>2.0558904762731738E-2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8" customHeight="1" x14ac:dyDescent="0.3">
      <c r="A21" s="3">
        <v>114.43</v>
      </c>
      <c r="B21" s="6">
        <v>0.90749080384781622</v>
      </c>
      <c r="C21" s="6">
        <v>0.90850750134125924</v>
      </c>
      <c r="D21" s="6">
        <v>0.86307326368694437</v>
      </c>
      <c r="E21" s="6">
        <f t="shared" si="0"/>
        <v>0.89302385629200653</v>
      </c>
      <c r="F21" s="6">
        <f t="shared" si="1"/>
        <v>2.59429550455244E-2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8" customHeight="1" x14ac:dyDescent="0.3">
      <c r="A22" s="3">
        <v>120.43</v>
      </c>
      <c r="B22" s="6">
        <v>0.93272437158376487</v>
      </c>
      <c r="C22" s="6">
        <v>0.96509894939806262</v>
      </c>
      <c r="D22" s="6">
        <v>0.90844793929766332</v>
      </c>
      <c r="E22" s="6">
        <f t="shared" si="0"/>
        <v>0.93542375342649697</v>
      </c>
      <c r="F22" s="6">
        <f t="shared" si="1"/>
        <v>2.8421809110233284E-2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8" customHeight="1" x14ac:dyDescent="0.3">
      <c r="A23" s="3">
        <v>126.43</v>
      </c>
      <c r="B23" s="6">
        <v>0.89651795908101872</v>
      </c>
      <c r="C23" s="6">
        <v>0.96326206900909705</v>
      </c>
      <c r="D23" s="6">
        <v>0.867556012187369</v>
      </c>
      <c r="E23" s="6">
        <f t="shared" si="0"/>
        <v>0.90911201342582826</v>
      </c>
      <c r="F23" s="6">
        <f t="shared" si="1"/>
        <v>4.9080240236993256E-2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8" customHeight="1" x14ac:dyDescent="0.3">
      <c r="A24" s="3">
        <v>132.43</v>
      </c>
      <c r="B24" s="6">
        <v>0.87278097288136436</v>
      </c>
      <c r="C24" s="6">
        <v>0.90681564019440419</v>
      </c>
      <c r="D24" s="6">
        <v>0.91657842914863363</v>
      </c>
      <c r="E24" s="6">
        <f t="shared" si="0"/>
        <v>0.89872501407480065</v>
      </c>
      <c r="F24" s="6">
        <f t="shared" si="1"/>
        <v>2.2992345837827173E-2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8" customHeight="1" x14ac:dyDescent="0.3">
      <c r="A25" s="3">
        <v>138.43</v>
      </c>
      <c r="B25" s="6">
        <v>0.87470441019420375</v>
      </c>
      <c r="C25" s="5">
        <v>1</v>
      </c>
      <c r="D25" s="5">
        <v>1</v>
      </c>
      <c r="E25" s="6">
        <f t="shared" si="0"/>
        <v>0.95823480339806799</v>
      </c>
      <c r="F25" s="6">
        <f t="shared" si="1"/>
        <v>7.2339442502649398E-2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8" customHeight="1" x14ac:dyDescent="0.3">
      <c r="A26" s="3">
        <v>144.43</v>
      </c>
      <c r="B26" s="6">
        <v>0.89040734808419297</v>
      </c>
      <c r="C26" s="6">
        <v>0.99017852351741598</v>
      </c>
      <c r="D26" s="6">
        <v>0.95218218014779132</v>
      </c>
      <c r="E26" s="6">
        <f t="shared" si="0"/>
        <v>0.94425601724980013</v>
      </c>
      <c r="F26" s="6">
        <f t="shared" si="1"/>
        <v>5.0355634297920025E-2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8" customHeight="1" x14ac:dyDescent="0.3">
      <c r="A27" s="3">
        <v>150.43</v>
      </c>
      <c r="B27" s="6">
        <v>0.9747770096941929</v>
      </c>
      <c r="C27" s="6">
        <v>0.99274065123063637</v>
      </c>
      <c r="D27" s="6">
        <v>0.93343481192096744</v>
      </c>
      <c r="E27" s="6">
        <f t="shared" si="0"/>
        <v>0.96698415761526546</v>
      </c>
      <c r="F27" s="6">
        <f t="shared" si="1"/>
        <v>3.0411215886562305E-2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8" customHeight="1" x14ac:dyDescent="0.3">
      <c r="A28" s="3">
        <v>156.43</v>
      </c>
      <c r="B28" s="6">
        <v>0.97817953557504045</v>
      </c>
      <c r="C28" s="6">
        <v>0.90944610366982404</v>
      </c>
      <c r="D28" s="6">
        <v>0.89548916442948701</v>
      </c>
      <c r="E28" s="6">
        <f t="shared" si="0"/>
        <v>0.92770493455811709</v>
      </c>
      <c r="F28" s="6">
        <f t="shared" si="1"/>
        <v>4.4265822584730191E-2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8" customHeight="1" x14ac:dyDescent="0.3">
      <c r="A29" s="3">
        <v>162.43</v>
      </c>
      <c r="B29" s="6">
        <v>0.91071194367100095</v>
      </c>
      <c r="C29" s="6">
        <v>0.9911784720923551</v>
      </c>
      <c r="D29" s="6">
        <v>0.9285770697691732</v>
      </c>
      <c r="E29" s="6">
        <f t="shared" si="0"/>
        <v>0.94348916184417642</v>
      </c>
      <c r="F29" s="6">
        <f t="shared" si="1"/>
        <v>4.2255099296844387E-2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8" customHeight="1" x14ac:dyDescent="0.3">
      <c r="A30" s="3">
        <v>168.43</v>
      </c>
      <c r="B30" s="6">
        <v>0.91160817038808784</v>
      </c>
      <c r="C30" s="6">
        <v>0.94195999998816482</v>
      </c>
      <c r="D30" s="6">
        <v>0.93209275206253606</v>
      </c>
      <c r="E30" s="6">
        <f t="shared" si="0"/>
        <v>0.92855364081292968</v>
      </c>
      <c r="F30" s="6">
        <f t="shared" si="1"/>
        <v>1.5482324481351169E-2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8" customHeight="1" x14ac:dyDescent="0.3">
      <c r="A31" s="3">
        <v>174.43</v>
      </c>
      <c r="B31" s="5">
        <v>1</v>
      </c>
      <c r="C31" s="6">
        <v>0.95756734319993742</v>
      </c>
      <c r="D31" s="6">
        <v>0.96593742625360812</v>
      </c>
      <c r="E31" s="6">
        <f t="shared" si="0"/>
        <v>0.97450158981784851</v>
      </c>
      <c r="F31" s="6">
        <f t="shared" si="1"/>
        <v>2.2475347915978331E-2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x14ac:dyDescent="0.3">
      <c r="A39" s="3"/>
      <c r="B39" s="3"/>
      <c r="C39" s="3"/>
      <c r="D39" s="3"/>
      <c r="E39" s="3"/>
      <c r="F39" s="3"/>
      <c r="G39" s="7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ThomasA323-878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Mari Marquez</cp:lastModifiedBy>
  <dcterms:created xsi:type="dcterms:W3CDTF">2024-10-22T20:16:57Z</dcterms:created>
  <dcterms:modified xsi:type="dcterms:W3CDTF">2025-06-12T12:43:38Z</dcterms:modified>
</cp:coreProperties>
</file>