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ngma\Desktop\Biobizkaia\Papers\M64_peptidases\SUBMITTED_EMBO\Source_data\Figure 3\3E\"/>
    </mc:Choice>
  </mc:AlternateContent>
  <xr:revisionPtr revIDLastSave="0" documentId="13_ncr:1_{BAAB328F-A625-483D-8E3C-CFEB07CE663E}" xr6:coauthVersionLast="47" xr6:coauthVersionMax="47" xr10:uidLastSave="{00000000-0000-0000-0000-000000000000}"/>
  <bookViews>
    <workbookView xWindow="-108" yWindow="-108" windowWidth="23256" windowHeight="14616" xr2:uid="{1FD8C310-CEF7-B247-A5E2-2F1FDC80A7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2" i="1"/>
  <c r="G3" i="1"/>
  <c r="G2" i="1"/>
  <c r="D3" i="1"/>
  <c r="D2" i="1"/>
  <c r="L2" i="1" s="1"/>
  <c r="L3" i="1" l="1"/>
  <c r="K2" i="1"/>
  <c r="K3" i="1"/>
  <c r="G22" i="1"/>
  <c r="G20" i="1"/>
  <c r="G9" i="1"/>
  <c r="D14" i="1"/>
  <c r="D8" i="1"/>
  <c r="J22" i="1"/>
  <c r="D22" i="1"/>
  <c r="J21" i="1"/>
  <c r="G21" i="1"/>
  <c r="D21" i="1"/>
  <c r="L21" i="1" s="1"/>
  <c r="J20" i="1"/>
  <c r="D20" i="1"/>
  <c r="J19" i="1"/>
  <c r="G19" i="1"/>
  <c r="D19" i="1"/>
  <c r="J18" i="1"/>
  <c r="G18" i="1"/>
  <c r="D18" i="1"/>
  <c r="J17" i="1"/>
  <c r="G17" i="1"/>
  <c r="D17" i="1"/>
  <c r="L17" i="1" s="1"/>
  <c r="J16" i="1"/>
  <c r="G16" i="1"/>
  <c r="D16" i="1"/>
  <c r="L16" i="1" s="1"/>
  <c r="J15" i="1"/>
  <c r="G15" i="1"/>
  <c r="D15" i="1"/>
  <c r="J14" i="1"/>
  <c r="G14" i="1"/>
  <c r="J13" i="1"/>
  <c r="G13" i="1"/>
  <c r="D13" i="1"/>
  <c r="J12" i="1"/>
  <c r="G12" i="1"/>
  <c r="D12" i="1"/>
  <c r="J11" i="1"/>
  <c r="G11" i="1"/>
  <c r="D11" i="1"/>
  <c r="J10" i="1"/>
  <c r="G10" i="1"/>
  <c r="D10" i="1"/>
  <c r="J9" i="1"/>
  <c r="D9" i="1"/>
  <c r="J7" i="1"/>
  <c r="G7" i="1"/>
  <c r="D7" i="1"/>
  <c r="J6" i="1"/>
  <c r="G6" i="1"/>
  <c r="D6" i="1"/>
  <c r="J8" i="1"/>
  <c r="G8" i="1"/>
  <c r="L14" i="1" l="1"/>
  <c r="K18" i="1"/>
  <c r="L18" i="1"/>
  <c r="L20" i="1"/>
  <c r="L15" i="1"/>
  <c r="L11" i="1"/>
  <c r="L22" i="1"/>
  <c r="L12" i="1"/>
  <c r="L13" i="1"/>
  <c r="L7" i="1"/>
  <c r="L10" i="1"/>
  <c r="L19" i="1"/>
  <c r="L8" i="1"/>
  <c r="L6" i="1"/>
  <c r="L9" i="1"/>
  <c r="K15" i="1"/>
  <c r="K22" i="1"/>
  <c r="K21" i="1"/>
  <c r="K20" i="1"/>
  <c r="K19" i="1"/>
  <c r="K17" i="1"/>
  <c r="K16" i="1"/>
  <c r="K14" i="1"/>
  <c r="K13" i="1"/>
  <c r="K12" i="1"/>
  <c r="K11" i="1"/>
  <c r="K10" i="1"/>
  <c r="K9" i="1"/>
  <c r="K7" i="1"/>
  <c r="K6" i="1"/>
  <c r="K8" i="1"/>
  <c r="D4" i="1"/>
  <c r="J5" i="1"/>
  <c r="G5" i="1"/>
  <c r="D5" i="1"/>
  <c r="J4" i="1"/>
  <c r="G4" i="1"/>
  <c r="L4" i="1" l="1"/>
  <c r="L5" i="1"/>
  <c r="K5" i="1"/>
  <c r="K4" i="1"/>
</calcChain>
</file>

<file path=xl/sharedStrings.xml><?xml version="1.0" encoding="utf-8"?>
<sst xmlns="http://schemas.openxmlformats.org/spreadsheetml/2006/main" count="32" uniqueCount="32">
  <si>
    <t>SD</t>
  </si>
  <si>
    <t>%PRODUCT run 1</t>
  </si>
  <si>
    <t>SUBSTRATE (intensity) run1</t>
  </si>
  <si>
    <t>PRODUCT (intensity) run1</t>
  </si>
  <si>
    <t>PRODUCT (intensity) run2</t>
  </si>
  <si>
    <t>SUBSTRATE (intensity) run2</t>
  </si>
  <si>
    <t>%PRODUCT run 2</t>
  </si>
  <si>
    <t>PRODUCT (intensity) run3</t>
  </si>
  <si>
    <t>SUBSTRATE (intensity) run3</t>
  </si>
  <si>
    <t>%PRODUCT run 3</t>
  </si>
  <si>
    <t>Average</t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</si>
  <si>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</si>
  <si>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Gd-IgA1</t>
    </r>
    <r>
      <rPr>
        <b/>
        <vertAlign val="subscript"/>
        <sz val="12"/>
        <color theme="1"/>
        <rFont val="Arial"/>
        <family val="2"/>
      </rPr>
      <t>fl</t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</si>
  <si>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IgG1</t>
    </r>
    <r>
      <rPr>
        <b/>
        <vertAlign val="subscript"/>
        <sz val="12"/>
        <color theme="1"/>
        <rFont val="Arial"/>
        <family val="2"/>
      </rPr>
      <t>Fab</t>
    </r>
    <r>
      <rPr>
        <b/>
        <sz val="12"/>
        <color theme="1"/>
        <rFont val="Arial"/>
        <family val="2"/>
      </rPr>
      <t>-IgA1</t>
    </r>
    <r>
      <rPr>
        <b/>
        <vertAlign val="subscript"/>
        <sz val="12"/>
        <color theme="1"/>
        <rFont val="Arial"/>
        <family val="2"/>
      </rPr>
      <t>HR-Fc</t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</si>
  <si>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</si>
  <si>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Gd-IgA1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</si>
  <si>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Fab-PVPS</t>
    </r>
  </si>
  <si>
    <r>
      <t>ThomasA</t>
    </r>
    <r>
      <rPr>
        <b/>
        <vertAlign val="superscript"/>
        <sz val="12"/>
        <color theme="1"/>
        <rFont val="Arial"/>
        <family val="2"/>
      </rPr>
      <t>31-1167</t>
    </r>
    <r>
      <rPr>
        <b/>
        <sz val="12"/>
        <color theme="1"/>
        <rFont val="Arial"/>
        <family val="2"/>
      </rPr>
      <t xml:space="preserve"> + IgA2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</si>
  <si>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</si>
  <si>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Gd-IgA1</t>
    </r>
    <r>
      <rPr>
        <b/>
        <vertAlign val="subscript"/>
        <sz val="12"/>
        <color theme="1"/>
        <rFont val="Arial"/>
        <family val="2"/>
      </rPr>
      <t>fl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</si>
  <si>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IgG1</t>
    </r>
    <r>
      <rPr>
        <b/>
        <vertAlign val="subscript"/>
        <sz val="12"/>
        <color theme="1"/>
        <rFont val="Arial"/>
        <family val="2"/>
      </rPr>
      <t>Fab</t>
    </r>
    <r>
      <rPr>
        <b/>
        <sz val="12"/>
        <color theme="1"/>
        <rFont val="Arial"/>
        <family val="2"/>
      </rPr>
      <t>-IgA1</t>
    </r>
    <r>
      <rPr>
        <b/>
        <vertAlign val="subscript"/>
        <sz val="12"/>
        <color theme="1"/>
        <rFont val="Arial"/>
        <family val="2"/>
      </rPr>
      <t>HR-Fc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</si>
  <si>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</si>
  <si>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Gd-IgA1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</si>
  <si>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Fab-PVPS</t>
    </r>
  </si>
  <si>
    <r>
      <t>ThomasA</t>
    </r>
    <r>
      <rPr>
        <b/>
        <vertAlign val="superscript"/>
        <sz val="12"/>
        <color theme="1"/>
        <rFont val="Arial"/>
        <family val="2"/>
      </rPr>
      <t>31-878</t>
    </r>
    <r>
      <rPr>
        <b/>
        <sz val="12"/>
        <color theme="1"/>
        <rFont val="Arial"/>
        <family val="2"/>
      </rPr>
      <t xml:space="preserve"> + IgA2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</si>
  <si>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</si>
  <si>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Gd-IgA1</t>
    </r>
    <r>
      <rPr>
        <b/>
        <vertAlign val="subscript"/>
        <sz val="12"/>
        <color theme="1"/>
        <rFont val="Arial"/>
        <family val="2"/>
      </rPr>
      <t>fl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</si>
  <si>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IgG1</t>
    </r>
    <r>
      <rPr>
        <b/>
        <vertAlign val="subscript"/>
        <sz val="12"/>
        <color theme="1"/>
        <rFont val="Arial"/>
        <family val="2"/>
      </rPr>
      <t>Fab</t>
    </r>
    <r>
      <rPr>
        <b/>
        <sz val="12"/>
        <color theme="1"/>
        <rFont val="Arial"/>
        <family val="2"/>
      </rPr>
      <t>-IgA1</t>
    </r>
    <r>
      <rPr>
        <b/>
        <vertAlign val="subscript"/>
        <sz val="12"/>
        <color theme="1"/>
        <rFont val="Arial"/>
        <family val="2"/>
      </rPr>
      <t>HR-Fc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</si>
  <si>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</si>
  <si>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Gd-IgA1</t>
    </r>
    <r>
      <rPr>
        <b/>
        <vertAlign val="subscript"/>
        <sz val="12"/>
        <color theme="1"/>
        <rFont val="Arial"/>
        <family val="2"/>
      </rPr>
      <t>Fab-HR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</si>
  <si>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Fab-PVPS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</si>
  <si>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IgA2</t>
    </r>
    <r>
      <rPr>
        <b/>
        <vertAlign val="subscript"/>
        <sz val="12"/>
        <color theme="1"/>
        <rFont val="Arial"/>
        <family val="2"/>
      </rPr>
      <t>Fab-HR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</si>
</sst>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0.0"/>
  </numFmts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028"/>
      <color rgb="FF67BC93"/>
      <color rgb="FF933725"/>
      <color rgb="FFEDABA2"/>
      <color rgb="FF1C5375"/>
      <color rgb="FF99BD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9D4A-5101-8C4C-A41E-916BDB05A708}">
  <dimension ref="A1:O56"/>
  <sheetViews>
    <sheetView tabSelected="1" zoomScaleNormal="100" workbookViewId="0">
      <selection activeCell="A17" sqref="A17"/>
    </sheetView>
  </sheetViews>
  <sheetFormatPr baseColWidth="10" defaultRowHeight="15.6" x14ac:dyDescent="0.3"/>
  <cols>
    <col min="1" max="1" width="32.5" style="1" bestFit="1" customWidth="1"/>
    <col min="2" max="3" width="15.296875" style="4" bestFit="1" customWidth="1"/>
    <col min="4" max="4" width="13" style="4" bestFit="1" customWidth="1"/>
    <col min="5" max="6" width="15.296875" style="4" bestFit="1" customWidth="1"/>
    <col min="7" max="7" width="13" style="4" bestFit="1" customWidth="1"/>
    <col min="8" max="9" width="15.296875" style="4" bestFit="1" customWidth="1"/>
    <col min="10" max="12" width="13" style="4" bestFit="1" customWidth="1"/>
    <col min="13" max="13" width="20.69921875" style="4" customWidth="1"/>
    <col min="14" max="16384" width="11.19921875" style="4"/>
  </cols>
  <sheetData>
    <row r="1" spans="1:13" s="3" customFormat="1" ht="34.799999999999997" customHeight="1" x14ac:dyDescent="0.3">
      <c r="A1" s="1"/>
      <c r="B1" s="2" t="s">
        <v>3</v>
      </c>
      <c r="C1" s="2" t="s">
        <v>2</v>
      </c>
      <c r="D1" s="2" t="s">
        <v>1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0</v>
      </c>
    </row>
    <row r="2" spans="1:13" ht="20.399999999999999" customHeight="1" x14ac:dyDescent="0.3">
      <c r="A2" s="1" t="s">
        <v>11</v>
      </c>
      <c r="B2" s="4">
        <v>607822317.60000002</v>
      </c>
      <c r="C2" s="4">
        <v>853572636.75999999</v>
      </c>
      <c r="D2" s="4">
        <f>B2/(C2+B2)</f>
        <v>0.41591926657923101</v>
      </c>
      <c r="E2" s="4">
        <v>279159816.77999997</v>
      </c>
      <c r="F2" s="4">
        <v>397918934.54000002</v>
      </c>
      <c r="G2" s="4">
        <f>E2/(F2+E2)</f>
        <v>0.41230036570452627</v>
      </c>
      <c r="H2" s="4">
        <v>227919581.31</v>
      </c>
      <c r="I2" s="4">
        <v>333739140.76999998</v>
      </c>
      <c r="J2" s="4">
        <f>H2/(I2+H2)</f>
        <v>0.40579727929077947</v>
      </c>
      <c r="K2" s="4">
        <f t="shared" ref="K2:K22" si="0">AVERAGE(D2,G2,J2)</f>
        <v>0.41133897052484558</v>
      </c>
      <c r="L2" s="4">
        <f t="shared" ref="L2:L22" si="1">STDEV(D2,G2,J2)</f>
        <v>5.1290220496239426E-3</v>
      </c>
      <c r="M2" s="3"/>
    </row>
    <row r="3" spans="1:13" ht="20.399999999999999" customHeight="1" x14ac:dyDescent="0.3">
      <c r="A3" s="1" t="s">
        <v>12</v>
      </c>
      <c r="B3" s="4">
        <v>451664202.54000002</v>
      </c>
      <c r="C3" s="5">
        <v>490270848.97000003</v>
      </c>
      <c r="D3" s="4">
        <f>B3/(C3+B3)</f>
        <v>0.47950673649520192</v>
      </c>
      <c r="E3" s="4">
        <v>294372285.63</v>
      </c>
      <c r="F3" s="4">
        <v>451473304.67000002</v>
      </c>
      <c r="G3" s="4">
        <f>E3/(F3+E3)</f>
        <v>0.39468261186822223</v>
      </c>
      <c r="H3" s="4">
        <v>285758468.31</v>
      </c>
      <c r="I3" s="4">
        <v>379372223.80000001</v>
      </c>
      <c r="J3" s="4">
        <f>H3/(I3+H3)</f>
        <v>0.42962754793871544</v>
      </c>
      <c r="K3" s="4">
        <f t="shared" si="0"/>
        <v>0.43460563210071324</v>
      </c>
      <c r="L3" s="4">
        <f t="shared" si="1"/>
        <v>4.2630611315418586E-2</v>
      </c>
      <c r="M3" s="3"/>
    </row>
    <row r="4" spans="1:13" ht="20.399999999999999" customHeight="1" x14ac:dyDescent="0.3">
      <c r="A4" s="1" t="s">
        <v>13</v>
      </c>
      <c r="B4" s="4">
        <v>0</v>
      </c>
      <c r="C4" s="4">
        <v>100</v>
      </c>
      <c r="D4" s="4">
        <f>B4/(C4+B4)</f>
        <v>0</v>
      </c>
      <c r="E4" s="4">
        <v>0</v>
      </c>
      <c r="F4" s="4">
        <v>100</v>
      </c>
      <c r="G4" s="4">
        <f t="shared" ref="G4" si="2">E4/(F4+E4)</f>
        <v>0</v>
      </c>
      <c r="H4" s="4">
        <v>0</v>
      </c>
      <c r="I4" s="4">
        <v>100</v>
      </c>
      <c r="J4" s="4">
        <f t="shared" ref="J4" si="3">H4/(I4+H4)</f>
        <v>0</v>
      </c>
      <c r="K4" s="4">
        <f t="shared" si="0"/>
        <v>0</v>
      </c>
      <c r="L4" s="4">
        <f t="shared" si="1"/>
        <v>0</v>
      </c>
      <c r="M4" s="3"/>
    </row>
    <row r="5" spans="1:13" ht="20.399999999999999" customHeight="1" x14ac:dyDescent="0.3">
      <c r="A5" s="1" t="s">
        <v>14</v>
      </c>
      <c r="B5" s="5">
        <v>227355.703125</v>
      </c>
      <c r="C5" s="5">
        <v>291973.560546875</v>
      </c>
      <c r="D5" s="4">
        <f t="shared" ref="D5:D7" si="4">B5/(C5+B5)</f>
        <v>0.43778719788963966</v>
      </c>
      <c r="E5" s="5">
        <v>65876.1640625</v>
      </c>
      <c r="F5" s="5">
        <v>59627.330688476584</v>
      </c>
      <c r="G5" s="4">
        <f t="shared" ref="G5:G7" si="5">E5/(F5+E5)</f>
        <v>0.52489505725088492</v>
      </c>
      <c r="H5" s="5">
        <v>230100.921875</v>
      </c>
      <c r="I5" s="5">
        <v>247277.51928710938</v>
      </c>
      <c r="J5" s="4">
        <f t="shared" ref="J5:J7" si="6">H5/(I5+H5)</f>
        <v>0.48200945420755131</v>
      </c>
      <c r="K5" s="4">
        <f t="shared" si="0"/>
        <v>0.48156390311602526</v>
      </c>
      <c r="L5" s="4">
        <f t="shared" si="1"/>
        <v>4.3555638870942888E-2</v>
      </c>
      <c r="M5" s="3"/>
    </row>
    <row r="6" spans="1:13" ht="20.399999999999999" customHeight="1" x14ac:dyDescent="0.3">
      <c r="A6" s="1" t="s">
        <v>15</v>
      </c>
      <c r="B6" s="5">
        <v>302663.40625</v>
      </c>
      <c r="C6" s="5">
        <v>380858.09020996094</v>
      </c>
      <c r="D6" s="4">
        <f t="shared" si="4"/>
        <v>0.44280012818547732</v>
      </c>
      <c r="E6" s="5">
        <v>31044.5703125</v>
      </c>
      <c r="F6" s="5">
        <v>31828.861953735381</v>
      </c>
      <c r="G6" s="4">
        <f t="shared" si="5"/>
        <v>0.49376293282419892</v>
      </c>
      <c r="H6" s="5">
        <v>29544.744140625</v>
      </c>
      <c r="I6" s="5">
        <v>30302.122802734382</v>
      </c>
      <c r="J6" s="4">
        <f t="shared" si="6"/>
        <v>0.49367236163902961</v>
      </c>
      <c r="K6" s="4">
        <f t="shared" si="0"/>
        <v>0.47674514088290199</v>
      </c>
      <c r="L6" s="4">
        <f t="shared" si="1"/>
        <v>2.9397278208299068E-2</v>
      </c>
      <c r="M6" s="3"/>
    </row>
    <row r="7" spans="1:13" ht="20.399999999999999" customHeight="1" x14ac:dyDescent="0.3">
      <c r="A7" s="1" t="s">
        <v>16</v>
      </c>
      <c r="B7" s="5">
        <v>45.068698883056598</v>
      </c>
      <c r="C7" s="5">
        <v>78.733123779296903</v>
      </c>
      <c r="D7" s="4">
        <f t="shared" si="4"/>
        <v>0.36403905785759805</v>
      </c>
      <c r="E7" s="5">
        <v>58.390327453613303</v>
      </c>
      <c r="F7" s="5">
        <v>191.32469177246099</v>
      </c>
      <c r="G7" s="4">
        <f t="shared" si="5"/>
        <v>0.233827855587456</v>
      </c>
      <c r="H7" s="5">
        <v>104059.46875</v>
      </c>
      <c r="I7" s="5">
        <v>296424.28125</v>
      </c>
      <c r="J7" s="4">
        <f t="shared" si="6"/>
        <v>0.25983443460564881</v>
      </c>
      <c r="K7" s="4">
        <f t="shared" si="0"/>
        <v>0.28590044935023429</v>
      </c>
      <c r="L7" s="4">
        <f t="shared" si="1"/>
        <v>6.8908033948573033E-2</v>
      </c>
      <c r="M7" s="3"/>
    </row>
    <row r="8" spans="1:13" ht="20.399999999999999" customHeight="1" x14ac:dyDescent="0.3">
      <c r="A8" s="1" t="s">
        <v>17</v>
      </c>
      <c r="B8" s="5">
        <v>11454.5224609375</v>
      </c>
      <c r="C8" s="5">
        <v>55799.74609375</v>
      </c>
      <c r="D8" s="4">
        <f t="shared" ref="D8:D10" si="7">B8/(C8+B8)</f>
        <v>0.17031666104023283</v>
      </c>
      <c r="E8" s="5">
        <v>11031.9892578125</v>
      </c>
      <c r="F8" s="5">
        <v>54360.2421875</v>
      </c>
      <c r="G8" s="4">
        <f t="shared" ref="G8:G21" si="8">E8/(F8+E8)</f>
        <v>0.16870489068779598</v>
      </c>
      <c r="H8" s="5">
        <v>43932.3203125</v>
      </c>
      <c r="I8" s="5">
        <v>165013.90625</v>
      </c>
      <c r="J8" s="4">
        <f t="shared" ref="J8:J22" si="9">H8/(I8+H8)</f>
        <v>0.21025658627703891</v>
      </c>
      <c r="K8" s="4">
        <f t="shared" si="0"/>
        <v>0.18309271266835592</v>
      </c>
      <c r="L8" s="4">
        <f t="shared" si="1"/>
        <v>2.3538404214997619E-2</v>
      </c>
      <c r="M8" s="3"/>
    </row>
    <row r="9" spans="1:13" ht="20.399999999999999" customHeight="1" x14ac:dyDescent="0.3">
      <c r="A9" s="1" t="s">
        <v>18</v>
      </c>
      <c r="B9" s="5">
        <v>297943649.45999998</v>
      </c>
      <c r="C9" s="5">
        <v>309505443.70999998</v>
      </c>
      <c r="D9" s="4">
        <f t="shared" si="7"/>
        <v>0.49048332248743326</v>
      </c>
      <c r="E9" s="5">
        <v>259873634.94</v>
      </c>
      <c r="F9" s="5">
        <v>257199683.74000001</v>
      </c>
      <c r="G9" s="6">
        <f>E9/(F9+E9)</f>
        <v>0.50258565961866508</v>
      </c>
      <c r="H9" s="5">
        <v>258026349.37</v>
      </c>
      <c r="I9" s="5">
        <v>214308650.00999999</v>
      </c>
      <c r="J9" s="4">
        <f t="shared" si="9"/>
        <v>0.54627827645356053</v>
      </c>
      <c r="K9" s="4">
        <f t="shared" si="0"/>
        <v>0.51311575285321964</v>
      </c>
      <c r="L9" s="4">
        <f t="shared" si="1"/>
        <v>2.9350151101261365E-2</v>
      </c>
      <c r="M9" s="3"/>
    </row>
    <row r="10" spans="1:13" ht="20.399999999999999" customHeight="1" x14ac:dyDescent="0.3">
      <c r="A10" s="1" t="s">
        <v>19</v>
      </c>
      <c r="B10" s="5">
        <v>501694792.27999997</v>
      </c>
      <c r="C10" s="5">
        <v>304961198.98000002</v>
      </c>
      <c r="D10" s="4">
        <f t="shared" si="7"/>
        <v>0.62194392369955698</v>
      </c>
      <c r="E10" s="5">
        <v>381156143.70999998</v>
      </c>
      <c r="F10" s="5">
        <v>283590655.74000001</v>
      </c>
      <c r="G10" s="4">
        <f t="shared" si="8"/>
        <v>0.57338545146116082</v>
      </c>
      <c r="H10" s="5">
        <v>396926326.30000001</v>
      </c>
      <c r="I10" s="5">
        <v>187979288.41999999</v>
      </c>
      <c r="J10" s="6">
        <f t="shared" si="9"/>
        <v>0.67861603019491012</v>
      </c>
      <c r="K10" s="4">
        <f t="shared" si="0"/>
        <v>0.62464846845187594</v>
      </c>
      <c r="L10" s="4">
        <f t="shared" si="1"/>
        <v>5.2667395957061755E-2</v>
      </c>
      <c r="M10" s="3"/>
    </row>
    <row r="11" spans="1:13" ht="20.399999999999999" customHeight="1" x14ac:dyDescent="0.3">
      <c r="A11" s="1" t="s">
        <v>20</v>
      </c>
      <c r="B11" s="4">
        <v>0</v>
      </c>
      <c r="C11" s="4">
        <v>100</v>
      </c>
      <c r="D11" s="4">
        <f>B11/(C11+B11)</f>
        <v>0</v>
      </c>
      <c r="E11" s="4">
        <v>0</v>
      </c>
      <c r="F11" s="4">
        <v>100</v>
      </c>
      <c r="G11" s="4">
        <f t="shared" si="8"/>
        <v>0</v>
      </c>
      <c r="H11" s="4">
        <v>0</v>
      </c>
      <c r="I11" s="4">
        <v>100</v>
      </c>
      <c r="J11" s="4">
        <f t="shared" si="9"/>
        <v>0</v>
      </c>
      <c r="K11" s="4">
        <f t="shared" si="0"/>
        <v>0</v>
      </c>
      <c r="L11" s="4">
        <f t="shared" si="1"/>
        <v>0</v>
      </c>
      <c r="M11" s="3"/>
    </row>
    <row r="12" spans="1:13" ht="20.399999999999999" customHeight="1" x14ac:dyDescent="0.3">
      <c r="A12" s="1" t="s">
        <v>21</v>
      </c>
      <c r="B12" s="5">
        <v>122111.34375</v>
      </c>
      <c r="C12" s="5">
        <v>81893.882629394604</v>
      </c>
      <c r="D12" s="4">
        <f t="shared" ref="D12:D17" si="10">B12/(C12+B12)</f>
        <v>0.59856968332225913</v>
      </c>
      <c r="E12" s="5">
        <v>272711.625</v>
      </c>
      <c r="F12" s="5">
        <v>183515.73583984378</v>
      </c>
      <c r="G12" s="6">
        <f t="shared" si="8"/>
        <v>0.59775377017717712</v>
      </c>
      <c r="H12" s="5">
        <v>381958.3125</v>
      </c>
      <c r="I12" s="5">
        <v>196650.111328125</v>
      </c>
      <c r="J12" s="4">
        <f t="shared" si="9"/>
        <v>0.66013265063258098</v>
      </c>
      <c r="K12" s="4">
        <f t="shared" si="0"/>
        <v>0.61881870137733908</v>
      </c>
      <c r="L12" s="4">
        <f t="shared" si="1"/>
        <v>3.5781255300277079E-2</v>
      </c>
      <c r="M12" s="3"/>
    </row>
    <row r="13" spans="1:13" ht="20.399999999999999" customHeight="1" x14ac:dyDescent="0.3">
      <c r="A13" s="1" t="s">
        <v>22</v>
      </c>
      <c r="B13" s="5">
        <v>368409.84375</v>
      </c>
      <c r="C13" s="5">
        <v>185726.1884765625</v>
      </c>
      <c r="D13" s="6">
        <f t="shared" si="10"/>
        <v>0.6648364703332863</v>
      </c>
      <c r="E13" s="5">
        <v>350207.3125</v>
      </c>
      <c r="F13" s="5">
        <v>179336.20971679688</v>
      </c>
      <c r="G13" s="4">
        <f t="shared" si="8"/>
        <v>0.66133811066925674</v>
      </c>
      <c r="H13" s="5">
        <v>383138.8125</v>
      </c>
      <c r="I13" s="5">
        <v>152856.84893798828</v>
      </c>
      <c r="J13" s="4">
        <f t="shared" si="9"/>
        <v>0.71481700331696996</v>
      </c>
      <c r="K13" s="4">
        <f t="shared" si="0"/>
        <v>0.6803305281065043</v>
      </c>
      <c r="L13" s="4">
        <f t="shared" si="1"/>
        <v>2.9917342118180756E-2</v>
      </c>
      <c r="M13" s="3"/>
    </row>
    <row r="14" spans="1:13" ht="20.399999999999999" customHeight="1" x14ac:dyDescent="0.3">
      <c r="A14" s="1" t="s">
        <v>23</v>
      </c>
      <c r="B14" s="5">
        <v>130768.765625</v>
      </c>
      <c r="C14" s="5">
        <v>276603.0625</v>
      </c>
      <c r="D14" s="4">
        <f>B14/(C14+B14)</f>
        <v>0.32100591301781001</v>
      </c>
      <c r="E14" s="5">
        <v>298702.6875</v>
      </c>
      <c r="F14" s="5">
        <v>603506.9375</v>
      </c>
      <c r="G14" s="6">
        <f t="shared" si="8"/>
        <v>0.33107902999815592</v>
      </c>
      <c r="H14" s="5">
        <v>303900.84375</v>
      </c>
      <c r="I14" s="5">
        <v>544486.8125</v>
      </c>
      <c r="J14" s="4">
        <f t="shared" si="9"/>
        <v>0.35820988378506952</v>
      </c>
      <c r="K14" s="4">
        <f t="shared" si="0"/>
        <v>0.33676494226701181</v>
      </c>
      <c r="L14" s="4">
        <f t="shared" si="1"/>
        <v>1.9242688454569428E-2</v>
      </c>
      <c r="M14" s="3"/>
    </row>
    <row r="15" spans="1:13" ht="20.399999999999999" customHeight="1" x14ac:dyDescent="0.3">
      <c r="A15" s="1" t="s">
        <v>24</v>
      </c>
      <c r="B15" s="5">
        <v>44717.34375</v>
      </c>
      <c r="C15" s="5">
        <v>176665.296875</v>
      </c>
      <c r="D15" s="4">
        <f t="shared" si="10"/>
        <v>0.20199119327403225</v>
      </c>
      <c r="E15" s="5">
        <v>51149.19140625</v>
      </c>
      <c r="F15" s="5">
        <v>168930.796875</v>
      </c>
      <c r="G15" s="4">
        <f t="shared" si="8"/>
        <v>0.23241182356336812</v>
      </c>
      <c r="H15" s="5">
        <v>5334.47802734375</v>
      </c>
      <c r="I15" s="5">
        <v>19201.416015625</v>
      </c>
      <c r="J15" s="6">
        <f t="shared" si="9"/>
        <v>0.21741526997148292</v>
      </c>
      <c r="K15" s="4">
        <f t="shared" si="0"/>
        <v>0.21727276226962777</v>
      </c>
      <c r="L15" s="4">
        <f t="shared" si="1"/>
        <v>1.5210815827362143E-2</v>
      </c>
      <c r="M15" s="3"/>
    </row>
    <row r="16" spans="1:13" ht="20.399999999999999" customHeight="1" x14ac:dyDescent="0.3">
      <c r="A16" s="1" t="s">
        <v>25</v>
      </c>
      <c r="B16" s="5">
        <v>219737851.63</v>
      </c>
      <c r="C16" s="5">
        <v>317874407.75</v>
      </c>
      <c r="D16" s="4">
        <f t="shared" si="10"/>
        <v>0.40872924267651956</v>
      </c>
      <c r="E16" s="5">
        <v>131877409.45</v>
      </c>
      <c r="F16" s="5">
        <v>213019248.68000001</v>
      </c>
      <c r="G16" s="4">
        <f t="shared" si="8"/>
        <v>0.38236789583589464</v>
      </c>
      <c r="H16" s="5">
        <v>172853542.12</v>
      </c>
      <c r="I16" s="5">
        <v>206354919.50999999</v>
      </c>
      <c r="J16" s="4">
        <f t="shared" si="9"/>
        <v>0.45582722858293201</v>
      </c>
      <c r="K16" s="4">
        <f t="shared" si="0"/>
        <v>0.41564145569844868</v>
      </c>
      <c r="L16" s="4">
        <f t="shared" si="1"/>
        <v>3.7214276945218012E-2</v>
      </c>
      <c r="M16" s="3"/>
    </row>
    <row r="17" spans="1:15" ht="20.399999999999999" customHeight="1" x14ac:dyDescent="0.3">
      <c r="A17" s="1" t="s">
        <v>26</v>
      </c>
      <c r="B17" s="5">
        <v>249819671.55000001</v>
      </c>
      <c r="C17" s="5">
        <v>315703368.04000002</v>
      </c>
      <c r="D17" s="4">
        <f t="shared" si="10"/>
        <v>0.44174976802203747</v>
      </c>
      <c r="E17" s="5">
        <v>178220501.06999999</v>
      </c>
      <c r="F17" s="5">
        <v>214337406.00999999</v>
      </c>
      <c r="G17" s="4">
        <f t="shared" si="8"/>
        <v>0.45399799075676284</v>
      </c>
      <c r="H17" s="5">
        <v>231051180.21000001</v>
      </c>
      <c r="I17" s="5">
        <v>228833305.78999999</v>
      </c>
      <c r="J17" s="4">
        <f t="shared" si="9"/>
        <v>0.50241133859427478</v>
      </c>
      <c r="K17" s="4">
        <f t="shared" si="0"/>
        <v>0.4660530324576917</v>
      </c>
      <c r="L17" s="4">
        <f t="shared" si="1"/>
        <v>3.2077243629728885E-2</v>
      </c>
      <c r="M17" s="3"/>
    </row>
    <row r="18" spans="1:15" ht="20.399999999999999" customHeight="1" x14ac:dyDescent="0.3">
      <c r="A18" s="1" t="s">
        <v>27</v>
      </c>
      <c r="B18" s="4">
        <v>0</v>
      </c>
      <c r="C18" s="4">
        <v>100</v>
      </c>
      <c r="D18" s="4">
        <f>B18/(C18+B18)</f>
        <v>0</v>
      </c>
      <c r="E18" s="4">
        <v>0</v>
      </c>
      <c r="F18" s="4">
        <v>100</v>
      </c>
      <c r="G18" s="4">
        <f t="shared" si="8"/>
        <v>0</v>
      </c>
      <c r="H18" s="4">
        <v>0</v>
      </c>
      <c r="I18" s="4">
        <v>100</v>
      </c>
      <c r="J18" s="4">
        <f t="shared" si="9"/>
        <v>0</v>
      </c>
      <c r="K18" s="4">
        <f t="shared" si="0"/>
        <v>0</v>
      </c>
      <c r="L18" s="4">
        <f t="shared" si="1"/>
        <v>0</v>
      </c>
      <c r="M18" s="3"/>
      <c r="N18" s="7"/>
      <c r="O18" s="7"/>
    </row>
    <row r="19" spans="1:15" ht="20.399999999999999" customHeight="1" x14ac:dyDescent="0.3">
      <c r="A19" s="1" t="s">
        <v>28</v>
      </c>
      <c r="B19" s="8">
        <v>179928.859375</v>
      </c>
      <c r="C19" s="5">
        <v>222145.18029785159</v>
      </c>
      <c r="D19" s="4">
        <f t="shared" ref="D19:D22" si="11">B19/(C19+B19)</f>
        <v>0.44750180718307386</v>
      </c>
      <c r="E19" s="5">
        <v>81473.4375</v>
      </c>
      <c r="F19" s="5">
        <v>103075.44348144537</v>
      </c>
      <c r="G19" s="4">
        <f t="shared" si="8"/>
        <v>0.44147348424286231</v>
      </c>
      <c r="H19" s="5">
        <v>136113.8125</v>
      </c>
      <c r="I19" s="5">
        <v>198507.1403808594</v>
      </c>
      <c r="J19" s="4">
        <f t="shared" si="9"/>
        <v>0.40677014194165795</v>
      </c>
      <c r="K19" s="4">
        <f t="shared" si="0"/>
        <v>0.43191514445586465</v>
      </c>
      <c r="L19" s="4">
        <f t="shared" si="1"/>
        <v>2.1983824347630427E-2</v>
      </c>
      <c r="M19" s="3"/>
    </row>
    <row r="20" spans="1:15" ht="20.399999999999999" customHeight="1" x14ac:dyDescent="0.3">
      <c r="A20" s="1" t="s">
        <v>29</v>
      </c>
      <c r="B20" s="5">
        <v>23778.505859375</v>
      </c>
      <c r="C20" s="5">
        <v>26473.82257080081</v>
      </c>
      <c r="D20" s="4">
        <f t="shared" si="11"/>
        <v>0.47318217090009196</v>
      </c>
      <c r="E20" s="5">
        <v>156108.421875</v>
      </c>
      <c r="F20" s="5">
        <v>200195.1328125</v>
      </c>
      <c r="G20" s="4">
        <f>E20/(F20+E20)</f>
        <v>0.438133214842374</v>
      </c>
      <c r="H20" s="5">
        <v>152619.8125</v>
      </c>
      <c r="I20" s="5">
        <v>218039.08642578125</v>
      </c>
      <c r="J20" s="4">
        <f t="shared" si="9"/>
        <v>0.41175272721715978</v>
      </c>
      <c r="K20" s="4">
        <f t="shared" si="0"/>
        <v>0.44102270431987528</v>
      </c>
      <c r="L20" s="4">
        <f t="shared" si="1"/>
        <v>3.0816489090729933E-2</v>
      </c>
      <c r="M20" s="3"/>
    </row>
    <row r="21" spans="1:15" ht="20.399999999999999" customHeight="1" x14ac:dyDescent="0.3">
      <c r="A21" s="1" t="s">
        <v>30</v>
      </c>
      <c r="B21" s="5">
        <v>30030.9765625</v>
      </c>
      <c r="C21" s="5">
        <v>134363.875</v>
      </c>
      <c r="D21" s="4">
        <f t="shared" si="11"/>
        <v>0.18267589451292979</v>
      </c>
      <c r="E21" s="5">
        <v>139161.71875</v>
      </c>
      <c r="F21" s="5">
        <v>690327.625</v>
      </c>
      <c r="G21" s="6">
        <f t="shared" si="8"/>
        <v>0.16776794035818499</v>
      </c>
      <c r="H21" s="5">
        <v>156972.203125</v>
      </c>
      <c r="I21" s="5">
        <v>690867.875</v>
      </c>
      <c r="J21" s="4">
        <f t="shared" si="9"/>
        <v>0.18514364580658221</v>
      </c>
      <c r="K21" s="6">
        <f t="shared" si="0"/>
        <v>0.17852916022589901</v>
      </c>
      <c r="L21" s="4">
        <f t="shared" si="1"/>
        <v>9.4008158631468178E-3</v>
      </c>
      <c r="M21" s="3"/>
    </row>
    <row r="22" spans="1:15" ht="20.399999999999999" customHeight="1" x14ac:dyDescent="0.3">
      <c r="A22" s="1" t="s">
        <v>31</v>
      </c>
      <c r="B22" s="5">
        <v>29081.767578125</v>
      </c>
      <c r="C22" s="5">
        <v>81938.671875</v>
      </c>
      <c r="D22" s="4">
        <f t="shared" si="11"/>
        <v>0.26194967090185128</v>
      </c>
      <c r="E22" s="5">
        <v>67378.4921875</v>
      </c>
      <c r="F22" s="5">
        <v>176594.828125</v>
      </c>
      <c r="G22" s="4">
        <f>E22/(F22+E22)</f>
        <v>0.27617155884584588</v>
      </c>
      <c r="H22" s="5">
        <v>59562.29296875</v>
      </c>
      <c r="I22" s="5">
        <v>177834.6875</v>
      </c>
      <c r="J22" s="4">
        <f t="shared" si="9"/>
        <v>0.2508974328617905</v>
      </c>
      <c r="K22" s="4">
        <f t="shared" si="0"/>
        <v>0.26300622086982922</v>
      </c>
      <c r="L22" s="4">
        <f t="shared" si="1"/>
        <v>1.2670145399347292E-2</v>
      </c>
      <c r="M22" s="3"/>
    </row>
    <row r="23" spans="1:15" ht="16.95" customHeight="1" x14ac:dyDescent="0.3"/>
    <row r="27" spans="1:15" x14ac:dyDescent="0.3">
      <c r="B27" s="7"/>
    </row>
    <row r="40" spans="2:2" x14ac:dyDescent="0.3">
      <c r="B40" s="3"/>
    </row>
    <row r="43" spans="2:2" x14ac:dyDescent="0.3">
      <c r="B43" s="3"/>
    </row>
    <row r="46" spans="2:2" x14ac:dyDescent="0.3">
      <c r="B46" s="3"/>
    </row>
    <row r="50" spans="2:2" x14ac:dyDescent="0.3">
      <c r="B50" s="3"/>
    </row>
    <row r="53" spans="2:2" x14ac:dyDescent="0.3">
      <c r="B53" s="3"/>
    </row>
    <row r="56" spans="2:2" x14ac:dyDescent="0.3">
      <c r="B5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Mari Marquez</cp:lastModifiedBy>
  <dcterms:created xsi:type="dcterms:W3CDTF">2024-12-02T14:42:53Z</dcterms:created>
  <dcterms:modified xsi:type="dcterms:W3CDTF">2025-06-12T12:41:54Z</dcterms:modified>
</cp:coreProperties>
</file>