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682179_uni_au_dk/Documents/Data/SLE_Plasma/HEK293-ILx-ReporterCells/ILR-3_2024-12-05_MoreDil_Competitio_tSeries/"/>
    </mc:Choice>
  </mc:AlternateContent>
  <xr:revisionPtr revIDLastSave="84" documentId="8_{4F8324FE-9E05-45D5-8BCD-DD224E1340B3}" xr6:coauthVersionLast="47" xr6:coauthVersionMax="47" xr10:uidLastSave="{238E573D-3945-41E5-8072-FCAD438170B1}"/>
  <bookViews>
    <workbookView xWindow="28680" yWindow="-120" windowWidth="29040" windowHeight="17520" xr2:uid="{00000000-000D-0000-FFFF-FFFF00000000}"/>
  </bookViews>
  <sheets>
    <sheet name="ILR-3_Analysis_toN" sheetId="2" r:id="rId1"/>
    <sheet name="ILR-3_Raw_639nm_oN_1h37C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2" l="1"/>
  <c r="L23" i="2"/>
  <c r="K23" i="2"/>
  <c r="J23" i="2"/>
  <c r="I23" i="2"/>
  <c r="H23" i="2"/>
  <c r="G23" i="2"/>
  <c r="F23" i="2"/>
  <c r="E23" i="2"/>
  <c r="D23" i="2"/>
  <c r="C23" i="2"/>
  <c r="J24" i="2"/>
  <c r="K24" i="2"/>
  <c r="M24" i="2"/>
  <c r="M22" i="2"/>
  <c r="L22" i="2"/>
  <c r="K22" i="2"/>
  <c r="J22" i="2"/>
  <c r="I22" i="2"/>
  <c r="H22" i="2"/>
  <c r="G22" i="2"/>
  <c r="F22" i="2"/>
  <c r="E22" i="2"/>
  <c r="D22" i="2"/>
  <c r="C22" i="2"/>
  <c r="M32" i="2"/>
  <c r="L32" i="2"/>
  <c r="L33" i="2" s="1"/>
  <c r="K32" i="2"/>
  <c r="K33" i="2" s="1"/>
  <c r="J32" i="2"/>
  <c r="I32" i="2"/>
  <c r="H32" i="2"/>
  <c r="G32" i="2"/>
  <c r="F32" i="2"/>
  <c r="F33" i="2" s="1"/>
  <c r="E32" i="2"/>
  <c r="D32" i="2"/>
  <c r="D33" i="2" s="1"/>
  <c r="C32" i="2"/>
  <c r="C33" i="2"/>
  <c r="M33" i="2"/>
  <c r="M35" i="2"/>
  <c r="J35" i="2"/>
  <c r="K35" i="2"/>
  <c r="M30" i="2"/>
  <c r="M31" i="2" s="1"/>
  <c r="L30" i="2"/>
  <c r="L31" i="2" s="1"/>
  <c r="K30" i="2"/>
  <c r="K31" i="2" s="1"/>
  <c r="J30" i="2"/>
  <c r="J31" i="2" s="1"/>
  <c r="I30" i="2"/>
  <c r="I31" i="2" s="1"/>
  <c r="H30" i="2"/>
  <c r="H31" i="2" s="1"/>
  <c r="G30" i="2"/>
  <c r="G31" i="2" s="1"/>
  <c r="F30" i="2"/>
  <c r="F31" i="2" s="1"/>
  <c r="E30" i="2"/>
  <c r="E31" i="2" s="1"/>
  <c r="D30" i="2"/>
  <c r="C30" i="2"/>
  <c r="C31" i="2" s="1"/>
  <c r="B30" i="2"/>
  <c r="B31" i="2" s="1"/>
  <c r="M29" i="2"/>
  <c r="L29" i="2"/>
  <c r="K29" i="2"/>
  <c r="J29" i="2"/>
  <c r="I29" i="2"/>
  <c r="H29" i="2"/>
  <c r="G29" i="2"/>
  <c r="F29" i="2"/>
  <c r="E29" i="2"/>
  <c r="D29" i="2"/>
  <c r="C29" i="2"/>
  <c r="B29" i="2"/>
  <c r="D31" i="2"/>
  <c r="M19" i="2"/>
  <c r="B19" i="2"/>
  <c r="G33" i="2"/>
  <c r="H33" i="2"/>
  <c r="I33" i="2"/>
  <c r="J33" i="2"/>
  <c r="E33" i="2"/>
  <c r="C19" i="2"/>
  <c r="B20" i="2"/>
  <c r="B21" i="2" s="1"/>
  <c r="M20" i="2"/>
  <c r="M21" i="2" s="1"/>
  <c r="L20" i="2"/>
  <c r="L21" i="2" s="1"/>
  <c r="L19" i="2"/>
  <c r="K20" i="2"/>
  <c r="K21" i="2" s="1"/>
  <c r="K19" i="2"/>
  <c r="J20" i="2"/>
  <c r="J21" i="2" s="1"/>
  <c r="J19" i="2"/>
  <c r="I20" i="2"/>
  <c r="I21" i="2" s="1"/>
  <c r="I19" i="2"/>
  <c r="H20" i="2"/>
  <c r="H21" i="2" s="1"/>
  <c r="H19" i="2"/>
  <c r="G20" i="2"/>
  <c r="G21" i="2" s="1"/>
  <c r="F20" i="2"/>
  <c r="F21" i="2" s="1"/>
  <c r="E20" i="2"/>
  <c r="E21" i="2" s="1"/>
  <c r="D20" i="2"/>
  <c r="D21" i="2" s="1"/>
  <c r="C20" i="2"/>
  <c r="C21" i="2" s="1"/>
  <c r="G19" i="2"/>
  <c r="F19" i="2"/>
  <c r="E19" i="2"/>
  <c r="D19" i="2"/>
</calcChain>
</file>

<file path=xl/sharedStrings.xml><?xml version="1.0" encoding="utf-8"?>
<sst xmlns="http://schemas.openxmlformats.org/spreadsheetml/2006/main" count="88" uniqueCount="62">
  <si>
    <t>A</t>
  </si>
  <si>
    <t>B</t>
  </si>
  <si>
    <t>C</t>
  </si>
  <si>
    <t>D</t>
  </si>
  <si>
    <t>E</t>
  </si>
  <si>
    <t>F</t>
  </si>
  <si>
    <t>G</t>
  </si>
  <si>
    <t>H</t>
  </si>
  <si>
    <t>Conc.</t>
  </si>
  <si>
    <t>3 ng/mL</t>
  </si>
  <si>
    <t>1 ng/mL</t>
  </si>
  <si>
    <t>20 µM</t>
  </si>
  <si>
    <t>Mean</t>
  </si>
  <si>
    <t>SD</t>
  </si>
  <si>
    <t>SE</t>
  </si>
  <si>
    <t>t-test vs. NC</t>
  </si>
  <si>
    <t>Sign.</t>
  </si>
  <si>
    <t>5 µM</t>
  </si>
  <si>
    <t>Date</t>
  </si>
  <si>
    <t>Incubation</t>
  </si>
  <si>
    <t>Assay</t>
  </si>
  <si>
    <t>37 °C</t>
  </si>
  <si>
    <t>37° C</t>
  </si>
  <si>
    <t>LHF1-20</t>
  </si>
  <si>
    <t>LHF1-10</t>
  </si>
  <si>
    <t>LHF1-5</t>
  </si>
  <si>
    <t>10 µM</t>
  </si>
  <si>
    <t>hC3Nb3+LHF1-5</t>
  </si>
  <si>
    <t>1:1 (w/w)</t>
  </si>
  <si>
    <t>C3</t>
  </si>
  <si>
    <t>IL-18-1</t>
  </si>
  <si>
    <t>IL-18-01</t>
  </si>
  <si>
    <t>IL-18-001</t>
  </si>
  <si>
    <t>IL-18-0001</t>
  </si>
  <si>
    <t>0.1 ng/mL</t>
  </si>
  <si>
    <t>0.01 ng/mL</t>
  </si>
  <si>
    <t>0.001 ng/mL</t>
  </si>
  <si>
    <t>IL-18-001-LHF1-5</t>
  </si>
  <si>
    <t>IL-18-0001-LHF1-5</t>
  </si>
  <si>
    <t>0.01 ng/mL + 5 µM</t>
  </si>
  <si>
    <t>IL-6-3</t>
  </si>
  <si>
    <t>IL-6-03</t>
  </si>
  <si>
    <t>0.3 ng/mL</t>
  </si>
  <si>
    <t>IL-6-003</t>
  </si>
  <si>
    <t>0.03 ng/mL</t>
  </si>
  <si>
    <t>0.003 ng/mL</t>
  </si>
  <si>
    <t>IL-6-0003</t>
  </si>
  <si>
    <t>IL-6-003-LHF1-5</t>
  </si>
  <si>
    <t>IL-6-0003-LHF1-5</t>
  </si>
  <si>
    <t>0.0003 ng/mL + 5 µM</t>
  </si>
  <si>
    <t>0.03 ng/mL + 5 µM</t>
  </si>
  <si>
    <t>oN</t>
  </si>
  <si>
    <t>1h</t>
  </si>
  <si>
    <t>ILR3</t>
  </si>
  <si>
    <t>HEK293-IL6 reporter (A-D)</t>
  </si>
  <si>
    <t>HEK293-IL18 reporter (E-H)</t>
  </si>
  <si>
    <t>t-test vs. Original IL18</t>
  </si>
  <si>
    <t>vs. LHF1</t>
  </si>
  <si>
    <t>vs. -LHF1</t>
  </si>
  <si>
    <t>0.001 ng/mL + 5 µM</t>
  </si>
  <si>
    <t>Untreated</t>
  </si>
  <si>
    <t>p-value &lt; 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</si>
</sst>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6" formatCode="0.0000000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4" fillId="0" borderId="5" xfId="0" applyFont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0" fillId="0" borderId="5" xfId="0" applyBorder="1"/>
    <xf numFmtId="0" fontId="1" fillId="2" borderId="8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165" fontId="0" fillId="0" borderId="5" xfId="0" applyNumberFormat="1" applyBorder="1"/>
    <xf numFmtId="165" fontId="0" fillId="0" borderId="6" xfId="0" applyNumberFormat="1" applyBorder="1"/>
    <xf numFmtId="164" fontId="0" fillId="0" borderId="6" xfId="0" applyNumberFormat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5" fontId="0" fillId="0" borderId="2" xfId="0" applyNumberFormat="1" applyBorder="1"/>
    <xf numFmtId="164" fontId="0" fillId="0" borderId="0" xfId="0" applyNumberFormat="1"/>
    <xf numFmtId="0" fontId="1" fillId="2" borderId="15" xfId="0" applyFont="1" applyFill="1" applyBorder="1" applyAlignment="1">
      <alignment horizontal="center" vertical="center" wrapText="1"/>
    </xf>
    <xf numFmtId="165" fontId="0" fillId="0" borderId="0" xfId="0" applyNumberFormat="1"/>
    <xf numFmtId="165" fontId="0" fillId="0" borderId="3" xfId="0" applyNumberFormat="1" applyBorder="1"/>
    <xf numFmtId="165" fontId="0" fillId="0" borderId="4" xfId="0" applyNumberFormat="1" applyBorder="1"/>
    <xf numFmtId="14" fontId="0" fillId="0" borderId="0" xfId="0" applyNumberFormat="1"/>
    <xf numFmtId="0" fontId="4" fillId="0" borderId="0" xfId="0" applyFont="1"/>
    <xf numFmtId="20" fontId="4" fillId="0" borderId="10" xfId="0" quotePrefix="1" applyNumberFormat="1" applyFont="1" applyBorder="1" applyAlignment="1">
      <alignment horizontal="right"/>
    </xf>
    <xf numFmtId="0" fontId="4" fillId="0" borderId="11" xfId="0" quotePrefix="1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5" fillId="3" borderId="0" xfId="0" applyFont="1" applyFill="1"/>
    <xf numFmtId="0" fontId="1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HEK-IL18 reporter</a:t>
            </a:r>
            <a:r>
              <a:rPr lang="en-US" sz="1600" b="1" baseline="0"/>
              <a:t> (2024-12-06, n=4 - ILR3-toN-1h)</a:t>
            </a:r>
            <a:endParaRPr lang="en-US" sz="1600" b="1"/>
          </a:p>
        </c:rich>
      </c:tx>
      <c:layout>
        <c:manualLayout>
          <c:xMode val="edge"/>
          <c:yMode val="edge"/>
          <c:x val="0.12454258675078865"/>
          <c:y val="2.930401803466180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'ILR-3_Analysis_toN'!$B$26:$M$26</c:f>
              <c:strCache>
                <c:ptCount val="12"/>
                <c:pt idx="0">
                  <c:v>Untreated</c:v>
                </c:pt>
                <c:pt idx="1">
                  <c:v>IL-18-1</c:v>
                </c:pt>
                <c:pt idx="2">
                  <c:v>IL-18-01</c:v>
                </c:pt>
                <c:pt idx="3">
                  <c:v>IL-18-001</c:v>
                </c:pt>
                <c:pt idx="4">
                  <c:v>IL-18-0001</c:v>
                </c:pt>
                <c:pt idx="5">
                  <c:v>LHF1-20</c:v>
                </c:pt>
                <c:pt idx="6">
                  <c:v>LHF1-10</c:v>
                </c:pt>
                <c:pt idx="7">
                  <c:v>LHF1-5</c:v>
                </c:pt>
                <c:pt idx="8">
                  <c:v>IL-18-001-LHF1-5</c:v>
                </c:pt>
                <c:pt idx="9">
                  <c:v>IL-18-0001-LHF1-5</c:v>
                </c:pt>
                <c:pt idx="10">
                  <c:v>hC3Nb3+LHF1-5</c:v>
                </c:pt>
                <c:pt idx="11">
                  <c:v>C3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A4-4310-9904-3424BDFA34E2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A4-4310-9904-3424BDFA34E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8A4-4310-9904-3424BDFA34E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8A4-4310-9904-3424BDFA34E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8A4-4310-9904-3424BDFA34E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8A4-4310-9904-3424BDFA34E2}"/>
              </c:ext>
            </c:extLst>
          </c:dPt>
          <c:dPt>
            <c:idx val="6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8A4-4310-9904-3424BDFA34E2}"/>
              </c:ext>
            </c:extLst>
          </c:dPt>
          <c:dPt>
            <c:idx val="7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28A4-4310-9904-3424BDFA34E2}"/>
              </c:ext>
            </c:extLst>
          </c:dPt>
          <c:dPt>
            <c:idx val="8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8A4-4310-9904-3424BDFA34E2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28A4-4310-9904-3424BDFA34E2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28A4-4310-9904-3424BDFA34E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28A4-4310-9904-3424BDFA34E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FA29AD19-243A-4737-A768-0AA4D0A7D5C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8A4-4310-9904-3424BDFA34E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D9262A3-3229-4733-968C-EDA1F7DD8C6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8A4-4310-9904-3424BDFA34E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3DF9BBC-8284-40EB-BC2D-6079B0EB714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8A4-4310-9904-3424BDFA34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44A1370-BA0A-4A02-8D53-A32C6B3B702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8A4-4310-9904-3424BDFA34E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BA3E9AB-8234-40C2-93EA-02753848BB2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8A4-4310-9904-3424BDFA34E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6DB7ACE-FFE2-4E42-9D9E-44DCFA2E619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8A4-4310-9904-3424BDFA34E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1FDFC9F-82C4-4687-B3CA-1DFED644331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8A4-4310-9904-3424BDFA34E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6F0CDF4-803E-432E-A96E-8900EF3090F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8A4-4310-9904-3424BDFA34E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2EA48AF-265F-452E-9D84-A8E4EE8FB0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8A4-4310-9904-3424BDFA34E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CC5FBFB-DB6C-46C6-AEB1-0D45E34DC11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8A4-4310-9904-3424BDFA34E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0D2B373-22A5-4E33-A66A-0C52A005AEC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8A4-4310-9904-3424BDFA34E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B41F9D2-6C2C-4D55-95DD-F7657EDE809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28A4-4310-9904-3424BDFA34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91440" rIns="38100" bIns="27432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'ILR-3_Analysis_toN'!$B$31:$M$31</c:f>
                <c:numCache>
                  <c:formatCode>General</c:formatCode>
                  <c:ptCount val="12"/>
                  <c:pt idx="0">
                    <c:v>3.1721443851123804E-3</c:v>
                  </c:pt>
                  <c:pt idx="1">
                    <c:v>5.4230987451825044E-2</c:v>
                  </c:pt>
                  <c:pt idx="2">
                    <c:v>4.4427433810653491E-2</c:v>
                  </c:pt>
                  <c:pt idx="3">
                    <c:v>4.8672855628162995E-2</c:v>
                  </c:pt>
                  <c:pt idx="4">
                    <c:v>3.7177572204220084E-2</c:v>
                  </c:pt>
                  <c:pt idx="5">
                    <c:v>2.5586861863073403E-3</c:v>
                  </c:pt>
                  <c:pt idx="6">
                    <c:v>2.3014940799402465E-3</c:v>
                  </c:pt>
                  <c:pt idx="7">
                    <c:v>2.7243118397129204E-3</c:v>
                  </c:pt>
                  <c:pt idx="8">
                    <c:v>1.850844401887956E-2</c:v>
                  </c:pt>
                  <c:pt idx="9">
                    <c:v>2.3490357064123089E-2</c:v>
                  </c:pt>
                  <c:pt idx="10">
                    <c:v>2.1131655756234546E-2</c:v>
                  </c:pt>
                  <c:pt idx="11">
                    <c:v>4.9418493501926248E-3</c:v>
                  </c:pt>
                </c:numCache>
              </c:numRef>
            </c:plus>
            <c:minus>
              <c:numRef>
                <c:f>'ILR-3_Analysis_toN'!$B$31:$M$31</c:f>
                <c:numCache>
                  <c:formatCode>General</c:formatCode>
                  <c:ptCount val="12"/>
                  <c:pt idx="0">
                    <c:v>3.1721443851123804E-3</c:v>
                  </c:pt>
                  <c:pt idx="1">
                    <c:v>5.4230987451825044E-2</c:v>
                  </c:pt>
                  <c:pt idx="2">
                    <c:v>4.4427433810653491E-2</c:v>
                  </c:pt>
                  <c:pt idx="3">
                    <c:v>4.8672855628162995E-2</c:v>
                  </c:pt>
                  <c:pt idx="4">
                    <c:v>3.7177572204220084E-2</c:v>
                  </c:pt>
                  <c:pt idx="5">
                    <c:v>2.5586861863073403E-3</c:v>
                  </c:pt>
                  <c:pt idx="6">
                    <c:v>2.3014940799402465E-3</c:v>
                  </c:pt>
                  <c:pt idx="7">
                    <c:v>2.7243118397129204E-3</c:v>
                  </c:pt>
                  <c:pt idx="8">
                    <c:v>1.850844401887956E-2</c:v>
                  </c:pt>
                  <c:pt idx="9">
                    <c:v>2.3490357064123089E-2</c:v>
                  </c:pt>
                  <c:pt idx="10">
                    <c:v>2.1131655756234546E-2</c:v>
                  </c:pt>
                  <c:pt idx="11">
                    <c:v>4.9418493501926248E-3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'ILR-3_Analysis_toN'!$B$26:$M$26</c:f>
              <c:strCache>
                <c:ptCount val="12"/>
                <c:pt idx="0">
                  <c:v>Untreated</c:v>
                </c:pt>
                <c:pt idx="1">
                  <c:v>IL-18-1</c:v>
                </c:pt>
                <c:pt idx="2">
                  <c:v>IL-18-01</c:v>
                </c:pt>
                <c:pt idx="3">
                  <c:v>IL-18-001</c:v>
                </c:pt>
                <c:pt idx="4">
                  <c:v>IL-18-0001</c:v>
                </c:pt>
                <c:pt idx="5">
                  <c:v>LHF1-20</c:v>
                </c:pt>
                <c:pt idx="6">
                  <c:v>LHF1-10</c:v>
                </c:pt>
                <c:pt idx="7">
                  <c:v>LHF1-5</c:v>
                </c:pt>
                <c:pt idx="8">
                  <c:v>IL-18-001-LHF1-5</c:v>
                </c:pt>
                <c:pt idx="9">
                  <c:v>IL-18-0001-LHF1-5</c:v>
                </c:pt>
                <c:pt idx="10">
                  <c:v>hC3Nb3+LHF1-5</c:v>
                </c:pt>
                <c:pt idx="11">
                  <c:v>C3</c:v>
                </c:pt>
              </c:strCache>
            </c:strRef>
          </c:cat>
          <c:val>
            <c:numRef>
              <c:f>'ILR-3_Analysis_toN'!$B$29:$M$29</c:f>
              <c:numCache>
                <c:formatCode>0.0000</c:formatCode>
                <c:ptCount val="12"/>
                <c:pt idx="0">
                  <c:v>9.8500000000000004E-2</c:v>
                </c:pt>
                <c:pt idx="1">
                  <c:v>2.7850000000000001</c:v>
                </c:pt>
                <c:pt idx="2">
                  <c:v>2.8627500000000001</c:v>
                </c:pt>
                <c:pt idx="3">
                  <c:v>2.7897500000000002</c:v>
                </c:pt>
                <c:pt idx="4">
                  <c:v>2.8182499999999999</c:v>
                </c:pt>
                <c:pt idx="5">
                  <c:v>8.1749999999999989E-2</c:v>
                </c:pt>
                <c:pt idx="6">
                  <c:v>8.274999999999999E-2</c:v>
                </c:pt>
                <c:pt idx="7">
                  <c:v>7.9250000000000001E-2</c:v>
                </c:pt>
                <c:pt idx="8">
                  <c:v>2.8194999999999997</c:v>
                </c:pt>
                <c:pt idx="9">
                  <c:v>2.6897500000000001</c:v>
                </c:pt>
                <c:pt idx="10">
                  <c:v>1.0887500000000001</c:v>
                </c:pt>
                <c:pt idx="11">
                  <c:v>9.2250000000000013E-2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'ILR-3_Analysis_toN'!$B$33:$M$33</c15:f>
                <c15:dlblRangeCache>
                  <c:ptCount val="12"/>
                  <c:pt idx="1">
                    <c:v>***</c:v>
                  </c:pt>
                  <c:pt idx="2">
                    <c:v>***</c:v>
                  </c:pt>
                  <c:pt idx="3">
                    <c:v>***</c:v>
                  </c:pt>
                  <c:pt idx="4">
                    <c:v>***</c:v>
                  </c:pt>
                  <c:pt idx="5">
                    <c:v>*</c:v>
                  </c:pt>
                  <c:pt idx="6">
                    <c:v>*</c:v>
                  </c:pt>
                  <c:pt idx="7">
                    <c:v>*</c:v>
                  </c:pt>
                  <c:pt idx="8">
                    <c:v>***</c:v>
                  </c:pt>
                  <c:pt idx="9">
                    <c:v>***</c:v>
                  </c:pt>
                  <c:pt idx="10">
                    <c:v>***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28A4-4310-9904-3424BDFA34E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1088347184"/>
        <c:axId val="1088358224"/>
      </c:barChart>
      <c:catAx>
        <c:axId val="108834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58224"/>
        <c:crosses val="autoZero"/>
        <c:auto val="1"/>
        <c:lblAlgn val="ctr"/>
        <c:lblOffset val="0"/>
        <c:noMultiLvlLbl val="0"/>
      </c:catAx>
      <c:valAx>
        <c:axId val="108835822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OD</a:t>
                </a:r>
                <a:r>
                  <a:rPr lang="en-US" sz="1200" b="1" baseline="-25000">
                    <a:solidFill>
                      <a:schemeClr val="tx1"/>
                    </a:solidFill>
                  </a:rPr>
                  <a:t>639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47184"/>
        <c:crosses val="autoZero"/>
        <c:crossBetween val="between"/>
        <c:majorUnit val="0.4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HEK-IL6 reporter</a:t>
            </a:r>
            <a:r>
              <a:rPr lang="en-US" sz="1600" b="1" baseline="0"/>
              <a:t> (2024-12-06, n=4, ILR3-toN-1h)</a:t>
            </a:r>
            <a:endParaRPr lang="en-US" sz="1600" b="1"/>
          </a:p>
        </c:rich>
      </c:tx>
      <c:layout>
        <c:manualLayout>
          <c:xMode val="edge"/>
          <c:yMode val="edge"/>
          <c:x val="0.12454258675078865"/>
          <c:y val="2.930401803466180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'ILR-3_Analysis_toN'!$B$15:$M$15</c:f>
              <c:strCache>
                <c:ptCount val="12"/>
                <c:pt idx="0">
                  <c:v>HEK293-IL6 reporter (A-D)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A53-4CF6-93F4-31490407295B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A53-4CF6-93F4-31490407295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A53-4CF6-93F4-31490407295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A53-4CF6-93F4-31490407295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A53-4CF6-93F4-31490407295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A53-4CF6-93F4-31490407295B}"/>
              </c:ext>
            </c:extLst>
          </c:dPt>
          <c:dPt>
            <c:idx val="6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A53-4CF6-93F4-31490407295B}"/>
              </c:ext>
            </c:extLst>
          </c:dPt>
          <c:dPt>
            <c:idx val="7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A53-4CF6-93F4-31490407295B}"/>
              </c:ext>
            </c:extLst>
          </c:dPt>
          <c:dPt>
            <c:idx val="8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A53-4CF6-93F4-31490407295B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BA53-4CF6-93F4-31490407295B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BA53-4CF6-93F4-31490407295B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BA53-4CF6-93F4-31490407295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760DDA81-B801-4C0A-B9DC-4AA9A238965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A53-4CF6-93F4-31490407295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32D649B-53BB-49EB-BED1-BA2C0DD24D4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A53-4CF6-93F4-31490407295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15951A9-A8A0-492B-8ACA-261082A23A2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A53-4CF6-93F4-31490407295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90B1EF0-5025-4FB0-AF25-94DD7C73B6F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A53-4CF6-93F4-31490407295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08DD9BF-E65F-4573-8EDA-87230AB4EB1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A53-4CF6-93F4-31490407295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7D1E6F3-63EB-49D7-BF21-E1940020240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A53-4CF6-93F4-31490407295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D7D4304-C959-4642-B9EA-7577DBEF7EC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A53-4CF6-93F4-31490407295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7B59ACE-35F7-4F7F-9CF6-BA8BAA3E921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BA53-4CF6-93F4-31490407295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7370095-E278-451F-96C1-695AF7482EB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A53-4CF6-93F4-31490407295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1540012-F91D-47D6-8792-A345C220CD4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BA53-4CF6-93F4-31490407295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8F7DE3A-4D01-4962-B15F-C125D8B2EC6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BA53-4CF6-93F4-31490407295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E28B4D3-ABE1-4016-BA79-27C12BE5519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BA53-4CF6-93F4-3149040729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91440" rIns="38100" bIns="27432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'ILR-3_Analysis_toN'!$B$21:$M$21</c:f>
                <c:numCache>
                  <c:formatCode>General</c:formatCode>
                  <c:ptCount val="12"/>
                  <c:pt idx="0">
                    <c:v>3.9270695181012486E-3</c:v>
                  </c:pt>
                  <c:pt idx="1">
                    <c:v>2.211899636059466E-2</c:v>
                  </c:pt>
                  <c:pt idx="2">
                    <c:v>2.2473595617969109E-2</c:v>
                  </c:pt>
                  <c:pt idx="3">
                    <c:v>3.2500961524238009E-2</c:v>
                  </c:pt>
                  <c:pt idx="4">
                    <c:v>2.9241451742346825E-2</c:v>
                  </c:pt>
                  <c:pt idx="5">
                    <c:v>1.4064027694796394E-2</c:v>
                  </c:pt>
                  <c:pt idx="6">
                    <c:v>1.10227038425243E-2</c:v>
                  </c:pt>
                  <c:pt idx="7">
                    <c:v>8.2840207628904466E-3</c:v>
                  </c:pt>
                  <c:pt idx="8">
                    <c:v>3.0745680590938327E-2</c:v>
                  </c:pt>
                  <c:pt idx="9">
                    <c:v>4.0440349590477077E-2</c:v>
                  </c:pt>
                  <c:pt idx="10">
                    <c:v>1.0470195795685961E-2</c:v>
                  </c:pt>
                  <c:pt idx="11">
                    <c:v>7.3950997288744992E-4</c:v>
                  </c:pt>
                </c:numCache>
              </c:numRef>
            </c:plus>
            <c:minus>
              <c:numRef>
                <c:f>'ILR-3_Analysis_toN'!$B$21:$M$21</c:f>
                <c:numCache>
                  <c:formatCode>General</c:formatCode>
                  <c:ptCount val="12"/>
                  <c:pt idx="0">
                    <c:v>3.9270695181012486E-3</c:v>
                  </c:pt>
                  <c:pt idx="1">
                    <c:v>2.211899636059466E-2</c:v>
                  </c:pt>
                  <c:pt idx="2">
                    <c:v>2.2473595617969109E-2</c:v>
                  </c:pt>
                  <c:pt idx="3">
                    <c:v>3.2500961524238009E-2</c:v>
                  </c:pt>
                  <c:pt idx="4">
                    <c:v>2.9241451742346825E-2</c:v>
                  </c:pt>
                  <c:pt idx="5">
                    <c:v>1.4064027694796394E-2</c:v>
                  </c:pt>
                  <c:pt idx="6">
                    <c:v>1.10227038425243E-2</c:v>
                  </c:pt>
                  <c:pt idx="7">
                    <c:v>8.2840207628904466E-3</c:v>
                  </c:pt>
                  <c:pt idx="8">
                    <c:v>3.0745680590938327E-2</c:v>
                  </c:pt>
                  <c:pt idx="9">
                    <c:v>4.0440349590477077E-2</c:v>
                  </c:pt>
                  <c:pt idx="10">
                    <c:v>1.0470195795685961E-2</c:v>
                  </c:pt>
                  <c:pt idx="11">
                    <c:v>7.3950997288744992E-4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'ILR-3_Analysis_toN'!$B$16:$M$16</c:f>
              <c:strCache>
                <c:ptCount val="12"/>
                <c:pt idx="0">
                  <c:v>Untreated</c:v>
                </c:pt>
                <c:pt idx="1">
                  <c:v>IL-6-3</c:v>
                </c:pt>
                <c:pt idx="2">
                  <c:v>IL-6-03</c:v>
                </c:pt>
                <c:pt idx="3">
                  <c:v>IL-6-003</c:v>
                </c:pt>
                <c:pt idx="4">
                  <c:v>IL-6-0003</c:v>
                </c:pt>
                <c:pt idx="5">
                  <c:v>LHF1-20</c:v>
                </c:pt>
                <c:pt idx="6">
                  <c:v>LHF1-10</c:v>
                </c:pt>
                <c:pt idx="7">
                  <c:v>LHF1-5</c:v>
                </c:pt>
                <c:pt idx="8">
                  <c:v>IL-6-003-LHF1-5</c:v>
                </c:pt>
                <c:pt idx="9">
                  <c:v>IL-6-0003-LHF1-5</c:v>
                </c:pt>
                <c:pt idx="10">
                  <c:v>hC3Nb3+LHF1-5</c:v>
                </c:pt>
                <c:pt idx="11">
                  <c:v>C3</c:v>
                </c:pt>
              </c:strCache>
            </c:strRef>
          </c:cat>
          <c:val>
            <c:numRef>
              <c:f>'ILR-3_Analysis_toN'!$B$19:$M$19</c:f>
              <c:numCache>
                <c:formatCode>0.0000</c:formatCode>
                <c:ptCount val="12"/>
                <c:pt idx="0">
                  <c:v>0.13475000000000001</c:v>
                </c:pt>
                <c:pt idx="1">
                  <c:v>1.052</c:v>
                </c:pt>
                <c:pt idx="2">
                  <c:v>1.1215000000000002</c:v>
                </c:pt>
                <c:pt idx="3">
                  <c:v>1.1584999999999999</c:v>
                </c:pt>
                <c:pt idx="4">
                  <c:v>1.2084999999999999</c:v>
                </c:pt>
                <c:pt idx="5">
                  <c:v>0.38524999999999998</c:v>
                </c:pt>
                <c:pt idx="6">
                  <c:v>0.32</c:v>
                </c:pt>
                <c:pt idx="7">
                  <c:v>0.22799999999999998</c:v>
                </c:pt>
                <c:pt idx="8">
                  <c:v>1.1072500000000001</c:v>
                </c:pt>
                <c:pt idx="9">
                  <c:v>1.1272500000000001</c:v>
                </c:pt>
                <c:pt idx="10">
                  <c:v>0.216</c:v>
                </c:pt>
                <c:pt idx="11">
                  <c:v>0.11574999999999999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'ILR-3_Analysis_toN'!$B$23:$M$23</c15:f>
                <c15:dlblRangeCache>
                  <c:ptCount val="12"/>
                  <c:pt idx="1">
                    <c:v>*</c:v>
                  </c:pt>
                  <c:pt idx="2">
                    <c:v>*</c:v>
                  </c:pt>
                  <c:pt idx="3">
                    <c:v>*</c:v>
                  </c:pt>
                  <c:pt idx="4">
                    <c:v>*</c:v>
                  </c:pt>
                  <c:pt idx="5">
                    <c:v>*</c:v>
                  </c:pt>
                  <c:pt idx="6">
                    <c:v>*</c:v>
                  </c:pt>
                  <c:pt idx="7">
                    <c:v>*</c:v>
                  </c:pt>
                  <c:pt idx="8">
                    <c:v>*</c:v>
                  </c:pt>
                  <c:pt idx="9">
                    <c:v>*</c:v>
                  </c:pt>
                  <c:pt idx="10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BA53-4CF6-93F4-31490407295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1088347184"/>
        <c:axId val="1088358224"/>
      </c:barChart>
      <c:catAx>
        <c:axId val="108834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58224"/>
        <c:crosses val="autoZero"/>
        <c:auto val="1"/>
        <c:lblAlgn val="ctr"/>
        <c:lblOffset val="0"/>
        <c:noMultiLvlLbl val="0"/>
      </c:catAx>
      <c:valAx>
        <c:axId val="1088358224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OD</a:t>
                </a:r>
                <a:r>
                  <a:rPr lang="en-US" sz="1200" b="1" baseline="-25000">
                    <a:solidFill>
                      <a:schemeClr val="tx1"/>
                    </a:solidFill>
                  </a:rPr>
                  <a:t>639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4718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C3-LHF1</a:t>
            </a:r>
            <a:r>
              <a:rPr lang="en-US" sz="1600" b="1" baseline="0"/>
              <a:t> triggers an IL6 response</a:t>
            </a:r>
            <a:endParaRPr lang="en-US" sz="1600" b="1"/>
          </a:p>
        </c:rich>
      </c:tx>
      <c:layout>
        <c:manualLayout>
          <c:xMode val="edge"/>
          <c:yMode val="edge"/>
          <c:x val="0.14176269479230225"/>
          <c:y val="2.617401698027183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'ILR-3_Analysis_toN'!$B$15:$M$15</c:f>
              <c:strCache>
                <c:ptCount val="12"/>
                <c:pt idx="0">
                  <c:v>HEK293-IL6 reporter (A-D)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85-4398-B11E-2F313823C3D6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18F-4B0A-95A5-8CCF9078A657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885-4398-B11E-2F313823C3D6}"/>
              </c:ext>
            </c:extLst>
          </c:dPt>
          <c:dPt>
            <c:idx val="3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885-4398-B11E-2F313823C3D6}"/>
              </c:ext>
            </c:extLst>
          </c:dPt>
          <c:dPt>
            <c:idx val="4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885-4398-B11E-2F313823C3D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6885-4398-B11E-2F313823C3D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48CFE92F-3A83-46BA-828E-22B7F7A1A58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885-4398-B11E-2F313823C3D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9AD1627-DA43-42FE-83D2-1B83E66681D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18F-4B0A-95A5-8CCF9078A65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68D094B-F081-4B35-9B24-BD59095FF57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885-4398-B11E-2F313823C3D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F838E75-29F3-40EF-B5F0-CC2A0DD92F7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6885-4398-B11E-2F313823C3D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2C33E78-6320-4895-8546-89E4606F817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6885-4398-B11E-2F313823C3D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D3B4C12-76D1-4945-84EC-C2B9EB11F71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6885-4398-B11E-2F313823C3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91440" rIns="38100" bIns="27432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'ILR-3_Analysis_toN'!$B$21:$M$21</c15:sqref>
                    </c15:fullRef>
                  </c:ext>
                </c:extLst>
                <c:f>('ILR-3_Analysis_toN'!$B$21,'ILR-3_Analysis_toN'!$F$21:$I$21,'ILR-3_Analysis_toN'!$M$21)</c:f>
                <c:numCache>
                  <c:formatCode>General</c:formatCode>
                  <c:ptCount val="6"/>
                  <c:pt idx="0">
                    <c:v>3.9270695181012486E-3</c:v>
                  </c:pt>
                  <c:pt idx="1">
                    <c:v>2.9241451742346825E-2</c:v>
                  </c:pt>
                  <c:pt idx="2">
                    <c:v>1.4064027694796394E-2</c:v>
                  </c:pt>
                  <c:pt idx="3">
                    <c:v>1.10227038425243E-2</c:v>
                  </c:pt>
                  <c:pt idx="4">
                    <c:v>8.2840207628904466E-3</c:v>
                  </c:pt>
                  <c:pt idx="5">
                    <c:v>7.3950997288744992E-4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'ILR-3_Analysis_toN'!$B$21:$M$21</c15:sqref>
                    </c15:fullRef>
                  </c:ext>
                </c:extLst>
                <c:f>('ILR-3_Analysis_toN'!$B$21,'ILR-3_Analysis_toN'!$F$21:$I$21,'ILR-3_Analysis_toN'!$M$21)</c:f>
                <c:numCache>
                  <c:formatCode>General</c:formatCode>
                  <c:ptCount val="6"/>
                  <c:pt idx="0">
                    <c:v>3.9270695181012486E-3</c:v>
                  </c:pt>
                  <c:pt idx="1">
                    <c:v>2.9241451742346825E-2</c:v>
                  </c:pt>
                  <c:pt idx="2">
                    <c:v>1.4064027694796394E-2</c:v>
                  </c:pt>
                  <c:pt idx="3">
                    <c:v>1.10227038425243E-2</c:v>
                  </c:pt>
                  <c:pt idx="4">
                    <c:v>8.2840207628904466E-3</c:v>
                  </c:pt>
                  <c:pt idx="5">
                    <c:v>7.3950997288744992E-4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'ILR-3_Analysis_toN'!$B$16:$M$16</c15:sqref>
                  </c15:fullRef>
                </c:ext>
              </c:extLst>
              <c:f>('ILR-3_Analysis_toN'!$B$16,'ILR-3_Analysis_toN'!$F$16:$I$16,'ILR-3_Analysis_toN'!$M$16)</c:f>
              <c:strCache>
                <c:ptCount val="6"/>
                <c:pt idx="0">
                  <c:v>Untreated</c:v>
                </c:pt>
                <c:pt idx="1">
                  <c:v>IL-6-0003</c:v>
                </c:pt>
                <c:pt idx="2">
                  <c:v>LHF1-20</c:v>
                </c:pt>
                <c:pt idx="3">
                  <c:v>LHF1-10</c:v>
                </c:pt>
                <c:pt idx="4">
                  <c:v>LHF1-5</c:v>
                </c:pt>
                <c:pt idx="5">
                  <c:v>C3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'ILR-3_Analysis_toN'!$B$19:$M$19</c15:sqref>
                  </c15:fullRef>
                </c:ext>
              </c:extLst>
              <c:f>('ILR-3_Analysis_toN'!$B$19,'ILR-3_Analysis_toN'!$F$19:$I$19,'ILR-3_Analysis_toN'!$M$19)</c:f>
              <c:numCache>
                <c:formatCode>0.0000</c:formatCode>
                <c:ptCount val="6"/>
                <c:pt idx="0">
                  <c:v>0.13475000000000001</c:v>
                </c:pt>
                <c:pt idx="1">
                  <c:v>1.2084999999999999</c:v>
                </c:pt>
                <c:pt idx="2">
                  <c:v>0.38524999999999998</c:v>
                </c:pt>
                <c:pt idx="3">
                  <c:v>0.32</c:v>
                </c:pt>
                <c:pt idx="4">
                  <c:v>0.22799999999999998</c:v>
                </c:pt>
                <c:pt idx="5">
                  <c:v>0.11574999999999999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'ILR-3_Analysis_toN'!$B$23:$M$23</c15:f>
                <c15:dlblRangeCache>
                  <c:ptCount val="12"/>
                  <c:pt idx="1">
                    <c:v>*</c:v>
                  </c:pt>
                  <c:pt idx="2">
                    <c:v>*</c:v>
                  </c:pt>
                  <c:pt idx="3">
                    <c:v>*</c:v>
                  </c:pt>
                  <c:pt idx="4">
                    <c:v>*</c:v>
                  </c:pt>
                  <c:pt idx="5">
                    <c:v>*</c:v>
                  </c:pt>
                  <c:pt idx="6">
                    <c:v>*</c:v>
                  </c:pt>
                  <c:pt idx="7">
                    <c:v>*</c:v>
                  </c:pt>
                  <c:pt idx="8">
                    <c:v>*</c:v>
                  </c:pt>
                  <c:pt idx="9">
                    <c:v>*</c:v>
                  </c:pt>
                  <c:pt idx="10">
                    <c:v>*</c:v>
                  </c:pt>
                </c15:dlblRangeCache>
              </c15:datalabelsRange>
            </c:ext>
            <c:ext xmlns:c15="http://schemas.microsoft.com/office/drawing/2012/chart" uri="{02D57815-91ED-43cb-92C2-25804820EDAC}">
              <c15:categoryFilterExceptions>
                <c15:categoryFilterException>
                  <c15:sqref>'ILR-3_Analysis_toN'!$C$19</c15:sqref>
                  <c15:spPr xmlns:c15="http://schemas.microsoft.com/office/drawing/2012/chart">
                    <a:solidFill>
                      <a:schemeClr val="tx1"/>
                    </a:solid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'ILR-3_Analysis_toN'!$D$19</c15:sqref>
                  <c15:spPr xmlns:c15="http://schemas.microsoft.com/office/drawing/2012/chart">
                    <a:solidFill>
                      <a:schemeClr val="accent2">
                        <a:lumMod val="75000"/>
                      </a:schemeClr>
                    </a:solid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'ILR-3_Analysis_toN'!$E$19</c15:sqref>
                  <c15:spPr xmlns:c15="http://schemas.microsoft.com/office/drawing/2012/chart">
                    <a:solidFill>
                      <a:schemeClr val="accent2">
                        <a:lumMod val="60000"/>
                        <a:lumOff val="40000"/>
                      </a:schemeClr>
                    </a:solid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'ILR-3_Analysis_toN'!$J$19</c15:sqref>
                  <c15:spPr xmlns:c15="http://schemas.microsoft.com/office/drawing/2012/chart">
                    <a:solidFill>
                      <a:schemeClr val="tx2">
                        <a:lumMod val="20000"/>
                        <a:lumOff val="80000"/>
                      </a:schemeClr>
                    </a:solid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'ILR-3_Analysis_toN'!$K$19</c15:sqref>
                  <c15:spPr xmlns:c15="http://schemas.microsoft.com/office/drawing/2012/chart">
                    <a:solidFill>
                      <a:schemeClr val="accent6">
                        <a:lumMod val="60000"/>
                        <a:lumOff val="40000"/>
                      </a:schemeClr>
                    </a:solid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'ILR-3_Analysis_toN'!$L$19</c15:sqref>
                  <c15:spPr xmlns:c15="http://schemas.microsoft.com/office/drawing/2012/chart"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8-6885-4398-B11E-2F313823C3D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1088347184"/>
        <c:axId val="1088358224"/>
      </c:barChart>
      <c:catAx>
        <c:axId val="108834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58224"/>
        <c:crosses val="autoZero"/>
        <c:auto val="1"/>
        <c:lblAlgn val="ctr"/>
        <c:lblOffset val="0"/>
        <c:noMultiLvlLbl val="0"/>
      </c:catAx>
      <c:valAx>
        <c:axId val="1088358224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OD</a:t>
                </a:r>
                <a:r>
                  <a:rPr lang="en-US" sz="1400" b="1" baseline="-25000">
                    <a:solidFill>
                      <a:schemeClr val="tx1"/>
                    </a:solidFill>
                  </a:rPr>
                  <a:t>639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out"/>
        <c:minorTickMark val="out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47184"/>
        <c:crosses val="autoZero"/>
        <c:crossBetween val="between"/>
        <c:majorUnit val="0.2"/>
        <c:minorUnit val="0.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85724</xdr:colOff>
      <xdr:row>26</xdr:row>
      <xdr:rowOff>85725</xdr:rowOff>
    </xdr:from>
    <xdr:to>
      <xdr:col>21</xdr:col>
      <xdr:colOff>209549</xdr:colOff>
      <xdr:row>45</xdr:row>
      <xdr:rowOff>176214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2F5399-8B3B-4A5D-8A43-DAB5B161F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161925</xdr:colOff>
      <xdr:row>4</xdr:row>
      <xdr:rowOff>142875</xdr:rowOff>
    </xdr:from>
    <xdr:to>
      <xdr:col>21</xdr:col>
      <xdr:colOff>285750</xdr:colOff>
      <xdr:row>25</xdr:row>
      <xdr:rowOff>42864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C90D20-3FED-4E7B-BAA6-DC3C9439D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8</xdr:col>
      <xdr:colOff>533400</xdr:colOff>
      <xdr:row>60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677CC91-285E-4319-9BAE-AA69DC3F5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tabSelected="1" topLeftCell="A7" zoomScaleNormal="100" workbookViewId="0">
      <selection activeCell="F22" sqref="F22"/>
    </sheetView>
  </sheetViews>
  <sheetFormatPr defaultRowHeight="15" x14ac:dyDescent="0.25"/>
  <cols>
    <col min="1" max="1" width="14.85546875" customWidth="1"/>
    <col min="2" max="2" width="10.42578125" bestFit="1" customWidth="1"/>
    <col min="3" max="3" width="8.5703125" bestFit="1" customWidth="1"/>
    <col min="4" max="4" width="9.5703125" bestFit="1" customWidth="1"/>
    <col min="5" max="5" width="10.5703125" bestFit="1" customWidth="1"/>
    <col min="6" max="6" width="11.5703125" bestFit="1" customWidth="1"/>
    <col min="7" max="7" width="10.140625" bestFit="1" customWidth="1"/>
    <col min="8" max="9" width="8.5703125" bestFit="1" customWidth="1"/>
    <col min="10" max="10" width="17" bestFit="1" customWidth="1"/>
    <col min="11" max="11" width="19" bestFit="1" customWidth="1"/>
    <col min="12" max="12" width="15.85546875" bestFit="1" customWidth="1"/>
    <col min="13" max="13" width="16.7109375" bestFit="1" customWidth="1"/>
  </cols>
  <sheetData>
    <row r="1" spans="1:14" x14ac:dyDescent="0.25">
      <c r="A1" s="28" t="s">
        <v>18</v>
      </c>
      <c r="B1" s="27">
        <v>45632</v>
      </c>
      <c r="E1" s="33" t="s">
        <v>53</v>
      </c>
    </row>
    <row r="2" spans="1:14" x14ac:dyDescent="0.25">
      <c r="A2" s="28" t="s">
        <v>19</v>
      </c>
      <c r="B2" t="s">
        <v>51</v>
      </c>
      <c r="C2" t="s">
        <v>22</v>
      </c>
    </row>
    <row r="3" spans="1:14" x14ac:dyDescent="0.25">
      <c r="A3" s="28" t="s">
        <v>20</v>
      </c>
      <c r="B3" t="s">
        <v>52</v>
      </c>
      <c r="C3" t="s">
        <v>21</v>
      </c>
    </row>
    <row r="4" spans="1:14" x14ac:dyDescent="0.25">
      <c r="A4" s="28"/>
    </row>
    <row r="5" spans="1:14" x14ac:dyDescent="0.25">
      <c r="A5" s="1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</row>
    <row r="6" spans="1:14" x14ac:dyDescent="0.25">
      <c r="A6" s="2" t="s">
        <v>0</v>
      </c>
      <c r="B6" s="32">
        <v>0.14099999999999999</v>
      </c>
      <c r="C6" s="32">
        <v>1.107</v>
      </c>
      <c r="D6" s="32">
        <v>1.1970000000000001</v>
      </c>
      <c r="E6" s="32">
        <v>1.2629999999999999</v>
      </c>
      <c r="F6" s="32">
        <v>1.2869999999999999</v>
      </c>
      <c r="G6" s="32">
        <v>0.41899999999999998</v>
      </c>
      <c r="H6" s="32">
        <v>0.35599999999999998</v>
      </c>
      <c r="I6" s="32">
        <v>0.253</v>
      </c>
      <c r="J6" s="32">
        <v>1.2050000000000001</v>
      </c>
      <c r="K6" s="32">
        <v>1.264</v>
      </c>
      <c r="L6" s="32">
        <v>0.249</v>
      </c>
      <c r="M6" s="32">
        <v>0.11600000000000001</v>
      </c>
      <c r="N6" s="4">
        <v>639</v>
      </c>
    </row>
    <row r="7" spans="1:14" x14ac:dyDescent="0.25">
      <c r="A7" s="2" t="s">
        <v>1</v>
      </c>
      <c r="B7" s="32">
        <v>0.126</v>
      </c>
      <c r="C7" s="32">
        <v>1.0469999999999999</v>
      </c>
      <c r="D7" s="32">
        <v>1.0960000000000001</v>
      </c>
      <c r="E7" s="32">
        <v>1.1499999999999999</v>
      </c>
      <c r="F7" s="32">
        <v>1.2110000000000001</v>
      </c>
      <c r="G7" s="32">
        <v>0.40699999999999997</v>
      </c>
      <c r="H7" s="32">
        <v>0.314</v>
      </c>
      <c r="I7" s="32">
        <v>0.23100000000000001</v>
      </c>
      <c r="J7" s="32">
        <v>1.073</v>
      </c>
      <c r="K7" s="32">
        <v>1.054</v>
      </c>
      <c r="L7" s="32">
        <v>0.191</v>
      </c>
      <c r="M7" s="32">
        <v>0.114</v>
      </c>
      <c r="N7" s="4">
        <v>639</v>
      </c>
    </row>
    <row r="8" spans="1:14" x14ac:dyDescent="0.25">
      <c r="A8" s="2" t="s">
        <v>2</v>
      </c>
      <c r="B8" s="32">
        <v>0.128</v>
      </c>
      <c r="C8" s="32">
        <v>0.98499999999999999</v>
      </c>
      <c r="D8" s="32">
        <v>1.081</v>
      </c>
      <c r="E8" s="32">
        <v>1.085</v>
      </c>
      <c r="F8" s="32">
        <v>1.1220000000000001</v>
      </c>
      <c r="G8" s="32">
        <v>0.36</v>
      </c>
      <c r="H8" s="32">
        <v>0.29599999999999999</v>
      </c>
      <c r="I8" s="32">
        <v>0.20799999999999999</v>
      </c>
      <c r="J8" s="32">
        <v>1.0409999999999999</v>
      </c>
      <c r="K8" s="32">
        <v>1.089</v>
      </c>
      <c r="L8" s="32">
        <v>0.214</v>
      </c>
      <c r="M8" s="32">
        <v>0.11799999999999999</v>
      </c>
      <c r="N8" s="4">
        <v>639</v>
      </c>
    </row>
    <row r="9" spans="1:14" x14ac:dyDescent="0.25">
      <c r="A9" s="2" t="s">
        <v>3</v>
      </c>
      <c r="B9" s="32">
        <v>0.14399999999999999</v>
      </c>
      <c r="C9" s="32">
        <v>1.069</v>
      </c>
      <c r="D9" s="32">
        <v>1.1120000000000001</v>
      </c>
      <c r="E9" s="32">
        <v>1.1359999999999999</v>
      </c>
      <c r="F9" s="32">
        <v>1.214</v>
      </c>
      <c r="G9" s="32">
        <v>0.35499999999999998</v>
      </c>
      <c r="H9" s="32">
        <v>0.314</v>
      </c>
      <c r="I9" s="32">
        <v>0.22</v>
      </c>
      <c r="J9" s="32">
        <v>1.1100000000000001</v>
      </c>
      <c r="K9" s="32">
        <v>1.1020000000000001</v>
      </c>
      <c r="L9" s="32">
        <v>0.21</v>
      </c>
      <c r="M9" s="32">
        <v>0.115</v>
      </c>
      <c r="N9" s="4">
        <v>639</v>
      </c>
    </row>
    <row r="10" spans="1:14" x14ac:dyDescent="0.25">
      <c r="A10" s="2" t="s">
        <v>4</v>
      </c>
      <c r="B10" s="31">
        <v>0.109</v>
      </c>
      <c r="C10" s="31">
        <v>2.9510000000000001</v>
      </c>
      <c r="D10" s="31">
        <v>2.9550000000000001</v>
      </c>
      <c r="E10" s="31">
        <v>2.8660000000000001</v>
      </c>
      <c r="F10" s="31">
        <v>2.8570000000000002</v>
      </c>
      <c r="G10" s="31">
        <v>8.4000000000000005E-2</v>
      </c>
      <c r="H10" s="31">
        <v>8.5000000000000006E-2</v>
      </c>
      <c r="I10" s="31">
        <v>8.7999999999999995E-2</v>
      </c>
      <c r="J10" s="31">
        <v>2.8809999999999998</v>
      </c>
      <c r="K10" s="31">
        <v>2.7679999999999998</v>
      </c>
      <c r="L10" s="31">
        <v>1.147</v>
      </c>
      <c r="M10" s="31">
        <v>0.107</v>
      </c>
      <c r="N10" s="4">
        <v>639</v>
      </c>
    </row>
    <row r="11" spans="1:14" x14ac:dyDescent="0.25">
      <c r="A11" s="2" t="s">
        <v>5</v>
      </c>
      <c r="B11" s="31">
        <v>9.7000000000000003E-2</v>
      </c>
      <c r="C11" s="31">
        <v>2.7029999999999998</v>
      </c>
      <c r="D11" s="31">
        <v>2.895</v>
      </c>
      <c r="E11" s="31">
        <v>2.8519999999999999</v>
      </c>
      <c r="F11" s="31">
        <v>2.9009999999999998</v>
      </c>
      <c r="G11" s="31">
        <v>7.3999999999999996E-2</v>
      </c>
      <c r="H11" s="31">
        <v>8.4000000000000005E-2</v>
      </c>
      <c r="I11" s="31">
        <v>7.2999999999999995E-2</v>
      </c>
      <c r="J11" s="31">
        <v>2.7890000000000001</v>
      </c>
      <c r="K11" s="31">
        <v>2.6440000000000001</v>
      </c>
      <c r="L11" s="31">
        <v>1.08</v>
      </c>
      <c r="M11" s="31">
        <v>9.5000000000000001E-2</v>
      </c>
      <c r="N11" s="4">
        <v>639</v>
      </c>
    </row>
    <row r="12" spans="1:14" x14ac:dyDescent="0.25">
      <c r="A12" s="2" t="s">
        <v>6</v>
      </c>
      <c r="B12" s="31">
        <v>9.1999999999999998E-2</v>
      </c>
      <c r="C12" s="31">
        <v>2.8109999999999999</v>
      </c>
      <c r="D12" s="31">
        <v>2.8849999999999998</v>
      </c>
      <c r="E12" s="31">
        <v>2.8170000000000002</v>
      </c>
      <c r="F12" s="31">
        <v>2.8140000000000001</v>
      </c>
      <c r="G12" s="31">
        <v>8.1000000000000003E-2</v>
      </c>
      <c r="H12" s="31">
        <v>7.4999999999999997E-2</v>
      </c>
      <c r="I12" s="31">
        <v>7.8E-2</v>
      </c>
      <c r="J12" s="31">
        <v>2.7919999999999998</v>
      </c>
      <c r="K12" s="31">
        <v>2.6669999999999998</v>
      </c>
      <c r="L12" s="31">
        <v>1.0289999999999999</v>
      </c>
      <c r="M12" s="31">
        <v>8.5999999999999993E-2</v>
      </c>
      <c r="N12" s="4">
        <v>639</v>
      </c>
    </row>
    <row r="13" spans="1:14" x14ac:dyDescent="0.25">
      <c r="A13" s="2" t="s">
        <v>7</v>
      </c>
      <c r="B13" s="31">
        <v>9.6000000000000002E-2</v>
      </c>
      <c r="C13" s="31">
        <v>2.6749999999999998</v>
      </c>
      <c r="D13" s="31">
        <v>2.7160000000000002</v>
      </c>
      <c r="E13" s="31">
        <v>2.6240000000000001</v>
      </c>
      <c r="F13" s="31">
        <v>2.7010000000000001</v>
      </c>
      <c r="G13" s="31">
        <v>8.7999999999999995E-2</v>
      </c>
      <c r="H13" s="31">
        <v>8.6999999999999994E-2</v>
      </c>
      <c r="I13" s="31">
        <v>7.8E-2</v>
      </c>
      <c r="J13" s="31">
        <v>2.8159999999999998</v>
      </c>
      <c r="K13" s="31">
        <v>2.68</v>
      </c>
      <c r="L13" s="31">
        <v>1.099</v>
      </c>
      <c r="M13" s="31">
        <v>8.1000000000000003E-2</v>
      </c>
      <c r="N13" s="4">
        <v>639</v>
      </c>
    </row>
    <row r="15" spans="1:14" x14ac:dyDescent="0.25">
      <c r="B15" s="36" t="s">
        <v>54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8"/>
    </row>
    <row r="16" spans="1:14" x14ac:dyDescent="0.25">
      <c r="B16" s="5" t="s">
        <v>60</v>
      </c>
      <c r="C16" s="12" t="s">
        <v>40</v>
      </c>
      <c r="D16" s="12" t="s">
        <v>41</v>
      </c>
      <c r="E16" s="12" t="s">
        <v>43</v>
      </c>
      <c r="F16" s="12" t="s">
        <v>46</v>
      </c>
      <c r="G16" s="12" t="s">
        <v>23</v>
      </c>
      <c r="H16" s="12" t="s">
        <v>24</v>
      </c>
      <c r="I16" s="12" t="s">
        <v>25</v>
      </c>
      <c r="J16" s="12" t="s">
        <v>47</v>
      </c>
      <c r="K16" s="12" t="s">
        <v>48</v>
      </c>
      <c r="L16" s="12" t="s">
        <v>27</v>
      </c>
      <c r="M16" s="13" t="s">
        <v>29</v>
      </c>
    </row>
    <row r="17" spans="1:13" x14ac:dyDescent="0.25">
      <c r="A17" s="6" t="s">
        <v>8</v>
      </c>
      <c r="B17" s="14"/>
      <c r="C17" s="10" t="s">
        <v>9</v>
      </c>
      <c r="D17" s="10" t="s">
        <v>42</v>
      </c>
      <c r="E17" s="10" t="s">
        <v>44</v>
      </c>
      <c r="F17" s="10" t="s">
        <v>45</v>
      </c>
      <c r="G17" s="10" t="s">
        <v>11</v>
      </c>
      <c r="H17" s="10" t="s">
        <v>26</v>
      </c>
      <c r="I17" s="10" t="s">
        <v>17</v>
      </c>
      <c r="J17" s="10" t="s">
        <v>50</v>
      </c>
      <c r="K17" s="10" t="s">
        <v>49</v>
      </c>
      <c r="L17" s="29" t="s">
        <v>28</v>
      </c>
      <c r="M17" s="30" t="s">
        <v>28</v>
      </c>
    </row>
    <row r="18" spans="1:13" x14ac:dyDescent="0.25">
      <c r="B18" s="18">
        <v>1</v>
      </c>
      <c r="C18" s="19">
        <v>2</v>
      </c>
      <c r="D18" s="19">
        <v>3</v>
      </c>
      <c r="E18" s="19">
        <v>4</v>
      </c>
      <c r="F18" s="19">
        <v>5</v>
      </c>
      <c r="G18" s="20">
        <v>6</v>
      </c>
      <c r="H18" s="18">
        <v>7</v>
      </c>
      <c r="I18" s="19">
        <v>8</v>
      </c>
      <c r="J18" s="19">
        <v>9</v>
      </c>
      <c r="K18" s="19">
        <v>10</v>
      </c>
      <c r="L18" s="19">
        <v>11</v>
      </c>
      <c r="M18" s="20">
        <v>12</v>
      </c>
    </row>
    <row r="19" spans="1:13" x14ac:dyDescent="0.25">
      <c r="A19" s="6" t="s">
        <v>12</v>
      </c>
      <c r="B19" s="21">
        <f>AVERAGE(B6:B9)</f>
        <v>0.13475000000000001</v>
      </c>
      <c r="C19" s="25">
        <f>AVERAGE(C6:C9)</f>
        <v>1.052</v>
      </c>
      <c r="D19" s="25">
        <f t="shared" ref="D19:G19" si="0">AVERAGE(D6:D9)</f>
        <v>1.1215000000000002</v>
      </c>
      <c r="E19" s="25">
        <f t="shared" si="0"/>
        <v>1.1584999999999999</v>
      </c>
      <c r="F19" s="25">
        <f t="shared" si="0"/>
        <v>1.2084999999999999</v>
      </c>
      <c r="G19" s="25">
        <f t="shared" si="0"/>
        <v>0.38524999999999998</v>
      </c>
      <c r="H19" s="25">
        <f t="shared" ref="H19:L19" si="1">AVERAGE(H6:H9)</f>
        <v>0.32</v>
      </c>
      <c r="I19" s="25">
        <f t="shared" si="1"/>
        <v>0.22799999999999998</v>
      </c>
      <c r="J19" s="25">
        <f t="shared" si="1"/>
        <v>1.1072500000000001</v>
      </c>
      <c r="K19" s="25">
        <f t="shared" si="1"/>
        <v>1.1272500000000001</v>
      </c>
      <c r="L19" s="25">
        <f t="shared" si="1"/>
        <v>0.216</v>
      </c>
      <c r="M19" s="26">
        <f>AVERAGE(M6:M9)</f>
        <v>0.11574999999999999</v>
      </c>
    </row>
    <row r="20" spans="1:13" x14ac:dyDescent="0.25">
      <c r="A20" s="6" t="s">
        <v>13</v>
      </c>
      <c r="B20" s="15">
        <f>_xlfn.STDEV.P(B6:B9)</f>
        <v>7.8541390362024972E-3</v>
      </c>
      <c r="C20" s="24">
        <f t="shared" ref="C20:G20" si="2">_xlfn.STDEV.P(C6:C9)</f>
        <v>4.423799272118932E-2</v>
      </c>
      <c r="D20" s="24">
        <f t="shared" si="2"/>
        <v>4.4947191235938218E-2</v>
      </c>
      <c r="E20" s="24">
        <f t="shared" si="2"/>
        <v>6.5001923048476018E-2</v>
      </c>
      <c r="F20" s="24">
        <f t="shared" si="2"/>
        <v>5.8482903484693649E-2</v>
      </c>
      <c r="G20" s="24">
        <f t="shared" si="2"/>
        <v>2.8128055389592788E-2</v>
      </c>
      <c r="H20" s="24">
        <f t="shared" ref="H20:M20" si="3">_xlfn.STDEV.P(H6:H9)</f>
        <v>2.2045407685048601E-2</v>
      </c>
      <c r="I20" s="24">
        <f t="shared" si="3"/>
        <v>1.6568041525780893E-2</v>
      </c>
      <c r="J20" s="24">
        <f t="shared" si="3"/>
        <v>6.1491361181876654E-2</v>
      </c>
      <c r="K20" s="24">
        <f t="shared" si="3"/>
        <v>8.0880699180954155E-2</v>
      </c>
      <c r="L20" s="24">
        <f t="shared" si="3"/>
        <v>2.0940391591371923E-2</v>
      </c>
      <c r="M20" s="16">
        <f t="shared" si="3"/>
        <v>1.4790199457748998E-3</v>
      </c>
    </row>
    <row r="21" spans="1:13" x14ac:dyDescent="0.25">
      <c r="A21" s="8" t="s">
        <v>14</v>
      </c>
      <c r="B21" s="15">
        <f t="shared" ref="B21:G21" si="4">B20/SQRT(4)</f>
        <v>3.9270695181012486E-3</v>
      </c>
      <c r="C21" s="24">
        <f t="shared" si="4"/>
        <v>2.211899636059466E-2</v>
      </c>
      <c r="D21" s="24">
        <f t="shared" si="4"/>
        <v>2.2473595617969109E-2</v>
      </c>
      <c r="E21" s="24">
        <f t="shared" si="4"/>
        <v>3.2500961524238009E-2</v>
      </c>
      <c r="F21" s="24">
        <f t="shared" si="4"/>
        <v>2.9241451742346825E-2</v>
      </c>
      <c r="G21" s="24">
        <f t="shared" si="4"/>
        <v>1.4064027694796394E-2</v>
      </c>
      <c r="H21" s="24">
        <f t="shared" ref="H21:M21" si="5">H20/SQRT(4)</f>
        <v>1.10227038425243E-2</v>
      </c>
      <c r="I21" s="24">
        <f t="shared" si="5"/>
        <v>8.2840207628904466E-3</v>
      </c>
      <c r="J21" s="24">
        <f t="shared" si="5"/>
        <v>3.0745680590938327E-2</v>
      </c>
      <c r="K21" s="24">
        <f t="shared" si="5"/>
        <v>4.0440349590477077E-2</v>
      </c>
      <c r="L21" s="24">
        <f t="shared" si="5"/>
        <v>1.0470195795685961E-2</v>
      </c>
      <c r="M21" s="16">
        <f t="shared" si="5"/>
        <v>7.3950997288744992E-4</v>
      </c>
    </row>
    <row r="22" spans="1:13" x14ac:dyDescent="0.25">
      <c r="A22" s="23" t="s">
        <v>15</v>
      </c>
      <c r="B22" s="7"/>
      <c r="C22" s="22">
        <f>_xlfn.T.TEST(C6:C9,$B$6:$B$9,2,2)</f>
        <v>3.4100684442729398E-8</v>
      </c>
      <c r="D22" s="22">
        <f t="shared" ref="D22:M22" si="6">_xlfn.T.TEST(D6:D9,$B$6:$B$9,2,2)</f>
        <v>2.4167690203846313E-8</v>
      </c>
      <c r="E22" s="22">
        <f t="shared" si="6"/>
        <v>1.6746683323168538E-7</v>
      </c>
      <c r="F22" s="43">
        <f t="shared" si="6"/>
        <v>6.7782595762549E-8</v>
      </c>
      <c r="G22" s="22">
        <f t="shared" si="6"/>
        <v>5.8501068050045572E-6</v>
      </c>
      <c r="H22" s="22">
        <f t="shared" si="6"/>
        <v>9.3574087790029487E-6</v>
      </c>
      <c r="I22" s="22">
        <f t="shared" si="6"/>
        <v>1.1879634202459124E-4</v>
      </c>
      <c r="J22" s="22">
        <f t="shared" si="6"/>
        <v>1.6418866008497808E-7</v>
      </c>
      <c r="K22" s="22">
        <f t="shared" si="6"/>
        <v>7.2722603274454883E-7</v>
      </c>
      <c r="L22" s="22">
        <f t="shared" si="6"/>
        <v>7.5033939312042113E-4</v>
      </c>
      <c r="M22" s="17">
        <f t="shared" si="6"/>
        <v>6.2326859572952552E-3</v>
      </c>
    </row>
    <row r="23" spans="1:13" x14ac:dyDescent="0.25">
      <c r="A23" s="23" t="s">
        <v>16</v>
      </c>
      <c r="B23" s="9"/>
      <c r="C23" s="10" t="str">
        <f t="shared" ref="C23:M23" si="7">IF(C22&lt;0.001,"*","")</f>
        <v>*</v>
      </c>
      <c r="D23" s="10" t="str">
        <f t="shared" si="7"/>
        <v>*</v>
      </c>
      <c r="E23" s="10" t="str">
        <f t="shared" si="7"/>
        <v>*</v>
      </c>
      <c r="F23" s="10" t="str">
        <f t="shared" si="7"/>
        <v>*</v>
      </c>
      <c r="G23" s="10" t="str">
        <f t="shared" si="7"/>
        <v>*</v>
      </c>
      <c r="H23" s="10" t="str">
        <f t="shared" si="7"/>
        <v>*</v>
      </c>
      <c r="I23" s="10" t="str">
        <f t="shared" si="7"/>
        <v>*</v>
      </c>
      <c r="J23" s="10" t="str">
        <f t="shared" si="7"/>
        <v>*</v>
      </c>
      <c r="K23" s="10" t="str">
        <f t="shared" si="7"/>
        <v>*</v>
      </c>
      <c r="L23" s="10" t="str">
        <f t="shared" si="7"/>
        <v>*</v>
      </c>
      <c r="M23" s="11" t="str">
        <f t="shared" si="7"/>
        <v/>
      </c>
    </row>
    <row r="24" spans="1:13" ht="30" x14ac:dyDescent="0.25">
      <c r="A24" s="35" t="s">
        <v>61</v>
      </c>
      <c r="I24" s="28" t="s">
        <v>58</v>
      </c>
      <c r="J24">
        <f>_xlfn.T.TEST(J6:J9,E6:E9,2,2)</f>
        <v>0.35947844794776379</v>
      </c>
      <c r="K24">
        <f>_xlfn.T.TEST(K6:K9,F6:F9,2,2)</f>
        <v>0.20821912625381356</v>
      </c>
      <c r="L24" s="12" t="s">
        <v>57</v>
      </c>
      <c r="M24">
        <f>_xlfn.T.TEST(M6:M9,I6:I9,2,2)</f>
        <v>2.3646364114919273E-5</v>
      </c>
    </row>
    <row r="25" spans="1:13" x14ac:dyDescent="0.25">
      <c r="B25" s="39" t="s">
        <v>55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1"/>
    </row>
    <row r="26" spans="1:13" x14ac:dyDescent="0.25">
      <c r="B26" s="5" t="s">
        <v>60</v>
      </c>
      <c r="C26" s="12" t="s">
        <v>30</v>
      </c>
      <c r="D26" s="12" t="s">
        <v>31</v>
      </c>
      <c r="E26" s="12" t="s">
        <v>32</v>
      </c>
      <c r="F26" s="12" t="s">
        <v>33</v>
      </c>
      <c r="G26" s="12" t="s">
        <v>23</v>
      </c>
      <c r="H26" s="12" t="s">
        <v>24</v>
      </c>
      <c r="I26" s="12" t="s">
        <v>25</v>
      </c>
      <c r="J26" s="12" t="s">
        <v>37</v>
      </c>
      <c r="K26" s="12" t="s">
        <v>38</v>
      </c>
      <c r="L26" s="12" t="s">
        <v>27</v>
      </c>
      <c r="M26" s="13" t="s">
        <v>29</v>
      </c>
    </row>
    <row r="27" spans="1:13" x14ac:dyDescent="0.25">
      <c r="A27" s="6" t="s">
        <v>8</v>
      </c>
      <c r="B27" s="14"/>
      <c r="C27" s="10" t="s">
        <v>10</v>
      </c>
      <c r="D27" s="10" t="s">
        <v>34</v>
      </c>
      <c r="E27" s="10" t="s">
        <v>35</v>
      </c>
      <c r="F27" s="10" t="s">
        <v>36</v>
      </c>
      <c r="G27" s="10" t="s">
        <v>11</v>
      </c>
      <c r="H27" s="10" t="s">
        <v>26</v>
      </c>
      <c r="I27" s="10" t="s">
        <v>17</v>
      </c>
      <c r="J27" s="10" t="s">
        <v>39</v>
      </c>
      <c r="K27" s="10" t="s">
        <v>59</v>
      </c>
      <c r="L27" s="29" t="s">
        <v>28</v>
      </c>
      <c r="M27" s="30" t="s">
        <v>28</v>
      </c>
    </row>
    <row r="28" spans="1:13" x14ac:dyDescent="0.25">
      <c r="B28" s="18">
        <v>1</v>
      </c>
      <c r="C28" s="19">
        <v>2</v>
      </c>
      <c r="D28" s="19">
        <v>3</v>
      </c>
      <c r="E28" s="19">
        <v>4</v>
      </c>
      <c r="F28" s="19">
        <v>5</v>
      </c>
      <c r="G28" s="20">
        <v>6</v>
      </c>
      <c r="H28" s="18">
        <v>7</v>
      </c>
      <c r="I28" s="19">
        <v>8</v>
      </c>
      <c r="J28" s="19">
        <v>9</v>
      </c>
      <c r="K28" s="19">
        <v>10</v>
      </c>
      <c r="L28" s="19">
        <v>11</v>
      </c>
      <c r="M28" s="20">
        <v>12</v>
      </c>
    </row>
    <row r="29" spans="1:13" x14ac:dyDescent="0.25">
      <c r="A29" s="6" t="s">
        <v>12</v>
      </c>
      <c r="B29" s="21">
        <f>AVERAGE(B10:B13)</f>
        <v>9.8500000000000004E-2</v>
      </c>
      <c r="C29" s="25">
        <f t="shared" ref="C29:M29" si="8">AVERAGE(C10:C13)</f>
        <v>2.7850000000000001</v>
      </c>
      <c r="D29" s="25">
        <f t="shared" si="8"/>
        <v>2.8627500000000001</v>
      </c>
      <c r="E29" s="25">
        <f t="shared" si="8"/>
        <v>2.7897500000000002</v>
      </c>
      <c r="F29" s="25">
        <f t="shared" si="8"/>
        <v>2.8182499999999999</v>
      </c>
      <c r="G29" s="25">
        <f t="shared" si="8"/>
        <v>8.1749999999999989E-2</v>
      </c>
      <c r="H29" s="25">
        <f t="shared" si="8"/>
        <v>8.274999999999999E-2</v>
      </c>
      <c r="I29" s="25">
        <f t="shared" si="8"/>
        <v>7.9250000000000001E-2</v>
      </c>
      <c r="J29" s="25">
        <f t="shared" si="8"/>
        <v>2.8194999999999997</v>
      </c>
      <c r="K29" s="25">
        <f t="shared" si="8"/>
        <v>2.6897500000000001</v>
      </c>
      <c r="L29" s="25">
        <f t="shared" si="8"/>
        <v>1.0887500000000001</v>
      </c>
      <c r="M29" s="26">
        <f t="shared" si="8"/>
        <v>9.2250000000000013E-2</v>
      </c>
    </row>
    <row r="30" spans="1:13" x14ac:dyDescent="0.25">
      <c r="A30" s="6" t="s">
        <v>13</v>
      </c>
      <c r="B30" s="15">
        <f>_xlfn.STDEV.P(B10:B13)</f>
        <v>6.3442887702247607E-3</v>
      </c>
      <c r="C30" s="24">
        <f t="shared" ref="C30:M30" si="9">_xlfn.STDEV.P(C10:C13)</f>
        <v>0.10846197490365009</v>
      </c>
      <c r="D30" s="24">
        <f t="shared" si="9"/>
        <v>8.8854867621306982E-2</v>
      </c>
      <c r="E30" s="24">
        <f t="shared" si="9"/>
        <v>9.734571125632599E-2</v>
      </c>
      <c r="F30" s="24">
        <f t="shared" si="9"/>
        <v>7.4355144408440169E-2</v>
      </c>
      <c r="G30" s="24">
        <f t="shared" si="9"/>
        <v>5.1173723726146807E-3</v>
      </c>
      <c r="H30" s="24">
        <f t="shared" si="9"/>
        <v>4.6029881598804931E-3</v>
      </c>
      <c r="I30" s="24">
        <f t="shared" si="9"/>
        <v>5.4486236794258408E-3</v>
      </c>
      <c r="J30" s="24">
        <f t="shared" si="9"/>
        <v>3.701688803775912E-2</v>
      </c>
      <c r="K30" s="24">
        <f t="shared" si="9"/>
        <v>4.6980714128246177E-2</v>
      </c>
      <c r="L30" s="24">
        <f t="shared" si="9"/>
        <v>4.2263311512469093E-2</v>
      </c>
      <c r="M30" s="16">
        <f t="shared" si="9"/>
        <v>9.8836987003852496E-3</v>
      </c>
    </row>
    <row r="31" spans="1:13" x14ac:dyDescent="0.25">
      <c r="A31" s="8" t="s">
        <v>14</v>
      </c>
      <c r="B31" s="15">
        <f t="shared" ref="B31:M31" si="10">B30/SQRT(4)</f>
        <v>3.1721443851123804E-3</v>
      </c>
      <c r="C31" s="24">
        <f t="shared" si="10"/>
        <v>5.4230987451825044E-2</v>
      </c>
      <c r="D31" s="24">
        <f t="shared" si="10"/>
        <v>4.4427433810653491E-2</v>
      </c>
      <c r="E31" s="24">
        <f t="shared" si="10"/>
        <v>4.8672855628162995E-2</v>
      </c>
      <c r="F31" s="24">
        <f t="shared" si="10"/>
        <v>3.7177572204220084E-2</v>
      </c>
      <c r="G31" s="24">
        <f t="shared" si="10"/>
        <v>2.5586861863073403E-3</v>
      </c>
      <c r="H31" s="24">
        <f t="shared" si="10"/>
        <v>2.3014940799402465E-3</v>
      </c>
      <c r="I31" s="24">
        <f t="shared" si="10"/>
        <v>2.7243118397129204E-3</v>
      </c>
      <c r="J31" s="24">
        <f t="shared" si="10"/>
        <v>1.850844401887956E-2</v>
      </c>
      <c r="K31" s="24">
        <f t="shared" si="10"/>
        <v>2.3490357064123089E-2</v>
      </c>
      <c r="L31" s="24">
        <f t="shared" si="10"/>
        <v>2.1131655756234546E-2</v>
      </c>
      <c r="M31" s="16">
        <f t="shared" si="10"/>
        <v>4.9418493501926248E-3</v>
      </c>
    </row>
    <row r="32" spans="1:13" x14ac:dyDescent="0.25">
      <c r="A32" s="23" t="s">
        <v>15</v>
      </c>
      <c r="B32" s="7"/>
      <c r="C32" s="22">
        <f>_xlfn.T.TEST(C10:C12,$B$10:$B$12,2,2)</f>
        <v>2.916718219882802E-6</v>
      </c>
      <c r="D32" s="22">
        <f t="shared" ref="D32:M32" si="11">_xlfn.T.TEST(D10:D12,$B$10:$B$12,2,2)</f>
        <v>2.4278368852036082E-8</v>
      </c>
      <c r="E32" s="22">
        <f t="shared" si="11"/>
        <v>5.9677581984197599E-9</v>
      </c>
      <c r="F32" s="22">
        <f t="shared" si="11"/>
        <v>4.4629942978175271E-8</v>
      </c>
      <c r="G32" s="22">
        <f t="shared" si="11"/>
        <v>2.8256661258593316E-2</v>
      </c>
      <c r="H32" s="22">
        <f t="shared" si="11"/>
        <v>3.9213631502108916E-2</v>
      </c>
      <c r="I32" s="22">
        <f t="shared" si="11"/>
        <v>4.2585582356160341E-2</v>
      </c>
      <c r="J32" s="22">
        <f t="shared" si="11"/>
        <v>9.5811191562354109E-8</v>
      </c>
      <c r="K32" s="22">
        <f t="shared" si="11"/>
        <v>2.8833784223372631E-7</v>
      </c>
      <c r="L32" s="22">
        <f t="shared" si="11"/>
        <v>8.959821619968101E-6</v>
      </c>
      <c r="M32" s="17">
        <f t="shared" si="11"/>
        <v>0.69483650677918241</v>
      </c>
    </row>
    <row r="33" spans="1:13" x14ac:dyDescent="0.25">
      <c r="A33" s="23" t="s">
        <v>16</v>
      </c>
      <c r="B33" s="9"/>
      <c r="C33" s="10" t="str">
        <f>IF(C32&lt;0.001,"***",IF(C32&lt;0.01,"**", IF(C32&lt;0.05, "*", "")))</f>
        <v>***</v>
      </c>
      <c r="D33" s="10" t="str">
        <f t="shared" ref="D33:M33" si="12">IF(D32&lt;0.001,"***",IF(D32&lt;0.01,"**", IF(D32&lt;0.05, "*", "")))</f>
        <v>***</v>
      </c>
      <c r="E33" s="10" t="str">
        <f t="shared" si="12"/>
        <v>***</v>
      </c>
      <c r="F33" s="10" t="str">
        <f t="shared" si="12"/>
        <v>***</v>
      </c>
      <c r="G33" s="10" t="str">
        <f t="shared" si="12"/>
        <v>*</v>
      </c>
      <c r="H33" s="10" t="str">
        <f t="shared" si="12"/>
        <v>*</v>
      </c>
      <c r="I33" s="10" t="str">
        <f t="shared" si="12"/>
        <v>*</v>
      </c>
      <c r="J33" s="10" t="str">
        <f t="shared" si="12"/>
        <v>***</v>
      </c>
      <c r="K33" s="10" t="str">
        <f t="shared" si="12"/>
        <v>***</v>
      </c>
      <c r="L33" s="10" t="str">
        <f t="shared" si="12"/>
        <v>***</v>
      </c>
      <c r="M33" s="11" t="str">
        <f t="shared" si="12"/>
        <v/>
      </c>
    </row>
    <row r="34" spans="1:13" x14ac:dyDescent="0.25">
      <c r="J34" s="42" t="s">
        <v>56</v>
      </c>
      <c r="K34" s="42"/>
    </row>
    <row r="35" spans="1:13" x14ac:dyDescent="0.25">
      <c r="J35">
        <f>_xlfn.T.TEST(J10:J13,E10:E13,2,2)</f>
        <v>0.63835493224402629</v>
      </c>
      <c r="K35" s="34">
        <f>_xlfn.T.TEST(K10:K13,F10:F13,2,2)</f>
        <v>4.46486090394069E-2</v>
      </c>
      <c r="M35">
        <f>_xlfn.T.TEST(M10:M13,I10:I13,2,2)</f>
        <v>9.3057673918739772E-2</v>
      </c>
    </row>
  </sheetData>
  <mergeCells count="3">
    <mergeCell ref="B15:M15"/>
    <mergeCell ref="B25:M25"/>
    <mergeCell ref="J34:K3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workbookViewId="0">
      <selection activeCell="H34" sqref="H34"/>
    </sheetView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0.14099999999999999</v>
      </c>
      <c r="C2" s="3">
        <v>1.107</v>
      </c>
      <c r="D2" s="3">
        <v>1.1970000000000001</v>
      </c>
      <c r="E2" s="3">
        <v>1.2629999999999999</v>
      </c>
      <c r="F2" s="3">
        <v>1.2869999999999999</v>
      </c>
      <c r="G2" s="3">
        <v>0.41899999999999998</v>
      </c>
      <c r="H2" s="3">
        <v>0.35599999999999998</v>
      </c>
      <c r="I2" s="3">
        <v>0.253</v>
      </c>
      <c r="J2" s="3">
        <v>1.2050000000000001</v>
      </c>
      <c r="K2" s="3">
        <v>1.264</v>
      </c>
      <c r="L2" s="3">
        <v>0.249</v>
      </c>
      <c r="M2" s="3">
        <v>0.11600000000000001</v>
      </c>
      <c r="N2" s="4">
        <v>639</v>
      </c>
    </row>
    <row r="3" spans="1:14" x14ac:dyDescent="0.25">
      <c r="A3" s="2" t="s">
        <v>1</v>
      </c>
      <c r="B3" s="3">
        <v>0.126</v>
      </c>
      <c r="C3" s="3">
        <v>1.0469999999999999</v>
      </c>
      <c r="D3" s="3">
        <v>1.0960000000000001</v>
      </c>
      <c r="E3" s="3">
        <v>1.1499999999999999</v>
      </c>
      <c r="F3" s="3">
        <v>1.2110000000000001</v>
      </c>
      <c r="G3" s="3">
        <v>0.40699999999999997</v>
      </c>
      <c r="H3" s="3">
        <v>0.314</v>
      </c>
      <c r="I3" s="3">
        <v>0.23100000000000001</v>
      </c>
      <c r="J3" s="3">
        <v>1.073</v>
      </c>
      <c r="K3" s="3">
        <v>1.054</v>
      </c>
      <c r="L3" s="3">
        <v>0.191</v>
      </c>
      <c r="M3" s="3">
        <v>0.114</v>
      </c>
      <c r="N3" s="4">
        <v>639</v>
      </c>
    </row>
    <row r="4" spans="1:14" x14ac:dyDescent="0.25">
      <c r="A4" s="2" t="s">
        <v>2</v>
      </c>
      <c r="B4" s="3">
        <v>0.128</v>
      </c>
      <c r="C4" s="3">
        <v>0.98499999999999999</v>
      </c>
      <c r="D4" s="3">
        <v>1.081</v>
      </c>
      <c r="E4" s="3">
        <v>1.085</v>
      </c>
      <c r="F4" s="3">
        <v>1.1220000000000001</v>
      </c>
      <c r="G4" s="3">
        <v>0.36</v>
      </c>
      <c r="H4" s="3">
        <v>0.29599999999999999</v>
      </c>
      <c r="I4" s="3">
        <v>0.20799999999999999</v>
      </c>
      <c r="J4" s="3">
        <v>1.0409999999999999</v>
      </c>
      <c r="K4" s="3">
        <v>1.089</v>
      </c>
      <c r="L4" s="3">
        <v>0.214</v>
      </c>
      <c r="M4" s="3">
        <v>0.11799999999999999</v>
      </c>
      <c r="N4" s="4">
        <v>639</v>
      </c>
    </row>
    <row r="5" spans="1:14" x14ac:dyDescent="0.25">
      <c r="A5" s="2" t="s">
        <v>3</v>
      </c>
      <c r="B5" s="3">
        <v>0.14399999999999999</v>
      </c>
      <c r="C5" s="3">
        <v>1.069</v>
      </c>
      <c r="D5" s="3">
        <v>1.1120000000000001</v>
      </c>
      <c r="E5" s="3">
        <v>1.1359999999999999</v>
      </c>
      <c r="F5" s="3">
        <v>1.214</v>
      </c>
      <c r="G5" s="3">
        <v>0.35499999999999998</v>
      </c>
      <c r="H5" s="3">
        <v>0.314</v>
      </c>
      <c r="I5" s="3">
        <v>0.22</v>
      </c>
      <c r="J5" s="3">
        <v>1.1100000000000001</v>
      </c>
      <c r="K5" s="3">
        <v>1.1020000000000001</v>
      </c>
      <c r="L5" s="3">
        <v>0.21</v>
      </c>
      <c r="M5" s="3">
        <v>0.115</v>
      </c>
      <c r="N5" s="4">
        <v>639</v>
      </c>
    </row>
    <row r="6" spans="1:14" x14ac:dyDescent="0.25">
      <c r="A6" s="2" t="s">
        <v>4</v>
      </c>
      <c r="B6" s="3">
        <v>0.109</v>
      </c>
      <c r="C6" s="3">
        <v>2.9510000000000001</v>
      </c>
      <c r="D6" s="3">
        <v>2.9550000000000001</v>
      </c>
      <c r="E6" s="3">
        <v>2.8660000000000001</v>
      </c>
      <c r="F6" s="3">
        <v>2.8570000000000002</v>
      </c>
      <c r="G6" s="3">
        <v>8.4000000000000005E-2</v>
      </c>
      <c r="H6" s="3">
        <v>8.5000000000000006E-2</v>
      </c>
      <c r="I6" s="3">
        <v>8.7999999999999995E-2</v>
      </c>
      <c r="J6" s="3">
        <v>2.8809999999999998</v>
      </c>
      <c r="K6" s="3">
        <v>2.7679999999999998</v>
      </c>
      <c r="L6" s="3">
        <v>1.147</v>
      </c>
      <c r="M6" s="3">
        <v>0.107</v>
      </c>
      <c r="N6" s="4">
        <v>639</v>
      </c>
    </row>
    <row r="7" spans="1:14" x14ac:dyDescent="0.25">
      <c r="A7" s="2" t="s">
        <v>5</v>
      </c>
      <c r="B7" s="3">
        <v>9.7000000000000003E-2</v>
      </c>
      <c r="C7" s="3">
        <v>2.7029999999999998</v>
      </c>
      <c r="D7" s="3">
        <v>2.895</v>
      </c>
      <c r="E7" s="3">
        <v>2.8519999999999999</v>
      </c>
      <c r="F7" s="3">
        <v>2.9009999999999998</v>
      </c>
      <c r="G7" s="3">
        <v>7.3999999999999996E-2</v>
      </c>
      <c r="H7" s="3">
        <v>8.4000000000000005E-2</v>
      </c>
      <c r="I7" s="3">
        <v>7.2999999999999995E-2</v>
      </c>
      <c r="J7" s="3">
        <v>2.7890000000000001</v>
      </c>
      <c r="K7" s="3">
        <v>2.6440000000000001</v>
      </c>
      <c r="L7" s="3">
        <v>1.08</v>
      </c>
      <c r="M7" s="3">
        <v>9.5000000000000001E-2</v>
      </c>
      <c r="N7" s="4">
        <v>639</v>
      </c>
    </row>
    <row r="8" spans="1:14" x14ac:dyDescent="0.25">
      <c r="A8" s="2" t="s">
        <v>6</v>
      </c>
      <c r="B8" s="3">
        <v>9.1999999999999998E-2</v>
      </c>
      <c r="C8" s="3">
        <v>2.8109999999999999</v>
      </c>
      <c r="D8" s="3">
        <v>2.8849999999999998</v>
      </c>
      <c r="E8" s="3">
        <v>2.8170000000000002</v>
      </c>
      <c r="F8" s="3">
        <v>2.8140000000000001</v>
      </c>
      <c r="G8" s="3">
        <v>8.1000000000000003E-2</v>
      </c>
      <c r="H8" s="3">
        <v>7.4999999999999997E-2</v>
      </c>
      <c r="I8" s="3">
        <v>7.8E-2</v>
      </c>
      <c r="J8" s="3">
        <v>2.7919999999999998</v>
      </c>
      <c r="K8" s="3">
        <v>2.6669999999999998</v>
      </c>
      <c r="L8" s="3">
        <v>1.0289999999999999</v>
      </c>
      <c r="M8" s="3">
        <v>8.5999999999999993E-2</v>
      </c>
      <c r="N8" s="4">
        <v>639</v>
      </c>
    </row>
    <row r="9" spans="1:14" x14ac:dyDescent="0.25">
      <c r="A9" s="2" t="s">
        <v>7</v>
      </c>
      <c r="B9" s="3">
        <v>9.6000000000000002E-2</v>
      </c>
      <c r="C9" s="3">
        <v>2.6749999999999998</v>
      </c>
      <c r="D9" s="3">
        <v>2.7160000000000002</v>
      </c>
      <c r="E9" s="3">
        <v>2.6240000000000001</v>
      </c>
      <c r="F9" s="3">
        <v>2.7010000000000001</v>
      </c>
      <c r="G9" s="3">
        <v>8.7999999999999995E-2</v>
      </c>
      <c r="H9" s="3">
        <v>8.6999999999999994E-2</v>
      </c>
      <c r="I9" s="3">
        <v>7.8E-2</v>
      </c>
      <c r="J9" s="3">
        <v>2.8159999999999998</v>
      </c>
      <c r="K9" s="3">
        <v>2.68</v>
      </c>
      <c r="L9" s="3">
        <v>1.099</v>
      </c>
      <c r="M9" s="3">
        <v>8.1000000000000003E-2</v>
      </c>
      <c r="N9" s="4">
        <v>639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ILR-3_Analysis_toN</vt:lpstr>
      <vt:lpstr>ILR-3_Raw_639nm_oN_1h37C</vt:lpstr>
    </vt:vector>
  </TitlesOfParts>
  <Company>Institut for Fysiologi og Biofysik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Demir</dc:creator>
  <cp:lastModifiedBy>Fatih Demir</cp:lastModifiedBy>
  <dcterms:created xsi:type="dcterms:W3CDTF">2024-12-04T09:29:34Z</dcterms:created>
  <dcterms:modified xsi:type="dcterms:W3CDTF">2025-09-16T10:45:42Z</dcterms:modified>
</cp:coreProperties>
</file>