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Papers/SLE/EMBOJ_Source_Data_2025-07-21/Figure_6/Figure_6e_Competition/"/>
    </mc:Choice>
  </mc:AlternateContent>
  <xr:revisionPtr revIDLastSave="0" documentId="8_{B1507DE9-52D7-465F-9E46-EC07D728938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LR-9_toN_IL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2" l="1"/>
  <c r="L27" i="2" s="1"/>
  <c r="K26" i="2"/>
  <c r="K27" i="2" s="1"/>
  <c r="J26" i="2"/>
  <c r="J27" i="2" s="1"/>
  <c r="I34" i="2"/>
  <c r="G35" i="2"/>
  <c r="G36" i="2" s="1"/>
  <c r="G34" i="2"/>
  <c r="F35" i="2"/>
  <c r="F36" i="2" s="1"/>
  <c r="F34" i="2"/>
  <c r="E35" i="2"/>
  <c r="B37" i="2"/>
  <c r="B36" i="2"/>
  <c r="B35" i="2"/>
  <c r="B34" i="2"/>
  <c r="B26" i="2"/>
  <c r="B27" i="2" s="1"/>
  <c r="H26" i="2"/>
  <c r="H27" i="2" s="1"/>
  <c r="H24" i="2"/>
  <c r="H21" i="2"/>
  <c r="H22" i="2" s="1"/>
  <c r="B20" i="2"/>
  <c r="B23" i="2" s="1"/>
  <c r="J32" i="2"/>
  <c r="K32" i="2" s="1"/>
  <c r="L32" i="2" s="1"/>
  <c r="M37" i="2"/>
  <c r="L37" i="2"/>
  <c r="K37" i="2"/>
  <c r="J37" i="2"/>
  <c r="I37" i="2"/>
  <c r="H37" i="2"/>
  <c r="G37" i="2"/>
  <c r="F37" i="2"/>
  <c r="E37" i="2"/>
  <c r="D37" i="2"/>
  <c r="C37" i="2"/>
  <c r="G26" i="2"/>
  <c r="G27" i="2" s="1"/>
  <c r="F26" i="2"/>
  <c r="F27" i="2" s="1"/>
  <c r="E26" i="2"/>
  <c r="E27" i="2" s="1"/>
  <c r="D26" i="2"/>
  <c r="D27" i="2" s="1"/>
  <c r="C26" i="2"/>
  <c r="C27" i="2" s="1"/>
  <c r="C24" i="2"/>
  <c r="L24" i="2"/>
  <c r="K24" i="2"/>
  <c r="J24" i="2"/>
  <c r="I24" i="2"/>
  <c r="G24" i="2"/>
  <c r="F24" i="2"/>
  <c r="E24" i="2"/>
  <c r="D24" i="2"/>
  <c r="B24" i="2"/>
  <c r="C32" i="2"/>
  <c r="D32" i="2" s="1"/>
  <c r="E32" i="2" s="1"/>
  <c r="F32" i="2" s="1"/>
  <c r="G32" i="2" s="1"/>
  <c r="H32" i="2" s="1"/>
  <c r="B25" i="2" l="1"/>
  <c r="C18" i="2"/>
  <c r="D18" i="2" s="1"/>
  <c r="E18" i="2" s="1"/>
  <c r="F18" i="2" s="1"/>
  <c r="G18" i="2" s="1"/>
  <c r="H18" i="2" s="1"/>
  <c r="C25" i="2" l="1"/>
  <c r="C21" i="2"/>
  <c r="C22" i="2" s="1"/>
  <c r="C20" i="2"/>
  <c r="M35" i="2"/>
  <c r="M36" i="2" s="1"/>
  <c r="M34" i="2"/>
  <c r="B21" i="2"/>
  <c r="C23" i="2" l="1"/>
  <c r="C38" i="2"/>
  <c r="B22" i="2"/>
  <c r="B38" i="2" s="1"/>
  <c r="L35" i="2"/>
  <c r="L36" i="2" s="1"/>
  <c r="K35" i="2"/>
  <c r="K36" i="2" s="1"/>
  <c r="J35" i="2"/>
  <c r="J36" i="2" s="1"/>
  <c r="I35" i="2"/>
  <c r="I36" i="2" s="1"/>
  <c r="H35" i="2"/>
  <c r="H36" i="2" s="1"/>
  <c r="E36" i="2"/>
  <c r="D35" i="2"/>
  <c r="D36" i="2" s="1"/>
  <c r="C35" i="2"/>
  <c r="C36" i="2" s="1"/>
  <c r="L34" i="2"/>
  <c r="K34" i="2"/>
  <c r="J34" i="2"/>
  <c r="H34" i="2"/>
  <c r="E34" i="2"/>
  <c r="D34" i="2"/>
  <c r="C34" i="2"/>
  <c r="M21" i="2"/>
  <c r="M22" i="2" s="1"/>
  <c r="L21" i="2"/>
  <c r="L22" i="2" s="1"/>
  <c r="K21" i="2"/>
  <c r="K22" i="2" s="1"/>
  <c r="J21" i="2"/>
  <c r="J22" i="2" s="1"/>
  <c r="I21" i="2"/>
  <c r="I22" i="2" s="1"/>
  <c r="G21" i="2"/>
  <c r="G22" i="2" s="1"/>
  <c r="F21" i="2"/>
  <c r="F22" i="2" s="1"/>
  <c r="E21" i="2"/>
  <c r="E22" i="2" s="1"/>
  <c r="D21" i="2"/>
  <c r="D22" i="2" s="1"/>
  <c r="M20" i="2"/>
  <c r="L20" i="2"/>
  <c r="K20" i="2"/>
  <c r="J20" i="2"/>
  <c r="I20" i="2"/>
  <c r="H20" i="2"/>
  <c r="H23" i="2" s="1"/>
  <c r="G20" i="2"/>
  <c r="F20" i="2"/>
  <c r="E20" i="2"/>
  <c r="D20" i="2"/>
  <c r="E23" i="2" l="1"/>
  <c r="E38" i="2"/>
  <c r="M23" i="2"/>
  <c r="M38" i="2"/>
  <c r="H38" i="2"/>
  <c r="I38" i="2"/>
  <c r="I23" i="2"/>
  <c r="F23" i="2"/>
  <c r="F38" i="2"/>
  <c r="G38" i="2"/>
  <c r="G23" i="2"/>
  <c r="J38" i="2"/>
  <c r="J23" i="2"/>
  <c r="K38" i="2"/>
  <c r="K23" i="2"/>
  <c r="D38" i="2"/>
  <c r="D23" i="2"/>
  <c r="L38" i="2"/>
  <c r="L23" i="2"/>
  <c r="L25" i="2"/>
  <c r="K25" i="2"/>
  <c r="H25" i="2"/>
  <c r="G25" i="2"/>
  <c r="F25" i="2"/>
  <c r="E25" i="2"/>
  <c r="D25" i="2"/>
  <c r="J25" i="2"/>
  <c r="I25" i="2"/>
</calcChain>
</file>

<file path=xl/sharedStrings.xml><?xml version="1.0" encoding="utf-8"?>
<sst xmlns="http://schemas.openxmlformats.org/spreadsheetml/2006/main" count="67" uniqueCount="52">
  <si>
    <t>A</t>
  </si>
  <si>
    <t>B</t>
  </si>
  <si>
    <t>C</t>
  </si>
  <si>
    <t>D</t>
  </si>
  <si>
    <t>E</t>
  </si>
  <si>
    <t>F</t>
  </si>
  <si>
    <t>G</t>
  </si>
  <si>
    <t>H</t>
  </si>
  <si>
    <t>NC</t>
  </si>
  <si>
    <t>Mean</t>
  </si>
  <si>
    <t>SD</t>
  </si>
  <si>
    <t>SE</t>
  </si>
  <si>
    <t>t-test vs. NC</t>
  </si>
  <si>
    <t>Date</t>
  </si>
  <si>
    <t>Incubation</t>
  </si>
  <si>
    <t>Assay</t>
  </si>
  <si>
    <t>37 °C</t>
  </si>
  <si>
    <t>37° C</t>
  </si>
  <si>
    <t>LHF1-10</t>
  </si>
  <si>
    <t>oN</t>
  </si>
  <si>
    <t>Conc. [µg/mL]</t>
  </si>
  <si>
    <t>IL6</t>
  </si>
  <si>
    <t>Wavelength</t>
  </si>
  <si>
    <t>639nm</t>
  </si>
  <si>
    <t>LHF1-20</t>
  </si>
  <si>
    <t>IL6-10-4</t>
  </si>
  <si>
    <t>IL6-10-5</t>
  </si>
  <si>
    <t>IL6-10-6</t>
  </si>
  <si>
    <t>Sign. Vs NC</t>
  </si>
  <si>
    <t>IL6-10-3</t>
  </si>
  <si>
    <t>LHF1</t>
  </si>
  <si>
    <t>Rel.</t>
  </si>
  <si>
    <t>HEK293-IL6 reporter - IL6/LHF1 alone (A-D)</t>
  </si>
  <si>
    <t>HEK293-IL6 reporter - IL6/LHF1 dose-response + Tocelizumab (2µg/mL) IL6R Inhibitor</t>
  </si>
  <si>
    <t>LHF1-5</t>
  </si>
  <si>
    <t>LHF1-1</t>
  </si>
  <si>
    <t>IL6-10-1</t>
  </si>
  <si>
    <t>IL6-10-2</t>
  </si>
  <si>
    <t>IL6-10-7</t>
  </si>
  <si>
    <t>Sign. Vs. NC</t>
  </si>
  <si>
    <t>ILR-9</t>
  </si>
  <si>
    <t>TOC</t>
  </si>
  <si>
    <t>2 µg/mL</t>
  </si>
  <si>
    <t>IL6+LHF1 10 µM</t>
  </si>
  <si>
    <t>IL6+LHF1 20 µM</t>
  </si>
  <si>
    <t>LHF1+hC3Nb3</t>
  </si>
  <si>
    <t>hC3Nb3</t>
  </si>
  <si>
    <t>hC3Nb3+LHF1-5</t>
  </si>
  <si>
    <t>t-test vs. +LHF1</t>
  </si>
  <si>
    <t>Sign. Vs +LHF1</t>
  </si>
  <si>
    <t>t-test vs. LHF1-5</t>
  </si>
  <si>
    <t>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</si>
</sst>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E+00"/>
    <numFmt numFmtId="166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8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164" fontId="0" fillId="0" borderId="5" xfId="0" applyNumberFormat="1" applyBorder="1"/>
    <xf numFmtId="164" fontId="0" fillId="0" borderId="6" xfId="0" applyNumberFormat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0" fillId="0" borderId="2" xfId="0" applyNumberFormat="1" applyBorder="1"/>
    <xf numFmtId="0" fontId="1" fillId="2" borderId="15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3" xfId="0" applyNumberFormat="1" applyBorder="1"/>
    <xf numFmtId="164" fontId="0" fillId="0" borderId="4" xfId="0" applyNumberFormat="1" applyBorder="1"/>
    <xf numFmtId="14" fontId="0" fillId="0" borderId="0" xfId="0" applyNumberForma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right"/>
    </xf>
    <xf numFmtId="165" fontId="4" fillId="5" borderId="17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1" fillId="3" borderId="9" xfId="0" applyFont="1" applyFill="1" applyBorder="1" applyAlignment="1">
      <alignment horizontal="center" vertical="center" wrapText="1"/>
    </xf>
    <xf numFmtId="0" fontId="0" fillId="0" borderId="23" xfId="0" applyBorder="1"/>
    <xf numFmtId="165" fontId="4" fillId="5" borderId="1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166" fontId="0" fillId="0" borderId="5" xfId="1" applyNumberFormat="1" applyFont="1" applyBorder="1"/>
    <xf numFmtId="0" fontId="5" fillId="7" borderId="16" xfId="0" applyFont="1" applyFill="1" applyBorder="1" applyAlignment="1">
      <alignment horizontal="right"/>
    </xf>
    <xf numFmtId="0" fontId="4" fillId="7" borderId="10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166" fontId="0" fillId="0" borderId="0" xfId="1" applyNumberFormat="1" applyFont="1" applyBorder="1"/>
    <xf numFmtId="166" fontId="0" fillId="0" borderId="6" xfId="1" applyNumberFormat="1" applyFont="1" applyBorder="1"/>
    <xf numFmtId="0" fontId="1" fillId="2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right"/>
    </xf>
    <xf numFmtId="0" fontId="5" fillId="3" borderId="28" xfId="0" applyFont="1" applyFill="1" applyBorder="1" applyAlignment="1">
      <alignment horizontal="right"/>
    </xf>
    <xf numFmtId="0" fontId="5" fillId="3" borderId="29" xfId="0" applyFont="1" applyFill="1" applyBorder="1" applyAlignment="1">
      <alignment horizontal="right"/>
    </xf>
    <xf numFmtId="165" fontId="4" fillId="3" borderId="9" xfId="0" applyNumberFormat="1" applyFont="1" applyFill="1" applyBorder="1" applyAlignment="1">
      <alignment horizontal="right"/>
    </xf>
    <xf numFmtId="165" fontId="4" fillId="3" borderId="11" xfId="0" applyNumberFormat="1" applyFont="1" applyFill="1" applyBorder="1" applyAlignment="1">
      <alignment horizontal="right"/>
    </xf>
    <xf numFmtId="0" fontId="1" fillId="2" borderId="2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5" fillId="8" borderId="27" xfId="0" applyFont="1" applyFill="1" applyBorder="1" applyAlignment="1">
      <alignment horizontal="right"/>
    </xf>
    <xf numFmtId="0" fontId="5" fillId="8" borderId="28" xfId="0" applyFont="1" applyFill="1" applyBorder="1" applyAlignment="1">
      <alignment horizontal="right"/>
    </xf>
    <xf numFmtId="0" fontId="5" fillId="8" borderId="29" xfId="0" applyFont="1" applyFill="1" applyBorder="1" applyAlignment="1">
      <alignment horizontal="right"/>
    </xf>
    <xf numFmtId="165" fontId="4" fillId="8" borderId="9" xfId="0" applyNumberFormat="1" applyFont="1" applyFill="1" applyBorder="1" applyAlignment="1">
      <alignment horizontal="right"/>
    </xf>
    <xf numFmtId="165" fontId="4" fillId="8" borderId="10" xfId="0" applyNumberFormat="1" applyFont="1" applyFill="1" applyBorder="1" applyAlignment="1">
      <alignment horizontal="right"/>
    </xf>
    <xf numFmtId="165" fontId="4" fillId="8" borderId="11" xfId="0" applyNumberFormat="1" applyFont="1" applyFill="1" applyBorder="1" applyAlignment="1">
      <alignment horizontal="right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right"/>
    </xf>
    <xf numFmtId="165" fontId="4" fillId="9" borderId="9" xfId="0" applyNumberFormat="1" applyFont="1" applyFill="1" applyBorder="1" applyAlignment="1">
      <alignment horizontal="right"/>
    </xf>
    <xf numFmtId="165" fontId="4" fillId="9" borderId="10" xfId="0" applyNumberFormat="1" applyFont="1" applyFill="1" applyBorder="1" applyAlignment="1">
      <alignment horizontal="right"/>
    </xf>
    <xf numFmtId="0" fontId="2" fillId="10" borderId="1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right"/>
    </xf>
    <xf numFmtId="0" fontId="4" fillId="10" borderId="10" xfId="0" applyFont="1" applyFill="1" applyBorder="1" applyAlignment="1">
      <alignment horizontal="right"/>
    </xf>
    <xf numFmtId="0" fontId="5" fillId="7" borderId="24" xfId="0" applyFont="1" applyFill="1" applyBorder="1" applyAlignment="1">
      <alignment horizontal="right"/>
    </xf>
    <xf numFmtId="0" fontId="4" fillId="4" borderId="20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5" fillId="8" borderId="30" xfId="0" applyFont="1" applyFill="1" applyBorder="1" applyAlignment="1">
      <alignment horizontal="center"/>
    </xf>
    <xf numFmtId="0" fontId="5" fillId="8" borderId="24" xfId="0" applyFont="1" applyFill="1" applyBorder="1" applyAlignment="1">
      <alignment horizontal="center"/>
    </xf>
    <xf numFmtId="0" fontId="5" fillId="8" borderId="25" xfId="0" applyFont="1" applyFill="1" applyBorder="1" applyAlignment="1">
      <alignment horizontal="center"/>
    </xf>
    <xf numFmtId="0" fontId="5" fillId="9" borderId="24" xfId="0" applyFont="1" applyFill="1" applyBorder="1" applyAlignment="1">
      <alignment horizontal="center"/>
    </xf>
    <xf numFmtId="0" fontId="5" fillId="9" borderId="25" xfId="0" applyFont="1" applyFill="1" applyBorder="1" applyAlignment="1">
      <alignment horizontal="center"/>
    </xf>
    <xf numFmtId="0" fontId="5" fillId="10" borderId="24" xfId="0" applyFont="1" applyFill="1" applyBorder="1" applyAlignment="1">
      <alignment horizontal="center"/>
    </xf>
    <xf numFmtId="0" fontId="5" fillId="10" borderId="25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HEK-IL6 reporter</a:t>
            </a:r>
            <a:r>
              <a:rPr lang="en-US" sz="1600" b="1" baseline="0"/>
              <a:t> (2024-12-17, n=4, ILR-9-toN-1h)</a:t>
            </a:r>
            <a:endParaRPr lang="en-US" sz="1600" b="1"/>
          </a:p>
        </c:rich>
      </c:tx>
      <c:layout>
        <c:manualLayout>
          <c:xMode val="edge"/>
          <c:yMode val="edge"/>
          <c:x val="0.12454258675078865"/>
          <c:y val="2.930401803466180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53-4CF6-93F4-31490407295B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A53-4CF6-93F4-31490407295B}"/>
              </c:ext>
            </c:extLst>
          </c:dPt>
          <c:dPt>
            <c:idx val="2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A53-4CF6-93F4-31490407295B}"/>
              </c:ext>
            </c:extLst>
          </c:dPt>
          <c:dPt>
            <c:idx val="3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A53-4CF6-93F4-31490407295B}"/>
              </c:ext>
            </c:extLst>
          </c:dPt>
          <c:dPt>
            <c:idx val="4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A53-4CF6-93F4-31490407295B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A53-4CF6-93F4-31490407295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A53-4CF6-93F4-31490407295B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A53-4CF6-93F4-31490407295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BA53-4CF6-93F4-31490407295B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A53-4CF6-93F4-31490407295B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BA53-4CF6-93F4-31490407295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BA53-4CF6-93F4-3149040729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A53-4CF6-93F4-3149040729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A53-4CF6-93F4-3149040729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A53-4CF6-93F4-3149040729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A53-4CF6-93F4-3149040729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A53-4CF6-93F4-3149040729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A53-4CF6-93F4-31490407295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A53-4CF6-93F4-31490407295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A53-4CF6-93F4-31490407295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BA53-4CF6-93F4-31490407295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A53-4CF6-93F4-3149040729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82880" rIns="38100" bIns="9144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'ILR-9_toN_IL6'!$B$22:$M$22</c15:sqref>
                    </c15:fullRef>
                  </c:ext>
                </c:extLst>
                <c:f>('ILR-9_toN_IL6'!$B$22:$G$22,'ILR-9_toN_IL6'!$I$22:$M$22)</c:f>
                <c:numCache>
                  <c:formatCode>General</c:formatCode>
                  <c:ptCount val="11"/>
                  <c:pt idx="0">
                    <c:v>1.32682657118404E-2</c:v>
                  </c:pt>
                  <c:pt idx="1">
                    <c:v>1.0194207914301149E-2</c:v>
                  </c:pt>
                  <c:pt idx="2">
                    <c:v>1.7643607199209592E-2</c:v>
                  </c:pt>
                  <c:pt idx="3">
                    <c:v>7.0389541126505495E-3</c:v>
                  </c:pt>
                  <c:pt idx="4">
                    <c:v>4.8023431780746407E-3</c:v>
                  </c:pt>
                  <c:pt idx="5">
                    <c:v>3.6571847095819487E-3</c:v>
                  </c:pt>
                  <c:pt idx="6">
                    <c:v>5.0806003582253931E-3</c:v>
                  </c:pt>
                  <c:pt idx="7">
                    <c:v>9.6014321848357693E-4</c:v>
                  </c:pt>
                  <c:pt idx="8">
                    <c:v>1.3693063937629164E-3</c:v>
                  </c:pt>
                  <c:pt idx="9">
                    <c:v>3.0285103598964263E-3</c:v>
                  </c:pt>
                  <c:pt idx="10">
                    <c:v>1.9485571585149859E-3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'ILR-9_toN_IL6'!$B$22:$M$22</c15:sqref>
                    </c15:fullRef>
                  </c:ext>
                </c:extLst>
                <c:f>('ILR-9_toN_IL6'!$B$22:$G$22,'ILR-9_toN_IL6'!$I$22:$M$22)</c:f>
                <c:numCache>
                  <c:formatCode>General</c:formatCode>
                  <c:ptCount val="11"/>
                  <c:pt idx="0">
                    <c:v>1.32682657118404E-2</c:v>
                  </c:pt>
                  <c:pt idx="1">
                    <c:v>1.0194207914301149E-2</c:v>
                  </c:pt>
                  <c:pt idx="2">
                    <c:v>1.7643607199209592E-2</c:v>
                  </c:pt>
                  <c:pt idx="3">
                    <c:v>7.0389541126505495E-3</c:v>
                  </c:pt>
                  <c:pt idx="4">
                    <c:v>4.8023431780746407E-3</c:v>
                  </c:pt>
                  <c:pt idx="5">
                    <c:v>3.6571847095819487E-3</c:v>
                  </c:pt>
                  <c:pt idx="6">
                    <c:v>5.0806003582253931E-3</c:v>
                  </c:pt>
                  <c:pt idx="7">
                    <c:v>9.6014321848357693E-4</c:v>
                  </c:pt>
                  <c:pt idx="8">
                    <c:v>1.3693063937629164E-3</c:v>
                  </c:pt>
                  <c:pt idx="9">
                    <c:v>3.0285103598964263E-3</c:v>
                  </c:pt>
                  <c:pt idx="10">
                    <c:v>1.9485571585149859E-3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'ILR-9_toN_IL6'!$B$16:$M$16</c15:sqref>
                  </c15:fullRef>
                </c:ext>
              </c:extLst>
              <c:f>('ILR-9_toN_IL6'!$B$16:$G$16,'ILR-9_toN_IL6'!$I$16:$M$16)</c:f>
              <c:strCache>
                <c:ptCount val="11"/>
                <c:pt idx="0">
                  <c:v>IL6-10-1</c:v>
                </c:pt>
                <c:pt idx="1">
                  <c:v>IL6-10-2</c:v>
                </c:pt>
                <c:pt idx="2">
                  <c:v>IL6-10-3</c:v>
                </c:pt>
                <c:pt idx="3">
                  <c:v>IL6-10-4</c:v>
                </c:pt>
                <c:pt idx="4">
                  <c:v>IL6-10-5</c:v>
                </c:pt>
                <c:pt idx="5">
                  <c:v>IL6-10-6</c:v>
                </c:pt>
                <c:pt idx="6">
                  <c:v>LHF1-10</c:v>
                </c:pt>
                <c:pt idx="7">
                  <c:v>hC3Nb3</c:v>
                </c:pt>
                <c:pt idx="8">
                  <c:v>hC3Nb3+LHF1-5</c:v>
                </c:pt>
                <c:pt idx="9">
                  <c:v>LHF1-5</c:v>
                </c:pt>
                <c:pt idx="10">
                  <c:v>NC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'ILR-9_toN_IL6'!$B$20:$M$20</c15:sqref>
                  </c15:fullRef>
                </c:ext>
              </c:extLst>
              <c:f>('ILR-9_toN_IL6'!$B$20:$G$20,'ILR-9_toN_IL6'!$I$20:$M$20)</c:f>
              <c:numCache>
                <c:formatCode>0.0000</c:formatCode>
                <c:ptCount val="11"/>
                <c:pt idx="0">
                  <c:v>0.67175000000000007</c:v>
                </c:pt>
                <c:pt idx="1">
                  <c:v>0.71774999999999989</c:v>
                </c:pt>
                <c:pt idx="2">
                  <c:v>0.73875000000000002</c:v>
                </c:pt>
                <c:pt idx="3">
                  <c:v>0.66075000000000006</c:v>
                </c:pt>
                <c:pt idx="4">
                  <c:v>0.26950000000000002</c:v>
                </c:pt>
                <c:pt idx="5">
                  <c:v>0.10299999999999999</c:v>
                </c:pt>
                <c:pt idx="6">
                  <c:v>0.21149999999999999</c:v>
                </c:pt>
                <c:pt idx="7">
                  <c:v>8.2250000000000004E-2</c:v>
                </c:pt>
                <c:pt idx="8">
                  <c:v>7.4999999999999997E-2</c:v>
                </c:pt>
                <c:pt idx="9">
                  <c:v>0.14175000000000001</c:v>
                </c:pt>
                <c:pt idx="10">
                  <c:v>0.10124999999999999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'ILR-9_toN_IL6'!#REF!</c15:f>
              </c15:datalabelsRange>
            </c:ext>
            <c:ext xmlns:c15="http://schemas.microsoft.com/office/drawing/2012/chart" uri="{02D57815-91ED-43cb-92C2-25804820EDAC}">
              <c15:categoryFilterExceptions>
                <c15:categoryFilterException>
                  <c15:sqref>'ILR-9_toN_IL6'!$H$20</c15:sqref>
                  <c15:spPr xmlns:c15="http://schemas.microsoft.com/office/drawing/2012/chart">
                    <a:solidFill>
                      <a:schemeClr val="tx1"/>
                    </a:solidFill>
                    <a:ln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8-BA53-4CF6-93F4-3149040729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OD</a:t>
                </a:r>
                <a:r>
                  <a:rPr lang="en-US" sz="12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/>
              <a:t>HEK-IL6 reporter (2024-12-17, ILR-9-toN-1h)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'ILR-9_toN_IL6'!$B$17:$H$17</c:f>
              <c:strCache>
                <c:ptCount val="7"/>
                <c:pt idx="0">
                  <c:v>IL6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'ILR-9_toN_IL6'!$B$22:$H$22</c:f>
                <c:numCache>
                  <c:formatCode>General</c:formatCode>
                  <c:ptCount val="7"/>
                  <c:pt idx="0">
                    <c:v>1.32682657118404E-2</c:v>
                  </c:pt>
                  <c:pt idx="1">
                    <c:v>1.0194207914301149E-2</c:v>
                  </c:pt>
                  <c:pt idx="2">
                    <c:v>1.7643607199209592E-2</c:v>
                  </c:pt>
                  <c:pt idx="3">
                    <c:v>7.0389541126505495E-3</c:v>
                  </c:pt>
                  <c:pt idx="4">
                    <c:v>4.8023431780746407E-3</c:v>
                  </c:pt>
                  <c:pt idx="5">
                    <c:v>3.6571847095819487E-3</c:v>
                  </c:pt>
                  <c:pt idx="6">
                    <c:v>9.0138781886599576E-4</c:v>
                  </c:pt>
                </c:numCache>
              </c:numRef>
            </c:plus>
            <c:minus>
              <c:numRef>
                <c:f>'ILR-9_toN_IL6'!$B$22:$H$22</c:f>
                <c:numCache>
                  <c:formatCode>General</c:formatCode>
                  <c:ptCount val="7"/>
                  <c:pt idx="0">
                    <c:v>1.32682657118404E-2</c:v>
                  </c:pt>
                  <c:pt idx="1">
                    <c:v>1.0194207914301149E-2</c:v>
                  </c:pt>
                  <c:pt idx="2">
                    <c:v>1.7643607199209592E-2</c:v>
                  </c:pt>
                  <c:pt idx="3">
                    <c:v>7.0389541126505495E-3</c:v>
                  </c:pt>
                  <c:pt idx="4">
                    <c:v>4.8023431780746407E-3</c:v>
                  </c:pt>
                  <c:pt idx="5">
                    <c:v>3.6571847095819487E-3</c:v>
                  </c:pt>
                  <c:pt idx="6">
                    <c:v>9.0138781886599576E-4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'ILR-9_toN_IL6'!$B$18:$H$18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xVal>
          <c:yVal>
            <c:numRef>
              <c:f>'ILR-9_toN_IL6'!$B$20:$H$20</c:f>
              <c:numCache>
                <c:formatCode>0.0000</c:formatCode>
                <c:ptCount val="7"/>
                <c:pt idx="0">
                  <c:v>0.67175000000000007</c:v>
                </c:pt>
                <c:pt idx="1">
                  <c:v>0.71774999999999989</c:v>
                </c:pt>
                <c:pt idx="2">
                  <c:v>0.73875000000000002</c:v>
                </c:pt>
                <c:pt idx="3">
                  <c:v>0.66075000000000006</c:v>
                </c:pt>
                <c:pt idx="4">
                  <c:v>0.26950000000000002</c:v>
                </c:pt>
                <c:pt idx="5">
                  <c:v>0.10299999999999999</c:v>
                </c:pt>
                <c:pt idx="6">
                  <c:v>9.9500000000000005E-2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40-45A5-AD46-5F8530263434}"/>
            </c:ext>
          </c:extLst>
        </c:ser>
        <c:ser>
          <c:idx val="1"/>
          <c:order val="1"/>
          <c:tx>
            <c:strRef>
              <c:f>'ILR-9_toN_IL6'!$B$31:$H$31</c:f>
              <c:strCache>
                <c:ptCount val="7"/>
                <c:pt idx="0">
                  <c:v>IL6+LHF1 10 µM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rgbClr val="00B0F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'ILR-9_toN_IL6'!$B$36:$H$36</c:f>
                <c:numCache>
                  <c:formatCode>General</c:formatCode>
                  <c:ptCount val="7"/>
                  <c:pt idx="0">
                    <c:v>1.412665919458668E-2</c:v>
                  </c:pt>
                  <c:pt idx="1">
                    <c:v>1.0825317547305492E-3</c:v>
                  </c:pt>
                  <c:pt idx="2">
                    <c:v>1.6226425207050383E-2</c:v>
                  </c:pt>
                  <c:pt idx="3">
                    <c:v>7.452977592881928E-3</c:v>
                  </c:pt>
                  <c:pt idx="4">
                    <c:v>8.5659208495059008E-3</c:v>
                  </c:pt>
                  <c:pt idx="5">
                    <c:v>6.4359828309279998E-3</c:v>
                  </c:pt>
                  <c:pt idx="6">
                    <c:v>1.0514870422406545E-2</c:v>
                  </c:pt>
                </c:numCache>
              </c:numRef>
            </c:plus>
            <c:minus>
              <c:numRef>
                <c:f>'ILR-9_toN_IL6'!$B$36:$H$36</c:f>
                <c:numCache>
                  <c:formatCode>General</c:formatCode>
                  <c:ptCount val="7"/>
                  <c:pt idx="0">
                    <c:v>1.412665919458668E-2</c:v>
                  </c:pt>
                  <c:pt idx="1">
                    <c:v>1.0825317547305492E-3</c:v>
                  </c:pt>
                  <c:pt idx="2">
                    <c:v>1.6226425207050383E-2</c:v>
                  </c:pt>
                  <c:pt idx="3">
                    <c:v>7.452977592881928E-3</c:v>
                  </c:pt>
                  <c:pt idx="4">
                    <c:v>8.5659208495059008E-3</c:v>
                  </c:pt>
                  <c:pt idx="5">
                    <c:v>6.4359828309279998E-3</c:v>
                  </c:pt>
                  <c:pt idx="6">
                    <c:v>1.0514870422406545E-2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00B0F0"/>
                </a:solidFill>
                <a:round/>
              </a:ln>
              <a:effectLst/>
            </c:spPr>
          </c:errBars>
          <c:xVal>
            <c:numRef>
              <c:f>'ILR-9_toN_IL6'!$B$32:$H$32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xVal>
          <c:yVal>
            <c:numRef>
              <c:f>'ILR-9_toN_IL6'!$B$34:$H$34</c:f>
              <c:numCache>
                <c:formatCode>0.0000</c:formatCode>
                <c:ptCount val="7"/>
                <c:pt idx="0">
                  <c:v>0.62650000000000006</c:v>
                </c:pt>
                <c:pt idx="1">
                  <c:v>0.67775000000000007</c:v>
                </c:pt>
                <c:pt idx="2">
                  <c:v>0.71725000000000005</c:v>
                </c:pt>
                <c:pt idx="3">
                  <c:v>0.64075000000000004</c:v>
                </c:pt>
                <c:pt idx="4">
                  <c:v>0.34599999999999997</c:v>
                </c:pt>
                <c:pt idx="5">
                  <c:v>0.20275000000000001</c:v>
                </c:pt>
                <c:pt idx="6">
                  <c:v>0.21449999999999997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10-447E-AC51-85E0E8BE1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384896"/>
        <c:axId val="517385376"/>
      </c:scatterChart>
      <c:valAx>
        <c:axId val="517384896"/>
        <c:scaling>
          <c:logBase val="10"/>
          <c:orientation val="minMax"/>
          <c:max val="1"/>
          <c:min val="1.0000000000000005E-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IL6 [µg/mL]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E+00" sourceLinked="1"/>
        <c:majorTickMark val="cross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5376"/>
        <c:crosses val="autoZero"/>
        <c:crossBetween val="midCat"/>
        <c:majorUnit val="10"/>
      </c:valAx>
      <c:valAx>
        <c:axId val="517385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OD</a:t>
                </a:r>
                <a:r>
                  <a:rPr lang="en-US" sz="1200" b="1" baseline="-25000"/>
                  <a:t>639nm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4896"/>
        <c:crossesAt val="1.0000000000000005E-9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161925</xdr:colOff>
      <xdr:row>4</xdr:row>
      <xdr:rowOff>142874</xdr:rowOff>
    </xdr:from>
    <xdr:to>
      <xdr:col>23</xdr:col>
      <xdr:colOff>438150</xdr:colOff>
      <xdr:row>35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C90D20-3FED-4E7B-BAA6-DC3C9439D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352424</xdr:colOff>
      <xdr:row>40</xdr:row>
      <xdr:rowOff>61912</xdr:rowOff>
    </xdr:from>
    <xdr:to>
      <xdr:col>8</xdr:col>
      <xdr:colOff>1255568</xdr:colOff>
      <xdr:row>64</xdr:row>
      <xdr:rowOff>43295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A95576F-2611-5DF8-338F-A9708144BD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"/>
  <sheetViews>
    <sheetView tabSelected="1" topLeftCell="A16" zoomScale="80" zoomScaleNormal="80" workbookViewId="0">
      <selection activeCell="K48" sqref="K48"/>
    </sheetView>
  </sheetViews>
  <sheetFormatPr defaultRowHeight="15" x14ac:dyDescent="0.25"/>
  <cols>
    <col min="1" max="1" width="15.85546875" customWidth="1"/>
    <col min="2" max="2" width="14.5703125" bestFit="1" customWidth="1"/>
    <col min="3" max="4" width="12" bestFit="1" customWidth="1"/>
    <col min="5" max="7" width="15.5703125" bestFit="1" customWidth="1"/>
    <col min="8" max="8" width="21.42578125" customWidth="1"/>
    <col min="9" max="13" width="20" bestFit="1" customWidth="1"/>
  </cols>
  <sheetData>
    <row r="1" spans="1:14" x14ac:dyDescent="0.25">
      <c r="A1" s="19" t="s">
        <v>13</v>
      </c>
      <c r="B1" s="18">
        <v>45643</v>
      </c>
      <c r="E1" s="21" t="s">
        <v>40</v>
      </c>
    </row>
    <row r="2" spans="1:14" x14ac:dyDescent="0.25">
      <c r="A2" s="19" t="s">
        <v>14</v>
      </c>
      <c r="B2" t="s">
        <v>19</v>
      </c>
      <c r="C2" t="s">
        <v>17</v>
      </c>
      <c r="E2" s="19" t="s">
        <v>21</v>
      </c>
    </row>
    <row r="3" spans="1:14" x14ac:dyDescent="0.25">
      <c r="A3" s="19" t="s">
        <v>15</v>
      </c>
      <c r="B3" t="s">
        <v>51</v>
      </c>
      <c r="C3" t="s">
        <v>16</v>
      </c>
    </row>
    <row r="4" spans="1:14" x14ac:dyDescent="0.25">
      <c r="A4" s="19" t="s">
        <v>22</v>
      </c>
      <c r="B4" t="s">
        <v>23</v>
      </c>
    </row>
    <row r="5" spans="1:14" x14ac:dyDescent="0.25">
      <c r="A5" s="1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</row>
    <row r="6" spans="1:14" x14ac:dyDescent="0.25">
      <c r="A6" s="2" t="s">
        <v>0</v>
      </c>
      <c r="B6" s="20">
        <v>0.71599999999999997</v>
      </c>
      <c r="C6" s="20">
        <v>0.70699999999999996</v>
      </c>
      <c r="D6" s="20">
        <v>0.70099999999999996</v>
      </c>
      <c r="E6" s="20">
        <v>0.64300000000000002</v>
      </c>
      <c r="F6" s="20">
        <v>0.27400000000000002</v>
      </c>
      <c r="G6" s="20">
        <v>9.1999999999999998E-2</v>
      </c>
      <c r="H6" s="20">
        <v>9.7000000000000003E-2</v>
      </c>
      <c r="I6" s="36">
        <v>0.20899999999999999</v>
      </c>
      <c r="J6" s="63">
        <v>7.9000000000000001E-2</v>
      </c>
      <c r="K6" s="63">
        <v>7.0999999999999994E-2</v>
      </c>
      <c r="L6" s="63">
        <v>0.13800000000000001</v>
      </c>
      <c r="M6" s="22">
        <v>9.5000000000000001E-2</v>
      </c>
      <c r="N6" s="3">
        <v>639</v>
      </c>
    </row>
    <row r="7" spans="1:14" x14ac:dyDescent="0.25">
      <c r="A7" s="2" t="s">
        <v>1</v>
      </c>
      <c r="B7" s="20">
        <v>0.64800000000000002</v>
      </c>
      <c r="C7" s="20">
        <v>0.70699999999999996</v>
      </c>
      <c r="D7" s="20">
        <v>0.71899999999999997</v>
      </c>
      <c r="E7" s="20">
        <v>0.65100000000000002</v>
      </c>
      <c r="F7" s="20">
        <v>0.27700000000000002</v>
      </c>
      <c r="G7" s="20">
        <v>0.10100000000000001</v>
      </c>
      <c r="H7" s="20">
        <v>9.9000000000000005E-2</v>
      </c>
      <c r="I7" s="36">
        <v>0.19600000000000001</v>
      </c>
      <c r="J7" s="63">
        <v>8.3000000000000004E-2</v>
      </c>
      <c r="K7" s="63">
        <v>7.3999999999999996E-2</v>
      </c>
      <c r="L7" s="63">
        <v>0.13500000000000001</v>
      </c>
      <c r="M7" s="22">
        <v>0.10100000000000001</v>
      </c>
      <c r="N7" s="3">
        <v>639</v>
      </c>
    </row>
    <row r="8" spans="1:14" x14ac:dyDescent="0.25">
      <c r="A8" s="2" t="s">
        <v>2</v>
      </c>
      <c r="B8" s="20">
        <v>0.65500000000000003</v>
      </c>
      <c r="C8" s="20">
        <v>0.753</v>
      </c>
      <c r="D8" s="20">
        <v>0.79500000000000004</v>
      </c>
      <c r="E8" s="20">
        <v>0.67600000000000005</v>
      </c>
      <c r="F8" s="20">
        <v>0.253</v>
      </c>
      <c r="G8" s="20">
        <v>0.111</v>
      </c>
      <c r="H8" s="20">
        <v>0.1</v>
      </c>
      <c r="I8" s="36">
        <v>0.222</v>
      </c>
      <c r="J8" s="63">
        <v>8.4000000000000005E-2</v>
      </c>
      <c r="K8" s="63">
        <v>7.8E-2</v>
      </c>
      <c r="L8" s="63">
        <v>0.14299999999999999</v>
      </c>
      <c r="M8" s="22">
        <v>0.104</v>
      </c>
      <c r="N8" s="3">
        <v>639</v>
      </c>
    </row>
    <row r="9" spans="1:14" x14ac:dyDescent="0.25">
      <c r="A9" s="2" t="s">
        <v>3</v>
      </c>
      <c r="B9" s="20">
        <v>0.66800000000000004</v>
      </c>
      <c r="C9" s="20">
        <v>0.70399999999999996</v>
      </c>
      <c r="D9" s="20">
        <v>0.74</v>
      </c>
      <c r="E9" s="20">
        <v>0.67300000000000004</v>
      </c>
      <c r="F9" s="20">
        <v>0.27400000000000002</v>
      </c>
      <c r="G9" s="20">
        <v>0.108</v>
      </c>
      <c r="H9" s="20">
        <v>0.10199999999999999</v>
      </c>
      <c r="I9" s="36">
        <v>0.219</v>
      </c>
      <c r="J9" s="63">
        <v>8.3000000000000004E-2</v>
      </c>
      <c r="K9" s="63">
        <v>7.6999999999999999E-2</v>
      </c>
      <c r="L9" s="63">
        <v>0.151</v>
      </c>
      <c r="M9" s="22">
        <v>0.105</v>
      </c>
      <c r="N9" s="3">
        <v>639</v>
      </c>
    </row>
    <row r="10" spans="1:14" x14ac:dyDescent="0.25">
      <c r="A10" s="2" t="s">
        <v>4</v>
      </c>
      <c r="B10" s="58">
        <v>0.59399999999999997</v>
      </c>
      <c r="C10" s="58">
        <v>0.67900000000000005</v>
      </c>
      <c r="D10" s="58">
        <v>0.68700000000000006</v>
      </c>
      <c r="E10" s="58">
        <v>0.65300000000000002</v>
      </c>
      <c r="F10" s="58">
        <v>0.32900000000000001</v>
      </c>
      <c r="G10" s="58">
        <v>0.19600000000000001</v>
      </c>
      <c r="H10" s="58">
        <v>0.23799999999999999</v>
      </c>
      <c r="I10" s="59">
        <v>0.70899999999999996</v>
      </c>
      <c r="J10" s="59">
        <v>0.79</v>
      </c>
      <c r="K10" s="59">
        <v>0.82</v>
      </c>
      <c r="L10" s="59">
        <v>0.60499999999999998</v>
      </c>
      <c r="M10" s="23">
        <v>9.2999999999999999E-2</v>
      </c>
      <c r="N10" s="3">
        <v>639</v>
      </c>
    </row>
    <row r="11" spans="1:14" x14ac:dyDescent="0.25">
      <c r="A11" s="2" t="s">
        <v>5</v>
      </c>
      <c r="B11" s="58">
        <v>0.61399999999999999</v>
      </c>
      <c r="C11" s="58">
        <v>0.67400000000000004</v>
      </c>
      <c r="D11" s="58">
        <v>0.77200000000000002</v>
      </c>
      <c r="E11" s="58">
        <v>0.65600000000000003</v>
      </c>
      <c r="F11" s="58">
        <v>0.32900000000000001</v>
      </c>
      <c r="G11" s="58">
        <v>0.19600000000000001</v>
      </c>
      <c r="H11" s="58">
        <v>0.23100000000000001</v>
      </c>
      <c r="I11" s="59">
        <v>0.58099999999999996</v>
      </c>
      <c r="J11" s="59">
        <v>0.79</v>
      </c>
      <c r="K11" s="59">
        <v>0.76900000000000002</v>
      </c>
      <c r="L11" s="59">
        <v>0.64800000000000002</v>
      </c>
      <c r="M11" s="23">
        <v>0.1</v>
      </c>
      <c r="N11" s="3">
        <v>639</v>
      </c>
    </row>
    <row r="12" spans="1:14" x14ac:dyDescent="0.25">
      <c r="A12" s="2" t="s">
        <v>6</v>
      </c>
      <c r="B12" s="58">
        <v>0.627</v>
      </c>
      <c r="C12" s="58">
        <v>0.67900000000000005</v>
      </c>
      <c r="D12" s="58">
        <v>0.70499999999999996</v>
      </c>
      <c r="E12" s="58">
        <v>0.63500000000000001</v>
      </c>
      <c r="F12" s="58">
        <v>0.36</v>
      </c>
      <c r="G12" s="58">
        <v>0.19400000000000001</v>
      </c>
      <c r="H12" s="58">
        <v>0.20300000000000001</v>
      </c>
      <c r="I12" s="59">
        <v>0.53200000000000003</v>
      </c>
      <c r="J12" s="59">
        <v>0.72599999999999998</v>
      </c>
      <c r="K12" s="59">
        <v>0.71799999999999997</v>
      </c>
      <c r="L12" s="59">
        <v>0.61799999999999999</v>
      </c>
      <c r="M12" s="23">
        <v>9.5000000000000001E-2</v>
      </c>
      <c r="N12" s="3">
        <v>639</v>
      </c>
    </row>
    <row r="13" spans="1:14" x14ac:dyDescent="0.25">
      <c r="A13" s="2" t="s">
        <v>7</v>
      </c>
      <c r="B13" s="58">
        <v>0.67100000000000004</v>
      </c>
      <c r="C13" s="58">
        <v>0.67900000000000005</v>
      </c>
      <c r="D13" s="58">
        <v>0.70499999999999996</v>
      </c>
      <c r="E13" s="58">
        <v>0.61899999999999999</v>
      </c>
      <c r="F13" s="58">
        <v>0.36599999999999999</v>
      </c>
      <c r="G13" s="58">
        <v>0.22500000000000001</v>
      </c>
      <c r="H13" s="58">
        <v>0.186</v>
      </c>
      <c r="I13" s="59">
        <v>0.52500000000000002</v>
      </c>
      <c r="J13" s="59">
        <v>0.59</v>
      </c>
      <c r="K13" s="59">
        <v>0.67200000000000004</v>
      </c>
      <c r="L13" s="59">
        <v>0.55600000000000005</v>
      </c>
      <c r="M13" s="23">
        <v>9.5000000000000001E-2</v>
      </c>
      <c r="N13" s="3">
        <v>639</v>
      </c>
    </row>
    <row r="15" spans="1:14" x14ac:dyDescent="0.25">
      <c r="B15" s="77" t="s">
        <v>32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9"/>
    </row>
    <row r="16" spans="1:14" ht="15.75" thickBot="1" x14ac:dyDescent="0.3">
      <c r="A16" s="30"/>
      <c r="B16" s="43" t="s">
        <v>36</v>
      </c>
      <c r="C16" s="44" t="s">
        <v>37</v>
      </c>
      <c r="D16" s="44" t="s">
        <v>29</v>
      </c>
      <c r="E16" s="44" t="s">
        <v>25</v>
      </c>
      <c r="F16" s="44" t="s">
        <v>26</v>
      </c>
      <c r="G16" s="44" t="s">
        <v>27</v>
      </c>
      <c r="H16" s="45" t="s">
        <v>38</v>
      </c>
      <c r="I16" s="34" t="s">
        <v>18</v>
      </c>
      <c r="J16" s="64" t="s">
        <v>46</v>
      </c>
      <c r="K16" s="64" t="s">
        <v>47</v>
      </c>
      <c r="L16" s="64" t="s">
        <v>34</v>
      </c>
      <c r="M16" s="67" t="s">
        <v>8</v>
      </c>
    </row>
    <row r="17" spans="1:13" x14ac:dyDescent="0.25">
      <c r="A17" s="30"/>
      <c r="B17" s="83" t="s">
        <v>21</v>
      </c>
      <c r="C17" s="84"/>
      <c r="D17" s="84"/>
      <c r="E17" s="84"/>
      <c r="F17" s="84"/>
      <c r="G17" s="84"/>
      <c r="H17" s="85"/>
      <c r="I17" s="66" t="s">
        <v>30</v>
      </c>
      <c r="J17" s="75" t="s">
        <v>45</v>
      </c>
      <c r="K17" s="75"/>
      <c r="L17" s="76"/>
      <c r="M17" s="68"/>
    </row>
    <row r="18" spans="1:13" x14ac:dyDescent="0.25">
      <c r="A18" s="4" t="s">
        <v>20</v>
      </c>
      <c r="B18" s="46">
        <v>0.1</v>
      </c>
      <c r="C18" s="24">
        <f t="shared" ref="C18:H18" si="0">B18/10</f>
        <v>0.01</v>
      </c>
      <c r="D18" s="24">
        <f t="shared" si="0"/>
        <v>1E-3</v>
      </c>
      <c r="E18" s="24">
        <f t="shared" si="0"/>
        <v>1E-4</v>
      </c>
      <c r="F18" s="24">
        <f t="shared" si="0"/>
        <v>1.0000000000000001E-5</v>
      </c>
      <c r="G18" s="24">
        <f t="shared" si="0"/>
        <v>1.0000000000000002E-6</v>
      </c>
      <c r="H18" s="47">
        <f t="shared" si="0"/>
        <v>1.0000000000000002E-7</v>
      </c>
      <c r="I18" s="35">
        <v>10</v>
      </c>
      <c r="J18" s="65">
        <v>5</v>
      </c>
      <c r="K18" s="65">
        <v>5</v>
      </c>
      <c r="L18" s="65">
        <v>5</v>
      </c>
      <c r="M18" s="69"/>
    </row>
    <row r="19" spans="1:13" x14ac:dyDescent="0.25">
      <c r="B19" s="10">
        <v>1</v>
      </c>
      <c r="C19" s="11"/>
      <c r="D19" s="11">
        <v>3</v>
      </c>
      <c r="E19" s="11">
        <v>4</v>
      </c>
      <c r="F19" s="11">
        <v>5</v>
      </c>
      <c r="G19" s="12">
        <v>6</v>
      </c>
      <c r="H19" s="48">
        <v>7</v>
      </c>
      <c r="I19" s="42">
        <v>8</v>
      </c>
      <c r="J19" s="11">
        <v>9</v>
      </c>
      <c r="K19" s="11">
        <v>10</v>
      </c>
      <c r="L19" s="11">
        <v>11</v>
      </c>
      <c r="M19" s="12">
        <v>12</v>
      </c>
    </row>
    <row r="20" spans="1:13" x14ac:dyDescent="0.25">
      <c r="A20" s="4" t="s">
        <v>9</v>
      </c>
      <c r="B20" s="13">
        <f>AVERAGE(B6:B9)</f>
        <v>0.67175000000000007</v>
      </c>
      <c r="C20" s="16">
        <f t="shared" ref="C20:M20" si="1">AVERAGE(C6:C9)</f>
        <v>0.71774999999999989</v>
      </c>
      <c r="D20" s="16">
        <f t="shared" si="1"/>
        <v>0.73875000000000002</v>
      </c>
      <c r="E20" s="16">
        <f t="shared" si="1"/>
        <v>0.66075000000000006</v>
      </c>
      <c r="F20" s="16">
        <f t="shared" si="1"/>
        <v>0.26950000000000002</v>
      </c>
      <c r="G20" s="16">
        <f t="shared" si="1"/>
        <v>0.10299999999999999</v>
      </c>
      <c r="H20" s="17">
        <f t="shared" si="1"/>
        <v>9.9500000000000005E-2</v>
      </c>
      <c r="I20" s="16">
        <f t="shared" si="1"/>
        <v>0.21149999999999999</v>
      </c>
      <c r="J20" s="16">
        <f t="shared" si="1"/>
        <v>8.2250000000000004E-2</v>
      </c>
      <c r="K20" s="16">
        <f t="shared" si="1"/>
        <v>7.4999999999999997E-2</v>
      </c>
      <c r="L20" s="16">
        <f t="shared" si="1"/>
        <v>0.14175000000000001</v>
      </c>
      <c r="M20" s="17">
        <f t="shared" si="1"/>
        <v>0.10124999999999999</v>
      </c>
    </row>
    <row r="21" spans="1:13" x14ac:dyDescent="0.25">
      <c r="A21" s="4" t="s">
        <v>10</v>
      </c>
      <c r="B21" s="8">
        <f t="shared" ref="B21:M21" si="2">_xlfn.STDEV.P(B6:B9)</f>
        <v>2.6536531423680801E-2</v>
      </c>
      <c r="C21" s="15">
        <f t="shared" si="2"/>
        <v>2.0388415828602298E-2</v>
      </c>
      <c r="D21" s="15">
        <f t="shared" si="2"/>
        <v>3.5287214398419184E-2</v>
      </c>
      <c r="E21" s="15">
        <f t="shared" si="2"/>
        <v>1.4077908225301099E-2</v>
      </c>
      <c r="F21" s="15">
        <f t="shared" si="2"/>
        <v>9.6046863561492814E-3</v>
      </c>
      <c r="G21" s="15">
        <f t="shared" si="2"/>
        <v>7.3143694191638974E-3</v>
      </c>
      <c r="H21" s="9">
        <f>_xlfn.STDEV.P(H6:H9)</f>
        <v>1.8027756377319915E-3</v>
      </c>
      <c r="I21" s="15">
        <f t="shared" si="2"/>
        <v>1.0161200716450786E-2</v>
      </c>
      <c r="J21" s="15">
        <f t="shared" si="2"/>
        <v>1.9202864369671539E-3</v>
      </c>
      <c r="K21" s="15">
        <f t="shared" si="2"/>
        <v>2.7386127875258328E-3</v>
      </c>
      <c r="L21" s="15">
        <f t="shared" si="2"/>
        <v>6.0570207197928527E-3</v>
      </c>
      <c r="M21" s="9">
        <f t="shared" si="2"/>
        <v>3.8971143170299719E-3</v>
      </c>
    </row>
    <row r="22" spans="1:13" x14ac:dyDescent="0.25">
      <c r="A22" s="5" t="s">
        <v>11</v>
      </c>
      <c r="B22" s="8">
        <f t="shared" ref="B22:M22" si="3">B21/SQRT(COUNT(B6:B9))</f>
        <v>1.32682657118404E-2</v>
      </c>
      <c r="C22" s="15">
        <f t="shared" si="3"/>
        <v>1.0194207914301149E-2</v>
      </c>
      <c r="D22" s="15">
        <f t="shared" si="3"/>
        <v>1.7643607199209592E-2</v>
      </c>
      <c r="E22" s="15">
        <f t="shared" si="3"/>
        <v>7.0389541126505495E-3</v>
      </c>
      <c r="F22" s="15">
        <f t="shared" si="3"/>
        <v>4.8023431780746407E-3</v>
      </c>
      <c r="G22" s="15">
        <f t="shared" si="3"/>
        <v>3.6571847095819487E-3</v>
      </c>
      <c r="H22" s="9">
        <f>H21/SQRT(COUNT(H6:H9))</f>
        <v>9.0138781886599576E-4</v>
      </c>
      <c r="I22" s="15">
        <f t="shared" si="3"/>
        <v>5.0806003582253931E-3</v>
      </c>
      <c r="J22" s="15">
        <f t="shared" si="3"/>
        <v>9.6014321848357693E-4</v>
      </c>
      <c r="K22" s="15">
        <f t="shared" si="3"/>
        <v>1.3693063937629164E-3</v>
      </c>
      <c r="L22" s="15">
        <f t="shared" si="3"/>
        <v>3.0285103598964263E-3</v>
      </c>
      <c r="M22" s="9">
        <f t="shared" si="3"/>
        <v>1.9485571585149859E-3</v>
      </c>
    </row>
    <row r="23" spans="1:13" x14ac:dyDescent="0.25">
      <c r="A23" s="32" t="s">
        <v>31</v>
      </c>
      <c r="B23" s="33">
        <f>B20/$B$20</f>
        <v>1</v>
      </c>
      <c r="C23" s="40">
        <f t="shared" ref="C23:G23" si="4">C20/$B$20</f>
        <v>1.0684778563453663</v>
      </c>
      <c r="D23" s="40">
        <f t="shared" si="4"/>
        <v>1.0997394864160772</v>
      </c>
      <c r="E23" s="40">
        <f t="shared" si="4"/>
        <v>0.98362486043915143</v>
      </c>
      <c r="F23" s="40">
        <f t="shared" si="4"/>
        <v>0.40119091924078898</v>
      </c>
      <c r="G23" s="40">
        <f t="shared" si="4"/>
        <v>0.15333085225158166</v>
      </c>
      <c r="H23" s="41">
        <f t="shared" ref="H23:M23" si="5">H20/$B$20</f>
        <v>0.14812058057312988</v>
      </c>
      <c r="I23" s="40">
        <f t="shared" si="5"/>
        <v>0.31484927428358761</v>
      </c>
      <c r="J23" s="40">
        <f t="shared" si="5"/>
        <v>0.12244138444361741</v>
      </c>
      <c r="K23" s="40">
        <f t="shared" si="5"/>
        <v>0.11164867882396723</v>
      </c>
      <c r="L23" s="40">
        <f t="shared" si="5"/>
        <v>0.21101600297729811</v>
      </c>
      <c r="M23" s="41">
        <f t="shared" si="5"/>
        <v>0.15072571641235577</v>
      </c>
    </row>
    <row r="24" spans="1:13" x14ac:dyDescent="0.25">
      <c r="A24" s="14" t="s">
        <v>12</v>
      </c>
      <c r="B24" s="37">
        <f t="shared" ref="B24:L24" si="6">_xlfn.T.TEST(B6:B9,$M$6:$M$9,2,2)</f>
        <v>2.6683541229677939E-8</v>
      </c>
      <c r="C24">
        <f t="shared" si="6"/>
        <v>3.6208743499544094E-9</v>
      </c>
      <c r="D24">
        <f t="shared" si="6"/>
        <v>7.336830281844357E-8</v>
      </c>
      <c r="E24">
        <f t="shared" si="6"/>
        <v>7.8889094122498842E-10</v>
      </c>
      <c r="F24">
        <f t="shared" si="6"/>
        <v>1.3398484052939569E-7</v>
      </c>
      <c r="G24">
        <f t="shared" si="6"/>
        <v>0.72711503183341786</v>
      </c>
      <c r="H24" s="38">
        <f t="shared" si="6"/>
        <v>0.50671558043159159</v>
      </c>
      <c r="I24">
        <f t="shared" si="6"/>
        <v>2.1985077483636092E-6</v>
      </c>
      <c r="J24">
        <f t="shared" si="6"/>
        <v>2.7514032909795207E-4</v>
      </c>
      <c r="K24">
        <f t="shared" si="6"/>
        <v>7.5468067596440642E-5</v>
      </c>
      <c r="L24">
        <f t="shared" si="6"/>
        <v>6.7314663971573726E-5</v>
      </c>
      <c r="M24" s="38"/>
    </row>
    <row r="25" spans="1:13" x14ac:dyDescent="0.25">
      <c r="A25" s="14" t="s">
        <v>39</v>
      </c>
      <c r="B25" s="49" t="str">
        <f t="shared" ref="B25:C25" si="7">IF(B24&lt;0.001,"***",IF(B24&lt;0.01,"**", IF(B24&lt;0.05, "*", "")))</f>
        <v>***</v>
      </c>
      <c r="C25" s="6" t="str">
        <f t="shared" si="7"/>
        <v>***</v>
      </c>
      <c r="D25" s="6" t="str">
        <f t="shared" ref="D25:L25" si="8">IF(D24&lt;0.001,"***",IF(D24&lt;0.01,"**", IF(D24&lt;0.05, "*", "")))</f>
        <v>***</v>
      </c>
      <c r="E25" s="6" t="str">
        <f t="shared" si="8"/>
        <v>***</v>
      </c>
      <c r="F25" s="6" t="str">
        <f t="shared" si="8"/>
        <v>***</v>
      </c>
      <c r="G25" s="6" t="str">
        <f t="shared" si="8"/>
        <v/>
      </c>
      <c r="H25" s="7" t="str">
        <f t="shared" si="8"/>
        <v/>
      </c>
      <c r="I25" s="6" t="str">
        <f t="shared" si="8"/>
        <v>***</v>
      </c>
      <c r="J25" s="6" t="str">
        <f t="shared" si="8"/>
        <v>***</v>
      </c>
      <c r="K25" s="6" t="str">
        <f t="shared" si="8"/>
        <v>***</v>
      </c>
      <c r="L25" s="6" t="str">
        <f t="shared" si="8"/>
        <v>***</v>
      </c>
      <c r="M25" s="7"/>
    </row>
    <row r="26" spans="1:13" ht="30" x14ac:dyDescent="0.25">
      <c r="A26" s="27" t="s">
        <v>48</v>
      </c>
      <c r="B26" s="50">
        <f t="shared" ref="B26:H26" si="9">_xlfn.T.TEST(B6:B9,B10:B13,2,2)</f>
        <v>8.965178698962821E-2</v>
      </c>
      <c r="C26" s="39">
        <f t="shared" si="9"/>
        <v>1.4874151889747975E-2</v>
      </c>
      <c r="D26" s="39">
        <f t="shared" si="9"/>
        <v>0.46680750355990808</v>
      </c>
      <c r="E26" s="39">
        <f t="shared" si="9"/>
        <v>0.1420732722363299</v>
      </c>
      <c r="F26" s="39">
        <f t="shared" si="9"/>
        <v>5.1700312677099977E-4</v>
      </c>
      <c r="G26" s="39">
        <f t="shared" si="9"/>
        <v>2.3863368023780726E-5</v>
      </c>
      <c r="H26" s="51">
        <f t="shared" si="9"/>
        <v>8.0520371284319419E-5</v>
      </c>
      <c r="I26" s="39"/>
      <c r="J26" s="39">
        <f>_xlfn.T.TEST(J6:J9,$L$6:$L$9,2,2)</f>
        <v>3.4950850709595651E-6</v>
      </c>
      <c r="K26" s="39">
        <f>_xlfn.T.TEST(K6:K9,$L$6:$L$9,2,2)</f>
        <v>2.3159779852295091E-6</v>
      </c>
      <c r="L26" s="39">
        <f>_xlfn.T.TEST(L6:L9,$L$6:$L$9,2,2)</f>
        <v>1</v>
      </c>
      <c r="M26" s="28" t="s">
        <v>50</v>
      </c>
    </row>
    <row r="27" spans="1:13" ht="30" x14ac:dyDescent="0.25">
      <c r="A27" s="29" t="s">
        <v>49</v>
      </c>
      <c r="B27" s="49" t="str">
        <f t="shared" ref="B27:L27" si="10">IF(B26&lt;0.001,"***",IF(B26&lt;0.01,"**", IF(B26&lt;0.05, "*", "")))</f>
        <v/>
      </c>
      <c r="C27" s="6" t="str">
        <f t="shared" si="10"/>
        <v>*</v>
      </c>
      <c r="D27" s="6" t="str">
        <f t="shared" si="10"/>
        <v/>
      </c>
      <c r="E27" s="6" t="str">
        <f t="shared" si="10"/>
        <v/>
      </c>
      <c r="F27" s="6" t="str">
        <f t="shared" si="10"/>
        <v>***</v>
      </c>
      <c r="G27" s="6" t="str">
        <f t="shared" si="10"/>
        <v>***</v>
      </c>
      <c r="H27" s="7" t="str">
        <f t="shared" si="10"/>
        <v>***</v>
      </c>
      <c r="I27" s="6"/>
      <c r="J27" s="6" t="str">
        <f t="shared" si="10"/>
        <v>***</v>
      </c>
      <c r="K27" s="6" t="str">
        <f t="shared" si="10"/>
        <v>***</v>
      </c>
      <c r="L27" s="6" t="str">
        <f t="shared" si="10"/>
        <v/>
      </c>
      <c r="M27" s="7"/>
    </row>
    <row r="29" spans="1:13" x14ac:dyDescent="0.25">
      <c r="B29" s="80" t="s">
        <v>33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2"/>
    </row>
    <row r="30" spans="1:13" ht="15.75" thickBot="1" x14ac:dyDescent="0.3">
      <c r="B30" s="52" t="s">
        <v>36</v>
      </c>
      <c r="C30" s="53" t="s">
        <v>37</v>
      </c>
      <c r="D30" s="53" t="s">
        <v>29</v>
      </c>
      <c r="E30" s="53" t="s">
        <v>25</v>
      </c>
      <c r="F30" s="53" t="s">
        <v>26</v>
      </c>
      <c r="G30" s="53" t="s">
        <v>27</v>
      </c>
      <c r="H30" s="54" t="s">
        <v>38</v>
      </c>
      <c r="I30" s="60" t="s">
        <v>24</v>
      </c>
      <c r="J30" s="60" t="s">
        <v>18</v>
      </c>
      <c r="K30" s="60" t="s">
        <v>34</v>
      </c>
      <c r="L30" s="60" t="s">
        <v>35</v>
      </c>
      <c r="M30" s="25" t="s">
        <v>41</v>
      </c>
    </row>
    <row r="31" spans="1:13" ht="15.75" thickBot="1" x14ac:dyDescent="0.3">
      <c r="B31" s="70" t="s">
        <v>43</v>
      </c>
      <c r="C31" s="71"/>
      <c r="D31" s="71"/>
      <c r="E31" s="71"/>
      <c r="F31" s="71"/>
      <c r="G31" s="71"/>
      <c r="H31" s="72"/>
      <c r="I31" s="73" t="s">
        <v>44</v>
      </c>
      <c r="J31" s="73"/>
      <c r="K31" s="73"/>
      <c r="L31" s="74"/>
      <c r="M31" s="26"/>
    </row>
    <row r="32" spans="1:13" x14ac:dyDescent="0.25">
      <c r="A32" s="4" t="s">
        <v>20</v>
      </c>
      <c r="B32" s="55">
        <v>0.1</v>
      </c>
      <c r="C32" s="56">
        <f t="shared" ref="C32:L32" si="11">B32/10</f>
        <v>0.01</v>
      </c>
      <c r="D32" s="56">
        <f t="shared" si="11"/>
        <v>1E-3</v>
      </c>
      <c r="E32" s="56">
        <f t="shared" si="11"/>
        <v>1E-4</v>
      </c>
      <c r="F32" s="56">
        <f t="shared" si="11"/>
        <v>1.0000000000000001E-5</v>
      </c>
      <c r="G32" s="56">
        <f t="shared" si="11"/>
        <v>1.0000000000000002E-6</v>
      </c>
      <c r="H32" s="57">
        <f t="shared" si="11"/>
        <v>1.0000000000000002E-7</v>
      </c>
      <c r="I32" s="61">
        <v>0.1</v>
      </c>
      <c r="J32" s="62">
        <f t="shared" si="11"/>
        <v>0.01</v>
      </c>
      <c r="K32" s="62">
        <f t="shared" si="11"/>
        <v>1E-3</v>
      </c>
      <c r="L32" s="62">
        <f t="shared" si="11"/>
        <v>1E-4</v>
      </c>
      <c r="M32" s="31" t="s">
        <v>42</v>
      </c>
    </row>
    <row r="33" spans="1:13" x14ac:dyDescent="0.25">
      <c r="B33" s="10">
        <v>1</v>
      </c>
      <c r="C33" s="11">
        <v>2</v>
      </c>
      <c r="D33" s="11">
        <v>3</v>
      </c>
      <c r="E33" s="11">
        <v>4</v>
      </c>
      <c r="F33" s="12">
        <v>6</v>
      </c>
      <c r="G33" s="11">
        <v>5</v>
      </c>
      <c r="H33" s="48">
        <v>7</v>
      </c>
      <c r="I33" s="42">
        <v>8</v>
      </c>
      <c r="J33" s="11">
        <v>9</v>
      </c>
      <c r="K33" s="11">
        <v>10</v>
      </c>
      <c r="L33" s="11">
        <v>11</v>
      </c>
      <c r="M33" s="12">
        <v>12</v>
      </c>
    </row>
    <row r="34" spans="1:13" x14ac:dyDescent="0.25">
      <c r="A34" s="4" t="s">
        <v>9</v>
      </c>
      <c r="B34" s="13">
        <f t="shared" ref="B34:M34" si="12">AVERAGE(B10:B13)</f>
        <v>0.62650000000000006</v>
      </c>
      <c r="C34" s="16">
        <f t="shared" si="12"/>
        <v>0.67775000000000007</v>
      </c>
      <c r="D34" s="16">
        <f t="shared" si="12"/>
        <v>0.71725000000000005</v>
      </c>
      <c r="E34" s="16">
        <f t="shared" si="12"/>
        <v>0.64075000000000004</v>
      </c>
      <c r="F34" s="16">
        <f t="shared" si="12"/>
        <v>0.34599999999999997</v>
      </c>
      <c r="G34" s="16">
        <f t="shared" si="12"/>
        <v>0.20275000000000001</v>
      </c>
      <c r="H34" s="17">
        <f t="shared" si="12"/>
        <v>0.21449999999999997</v>
      </c>
      <c r="I34" s="16">
        <f t="shared" si="12"/>
        <v>0.58674999999999999</v>
      </c>
      <c r="J34" s="16">
        <f t="shared" si="12"/>
        <v>0.72399999999999998</v>
      </c>
      <c r="K34" s="16">
        <f t="shared" si="12"/>
        <v>0.74475000000000002</v>
      </c>
      <c r="L34" s="16">
        <f t="shared" si="12"/>
        <v>0.60675000000000001</v>
      </c>
      <c r="M34" s="17">
        <f t="shared" si="12"/>
        <v>9.5750000000000002E-2</v>
      </c>
    </row>
    <row r="35" spans="1:13" x14ac:dyDescent="0.25">
      <c r="A35" s="4" t="s">
        <v>10</v>
      </c>
      <c r="B35" s="8">
        <f t="shared" ref="B35:M35" si="13">_xlfn.STDEV.P(B10:B13)</f>
        <v>2.825331838917336E-2</v>
      </c>
      <c r="C35" s="15">
        <f t="shared" si="13"/>
        <v>2.1650635094610984E-3</v>
      </c>
      <c r="D35" s="15">
        <f t="shared" si="13"/>
        <v>3.2452850414100766E-2</v>
      </c>
      <c r="E35" s="15">
        <f t="shared" si="13"/>
        <v>1.4905955185763856E-2</v>
      </c>
      <c r="F35" s="15">
        <f t="shared" si="13"/>
        <v>1.7131841699011802E-2</v>
      </c>
      <c r="G35" s="15">
        <f t="shared" si="13"/>
        <v>1.2871965661856E-2</v>
      </c>
      <c r="H35" s="9">
        <f t="shared" si="13"/>
        <v>2.1029740844813089E-2</v>
      </c>
      <c r="I35" s="15">
        <f t="shared" si="13"/>
        <v>7.3805064189390562E-2</v>
      </c>
      <c r="J35" s="15">
        <f t="shared" si="13"/>
        <v>8.1657822650375134E-2</v>
      </c>
      <c r="K35" s="15">
        <f t="shared" si="13"/>
        <v>5.535961976025483E-2</v>
      </c>
      <c r="L35" s="15">
        <f t="shared" si="13"/>
        <v>3.3191678173903762E-2</v>
      </c>
      <c r="M35" s="9">
        <f t="shared" si="13"/>
        <v>2.5860201081971523E-3</v>
      </c>
    </row>
    <row r="36" spans="1:13" x14ac:dyDescent="0.25">
      <c r="A36" s="5" t="s">
        <v>11</v>
      </c>
      <c r="B36" s="8">
        <f t="shared" ref="B36:M36" si="14">B35/SQRT(COUNT(B10:B13))</f>
        <v>1.412665919458668E-2</v>
      </c>
      <c r="C36" s="15">
        <f t="shared" si="14"/>
        <v>1.0825317547305492E-3</v>
      </c>
      <c r="D36" s="15">
        <f t="shared" si="14"/>
        <v>1.6226425207050383E-2</v>
      </c>
      <c r="E36" s="15">
        <f t="shared" si="14"/>
        <v>7.452977592881928E-3</v>
      </c>
      <c r="F36" s="15">
        <f t="shared" si="14"/>
        <v>8.5659208495059008E-3</v>
      </c>
      <c r="G36" s="15">
        <f t="shared" si="14"/>
        <v>6.4359828309279998E-3</v>
      </c>
      <c r="H36" s="9">
        <f t="shared" si="14"/>
        <v>1.0514870422406545E-2</v>
      </c>
      <c r="I36" s="15">
        <f t="shared" si="14"/>
        <v>3.6902532094695281E-2</v>
      </c>
      <c r="J36" s="15">
        <f t="shared" si="14"/>
        <v>4.0828911325187567E-2</v>
      </c>
      <c r="K36" s="15">
        <f t="shared" si="14"/>
        <v>2.7679809880127415E-2</v>
      </c>
      <c r="L36" s="15">
        <f t="shared" si="14"/>
        <v>1.6595839086951881E-2</v>
      </c>
      <c r="M36" s="9">
        <f t="shared" si="14"/>
        <v>1.2930100540985761E-3</v>
      </c>
    </row>
    <row r="37" spans="1:13" x14ac:dyDescent="0.25">
      <c r="A37" s="14" t="s">
        <v>12</v>
      </c>
      <c r="B37" s="37">
        <f>_xlfn.T.TEST(B10:B13,$M$6:$M$9,2,2)</f>
        <v>6.30976067162009E-8</v>
      </c>
      <c r="C37">
        <f>_xlfn.T.TEST(C10:C13,$M$6:$M$9,2,2)</f>
        <v>5.3447723222344404E-13</v>
      </c>
      <c r="D37">
        <f>_xlfn.T.TEST(D10:D13,$M$6:$M$9,2,2)</f>
        <v>5.4982549580265991E-8</v>
      </c>
      <c r="E37">
        <f t="shared" ref="E37:M37" si="15">_xlfn.T.TEST(E10:E13,$M$6:$M$9,2,2)</f>
        <v>1.3503247469464251E-9</v>
      </c>
      <c r="F37">
        <f t="shared" si="15"/>
        <v>3.3301985575470954E-7</v>
      </c>
      <c r="G37">
        <f t="shared" si="15"/>
        <v>1.2357161716289774E-5</v>
      </c>
      <c r="H37" s="38">
        <f t="shared" si="15"/>
        <v>9.464270235256236E-5</v>
      </c>
      <c r="I37">
        <f t="shared" si="15"/>
        <v>2.7622924143111826E-5</v>
      </c>
      <c r="J37">
        <f t="shared" si="15"/>
        <v>1.1704758351984406E-5</v>
      </c>
      <c r="K37">
        <f t="shared" si="15"/>
        <v>9.8949034327247994E-7</v>
      </c>
      <c r="L37">
        <f t="shared" si="15"/>
        <v>2.0403436880308207E-7</v>
      </c>
      <c r="M37" s="38">
        <f t="shared" si="15"/>
        <v>8.7832229305941464E-2</v>
      </c>
    </row>
    <row r="38" spans="1:13" x14ac:dyDescent="0.25">
      <c r="A38" s="14" t="s">
        <v>28</v>
      </c>
      <c r="B38" s="49" t="str">
        <f t="shared" ref="B38:M38" si="16">IF(B37&lt;0.001,"***",IF(B37&lt;0.01,"**", IF(B37&lt;0.05, "*", "")))</f>
        <v>***</v>
      </c>
      <c r="C38" s="6" t="str">
        <f t="shared" si="16"/>
        <v>***</v>
      </c>
      <c r="D38" s="6" t="str">
        <f t="shared" si="16"/>
        <v>***</v>
      </c>
      <c r="E38" s="6" t="str">
        <f t="shared" si="16"/>
        <v>***</v>
      </c>
      <c r="F38" s="6" t="str">
        <f t="shared" si="16"/>
        <v>***</v>
      </c>
      <c r="G38" s="6" t="str">
        <f t="shared" si="16"/>
        <v>***</v>
      </c>
      <c r="H38" s="7" t="str">
        <f t="shared" si="16"/>
        <v>***</v>
      </c>
      <c r="I38" s="6" t="str">
        <f t="shared" si="16"/>
        <v>***</v>
      </c>
      <c r="J38" s="6" t="str">
        <f t="shared" si="16"/>
        <v>***</v>
      </c>
      <c r="K38" s="6" t="str">
        <f t="shared" si="16"/>
        <v>***</v>
      </c>
      <c r="L38" s="6" t="str">
        <f t="shared" si="16"/>
        <v>***</v>
      </c>
      <c r="M38" s="6" t="str">
        <f t="shared" si="16"/>
        <v/>
      </c>
    </row>
  </sheetData>
  <mergeCells count="6">
    <mergeCell ref="B31:H31"/>
    <mergeCell ref="I31:L31"/>
    <mergeCell ref="J17:L17"/>
    <mergeCell ref="B15:M15"/>
    <mergeCell ref="B29:M29"/>
    <mergeCell ref="B17:H17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61fd1d36-fecb-47ca-b7d7-d0df0370a198}" enabled="0" method="" siteId="{61fd1d36-fecb-47ca-b7d7-d0df0370a1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ILR-9_toN_IL6</vt:lpstr>
    </vt:vector>
  </TitlesOfParts>
  <Company>Institut for Fysiologi og Biofysik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Dose response for IL6/IL18 upon LHF1 addition</dc:title>
  <dc:creator>Fatih Demir</dc:creator>
  <cp:lastModifiedBy>Fatih Demir</cp:lastModifiedBy>
  <dcterms:created xsi:type="dcterms:W3CDTF">2024-12-04T09:29:34Z</dcterms:created>
  <dcterms:modified xsi:type="dcterms:W3CDTF">2025-07-22T11:16:40Z</dcterms:modified>
</cp:coreProperties>
</file>