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rhusuniversitet-my.sharepoint.com/personal/au682179_uni_au_dk/Documents/Data/SLE_Plasma/HEK293-ILx-ReporterCells/ILR-8_2024-12-16_Tocelizumab_Inhibition_Full/"/>
    </mc:Choice>
  </mc:AlternateContent>
  <xr:revisionPtr revIDLastSave="490" documentId="8_{9B28DCF2-EC73-492D-9952-ABB6EFCCDF7C}" xr6:coauthVersionLast="47" xr6:coauthVersionMax="47" xr10:uidLastSave="{E1451702-4894-4B42-A3AD-58A77BA81EC0}"/>
  <bookViews>
    <workbookView xWindow="28680" yWindow="-120" windowWidth="29040" windowHeight="17520" xr2:uid="{00000000-000D-0000-FFFF-FFFF00000000}"/>
  </bookViews>
  <sheets>
    <sheet name="ILR-8_toN_IL6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" l="1"/>
  <c r="G140" i="2"/>
  <c r="F140" i="2"/>
  <c r="E140" i="2"/>
  <c r="D140" i="2"/>
  <c r="C140" i="2"/>
  <c r="G139" i="2"/>
  <c r="F97" i="2"/>
  <c r="E97" i="2"/>
  <c r="D97" i="2"/>
  <c r="C97" i="2"/>
  <c r="B97" i="2"/>
  <c r="V47" i="2" l="1"/>
  <c r="W47" i="2" s="1"/>
  <c r="V46" i="2"/>
  <c r="W46" i="2" s="1"/>
  <c r="V45" i="2"/>
  <c r="W45" i="2" s="1"/>
  <c r="V44" i="2"/>
  <c r="W44" i="2" s="1"/>
  <c r="U47" i="2"/>
  <c r="U46" i="2"/>
  <c r="U45" i="2"/>
  <c r="U44" i="2"/>
  <c r="H37" i="2"/>
  <c r="H35" i="2"/>
  <c r="H36" i="2" s="1"/>
  <c r="H34" i="2"/>
  <c r="G37" i="2"/>
  <c r="G35" i="2"/>
  <c r="G36" i="2" s="1"/>
  <c r="G34" i="2"/>
  <c r="F37" i="2"/>
  <c r="F35" i="2"/>
  <c r="F36" i="2" s="1"/>
  <c r="F34" i="2"/>
  <c r="L26" i="2"/>
  <c r="L27" i="2" s="1"/>
  <c r="K26" i="2"/>
  <c r="K27" i="2" s="1"/>
  <c r="J26" i="2"/>
  <c r="J27" i="2" s="1"/>
  <c r="I26" i="2"/>
  <c r="I27" i="2" s="1"/>
  <c r="M37" i="2"/>
  <c r="L37" i="2"/>
  <c r="K37" i="2"/>
  <c r="J37" i="2"/>
  <c r="I37" i="2"/>
  <c r="E37" i="2"/>
  <c r="D37" i="2"/>
  <c r="C37" i="2"/>
  <c r="B37" i="2"/>
  <c r="H26" i="2"/>
  <c r="H27" i="2" s="1"/>
  <c r="G26" i="2"/>
  <c r="G27" i="2" s="1"/>
  <c r="F26" i="2"/>
  <c r="F27" i="2" s="1"/>
  <c r="E27" i="2"/>
  <c r="D26" i="2"/>
  <c r="D27" i="2" s="1"/>
  <c r="C26" i="2"/>
  <c r="C27" i="2" s="1"/>
  <c r="B26" i="2"/>
  <c r="B27" i="2" s="1"/>
  <c r="C24" i="2"/>
  <c r="L24" i="2"/>
  <c r="K24" i="2"/>
  <c r="J24" i="2"/>
  <c r="I24" i="2"/>
  <c r="H24" i="2"/>
  <c r="G24" i="2"/>
  <c r="F24" i="2"/>
  <c r="E24" i="2"/>
  <c r="D24" i="2"/>
  <c r="B24" i="2"/>
  <c r="B35" i="2"/>
  <c r="B34" i="2"/>
  <c r="B20" i="2"/>
  <c r="B23" i="2" s="1"/>
  <c r="C32" i="2"/>
  <c r="D32" i="2" s="1"/>
  <c r="E32" i="2" s="1"/>
  <c r="F32" i="2" s="1"/>
  <c r="G32" i="2" s="1"/>
  <c r="H32" i="2" s="1"/>
  <c r="B25" i="2" l="1"/>
  <c r="C18" i="2"/>
  <c r="D18" i="2" s="1"/>
  <c r="E18" i="2" s="1"/>
  <c r="F18" i="2" s="1"/>
  <c r="G18" i="2" s="1"/>
  <c r="H18" i="2" s="1"/>
  <c r="C25" i="2" l="1"/>
  <c r="C21" i="2"/>
  <c r="C22" i="2" s="1"/>
  <c r="C20" i="2"/>
  <c r="M35" i="2"/>
  <c r="M36" i="2" s="1"/>
  <c r="M34" i="2"/>
  <c r="B21" i="2"/>
  <c r="C23" i="2" l="1"/>
  <c r="C38" i="2"/>
  <c r="B22" i="2"/>
  <c r="B38" i="2" s="1"/>
  <c r="L35" i="2"/>
  <c r="L36" i="2" s="1"/>
  <c r="K35" i="2"/>
  <c r="K36" i="2" s="1"/>
  <c r="J35" i="2"/>
  <c r="J36" i="2" s="1"/>
  <c r="I35" i="2"/>
  <c r="I36" i="2" s="1"/>
  <c r="E35" i="2"/>
  <c r="E36" i="2" s="1"/>
  <c r="D35" i="2"/>
  <c r="D36" i="2" s="1"/>
  <c r="C35" i="2"/>
  <c r="C36" i="2" s="1"/>
  <c r="L34" i="2"/>
  <c r="K34" i="2"/>
  <c r="J34" i="2"/>
  <c r="I34" i="2"/>
  <c r="E34" i="2"/>
  <c r="D34" i="2"/>
  <c r="C34" i="2"/>
  <c r="B36" i="2"/>
  <c r="M21" i="2"/>
  <c r="M22" i="2" s="1"/>
  <c r="L21" i="2"/>
  <c r="L22" i="2" s="1"/>
  <c r="K21" i="2"/>
  <c r="K22" i="2" s="1"/>
  <c r="J21" i="2"/>
  <c r="J22" i="2" s="1"/>
  <c r="I21" i="2"/>
  <c r="I22" i="2" s="1"/>
  <c r="H21" i="2"/>
  <c r="H22" i="2" s="1"/>
  <c r="G21" i="2"/>
  <c r="G22" i="2" s="1"/>
  <c r="F21" i="2"/>
  <c r="F22" i="2" s="1"/>
  <c r="E21" i="2"/>
  <c r="E22" i="2" s="1"/>
  <c r="D21" i="2"/>
  <c r="D22" i="2" s="1"/>
  <c r="M20" i="2"/>
  <c r="L20" i="2"/>
  <c r="K20" i="2"/>
  <c r="J20" i="2"/>
  <c r="I20" i="2"/>
  <c r="H20" i="2"/>
  <c r="G20" i="2"/>
  <c r="F20" i="2"/>
  <c r="E20" i="2"/>
  <c r="D20" i="2"/>
  <c r="E23" i="2" l="1"/>
  <c r="E38" i="2"/>
  <c r="M23" i="2"/>
  <c r="M38" i="2"/>
  <c r="H38" i="2"/>
  <c r="H23" i="2"/>
  <c r="I38" i="2"/>
  <c r="I23" i="2"/>
  <c r="F23" i="2"/>
  <c r="F38" i="2"/>
  <c r="G38" i="2"/>
  <c r="G23" i="2"/>
  <c r="J38" i="2"/>
  <c r="J23" i="2"/>
  <c r="K38" i="2"/>
  <c r="K23" i="2"/>
  <c r="D38" i="2"/>
  <c r="D23" i="2"/>
  <c r="L38" i="2"/>
  <c r="L23" i="2"/>
  <c r="L25" i="2"/>
  <c r="K25" i="2"/>
  <c r="H25" i="2"/>
  <c r="G25" i="2"/>
  <c r="F25" i="2"/>
  <c r="E25" i="2"/>
  <c r="D25" i="2"/>
  <c r="J25" i="2"/>
  <c r="I25" i="2"/>
</calcChain>
</file>

<file path=xl/sharedStrings.xml><?xml version="1.0" encoding="utf-8"?>
<sst xmlns="http://schemas.openxmlformats.org/spreadsheetml/2006/main" count="113" uniqueCount="59">
  <si>
    <t>A</t>
  </si>
  <si>
    <t>B</t>
  </si>
  <si>
    <t>C</t>
  </si>
  <si>
    <t>D</t>
  </si>
  <si>
    <t>E</t>
  </si>
  <si>
    <t>F</t>
  </si>
  <si>
    <t>G</t>
  </si>
  <si>
    <t>H</t>
  </si>
  <si>
    <t>NC</t>
  </si>
  <si>
    <t>Mean</t>
  </si>
  <si>
    <t>SD</t>
  </si>
  <si>
    <t>SE</t>
  </si>
  <si>
    <t>t-test vs. NC</t>
  </si>
  <si>
    <t>Date</t>
  </si>
  <si>
    <t>Incubation</t>
  </si>
  <si>
    <t>Assay</t>
  </si>
  <si>
    <t>37 °C</t>
  </si>
  <si>
    <t>37° C</t>
  </si>
  <si>
    <t>LHF1-10</t>
  </si>
  <si>
    <t>oN</t>
  </si>
  <si>
    <t>Conc. [µg/mL]</t>
  </si>
  <si>
    <t>IL6</t>
  </si>
  <si>
    <t>IL18</t>
  </si>
  <si>
    <t>Wavelength</t>
  </si>
  <si>
    <t>639nm</t>
  </si>
  <si>
    <t>LHF1-20</t>
  </si>
  <si>
    <t>IL6-10-4</t>
  </si>
  <si>
    <t>IL6-10-5</t>
  </si>
  <si>
    <t>IL6-10-6</t>
  </si>
  <si>
    <t>Sign. Vs NC</t>
  </si>
  <si>
    <t>IL6-10-3</t>
  </si>
  <si>
    <t>1h</t>
  </si>
  <si>
    <t>t-test vs. TOC</t>
  </si>
  <si>
    <t>Sign. vs. TOC</t>
  </si>
  <si>
    <t>LHF1</t>
  </si>
  <si>
    <t>TOC+IL6</t>
  </si>
  <si>
    <t>TOC+LHF1</t>
  </si>
  <si>
    <t>Rel.</t>
  </si>
  <si>
    <t>ILR-8</t>
  </si>
  <si>
    <t>HEK293-IL6 reporter - IL6/LHF1 alone (A-D)</t>
  </si>
  <si>
    <t>HEK293-IL6 reporter - IL6/LHF1 dose-response + Tocelizumab (2µg/mL) IL6R Inhibitor</t>
  </si>
  <si>
    <t>LHF1-5</t>
  </si>
  <si>
    <t>LHF1-1</t>
  </si>
  <si>
    <t>IL6-10-1</t>
  </si>
  <si>
    <t>IL6-10-2</t>
  </si>
  <si>
    <t>IL6-10-7</t>
  </si>
  <si>
    <t>Sign. Vs. NC</t>
  </si>
  <si>
    <t>LHF1 [µM]</t>
  </si>
  <si>
    <t>LHF1 [M]</t>
  </si>
  <si>
    <t>LHF1 [mg/mL]</t>
  </si>
  <si>
    <t>LHF1 [µg/mL]</t>
  </si>
  <si>
    <t>TOC+Agonist</t>
  </si>
  <si>
    <t>Agonist</t>
  </si>
  <si>
    <t>Sign. Special</t>
  </si>
  <si>
    <t>Cutoff p-value &lt; 0.005</t>
  </si>
  <si>
    <t>Update on 2025-01-07: higher IL6 conc. For inhibition + only striped for inhibited version.</t>
  </si>
  <si>
    <t>Untreated</t>
  </si>
  <si>
    <t>No Inhibition</t>
  </si>
  <si>
    <t>TOC Inhibition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</si>
</sst>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E+00"/>
    <numFmt numFmtId="166" formatCode="0.0%"/>
    <numFmt numFmtId="167" formatCode="0.0E+00"/>
    <numFmt numFmtId="174" formatCode="0.000000000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0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164" fontId="0" fillId="0" borderId="5" xfId="0" applyNumberFormat="1" applyBorder="1"/>
    <xf numFmtId="164" fontId="0" fillId="0" borderId="6" xfId="0" applyNumberFormat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64" fontId="0" fillId="0" borderId="2" xfId="0" applyNumberFormat="1" applyBorder="1"/>
    <xf numFmtId="0" fontId="1" fillId="2" borderId="15" xfId="0" applyFont="1" applyFill="1" applyBorder="1" applyAlignment="1">
      <alignment horizontal="center" vertical="center" wrapText="1"/>
    </xf>
    <xf numFmtId="164" fontId="0" fillId="0" borderId="0" xfId="0" applyNumberFormat="1"/>
    <xf numFmtId="164" fontId="0" fillId="0" borderId="3" xfId="0" applyNumberFormat="1" applyBorder="1"/>
    <xf numFmtId="164" fontId="0" fillId="0" borderId="4" xfId="0" applyNumberFormat="1" applyBorder="1"/>
    <xf numFmtId="14" fontId="0" fillId="0" borderId="0" xfId="0" applyNumberFormat="1"/>
    <xf numFmtId="0" fontId="4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5" fontId="4" fillId="3" borderId="10" xfId="0" applyNumberFormat="1" applyFont="1" applyFill="1" applyBorder="1" applyAlignment="1">
      <alignment horizontal="right"/>
    </xf>
    <xf numFmtId="0" fontId="2" fillId="7" borderId="1" xfId="0" applyFont="1" applyFill="1" applyBorder="1" applyAlignment="1">
      <alignment horizontal="center" vertical="center" wrapText="1"/>
    </xf>
    <xf numFmtId="165" fontId="4" fillId="7" borderId="10" xfId="0" applyNumberFormat="1" applyFont="1" applyFill="1" applyBorder="1" applyAlignment="1">
      <alignment horizontal="right"/>
    </xf>
    <xf numFmtId="0" fontId="4" fillId="5" borderId="4" xfId="0" applyFont="1" applyFill="1" applyBorder="1" applyAlignment="1">
      <alignment horizontal="right"/>
    </xf>
    <xf numFmtId="165" fontId="4" fillId="5" borderId="17" xfId="0" applyNumberFormat="1" applyFont="1" applyFill="1" applyBorder="1" applyAlignment="1">
      <alignment horizontal="right"/>
    </xf>
    <xf numFmtId="0" fontId="1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1" fillId="3" borderId="9" xfId="0" applyFont="1" applyFill="1" applyBorder="1" applyAlignment="1">
      <alignment horizontal="center" vertical="center" wrapText="1"/>
    </xf>
    <xf numFmtId="0" fontId="0" fillId="0" borderId="23" xfId="0" applyBorder="1"/>
    <xf numFmtId="165" fontId="4" fillId="5" borderId="11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166" fontId="0" fillId="0" borderId="5" xfId="1" applyNumberFormat="1" applyFont="1" applyBorder="1"/>
    <xf numFmtId="0" fontId="5" fillId="8" borderId="16" xfId="0" applyFont="1" applyFill="1" applyBorder="1" applyAlignment="1">
      <alignment horizontal="right"/>
    </xf>
    <xf numFmtId="0" fontId="4" fillId="8" borderId="10" xfId="0" applyFont="1" applyFill="1" applyBorder="1" applyAlignment="1">
      <alignment horizontal="right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right"/>
    </xf>
    <xf numFmtId="0" fontId="4" fillId="9" borderId="10" xfId="0" applyFont="1" applyFill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166" fontId="0" fillId="0" borderId="0" xfId="1" applyNumberFormat="1" applyFont="1" applyBorder="1"/>
    <xf numFmtId="166" fontId="0" fillId="0" borderId="6" xfId="1" applyNumberFormat="1" applyFont="1" applyBorder="1"/>
    <xf numFmtId="0" fontId="1" fillId="2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right"/>
    </xf>
    <xf numFmtId="0" fontId="5" fillId="3" borderId="28" xfId="0" applyFont="1" applyFill="1" applyBorder="1" applyAlignment="1">
      <alignment horizontal="right"/>
    </xf>
    <xf numFmtId="0" fontId="5" fillId="3" borderId="29" xfId="0" applyFont="1" applyFill="1" applyBorder="1" applyAlignment="1">
      <alignment horizontal="right"/>
    </xf>
    <xf numFmtId="165" fontId="4" fillId="3" borderId="9" xfId="0" applyNumberFormat="1" applyFont="1" applyFill="1" applyBorder="1" applyAlignment="1">
      <alignment horizontal="right"/>
    </xf>
    <xf numFmtId="165" fontId="4" fillId="3" borderId="11" xfId="0" applyNumberFormat="1" applyFont="1" applyFill="1" applyBorder="1" applyAlignment="1">
      <alignment horizontal="right"/>
    </xf>
    <xf numFmtId="0" fontId="1" fillId="2" borderId="2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5" fillId="7" borderId="27" xfId="0" applyFont="1" applyFill="1" applyBorder="1" applyAlignment="1">
      <alignment horizontal="right"/>
    </xf>
    <xf numFmtId="0" fontId="5" fillId="7" borderId="28" xfId="0" applyFont="1" applyFill="1" applyBorder="1" applyAlignment="1">
      <alignment horizontal="right"/>
    </xf>
    <xf numFmtId="0" fontId="5" fillId="7" borderId="29" xfId="0" applyFont="1" applyFill="1" applyBorder="1" applyAlignment="1">
      <alignment horizontal="right"/>
    </xf>
    <xf numFmtId="165" fontId="4" fillId="7" borderId="9" xfId="0" applyNumberFormat="1" applyFont="1" applyFill="1" applyBorder="1" applyAlignment="1">
      <alignment horizontal="right"/>
    </xf>
    <xf numFmtId="165" fontId="4" fillId="7" borderId="11" xfId="0" applyNumberFormat="1" applyFont="1" applyFill="1" applyBorder="1" applyAlignment="1">
      <alignment horizontal="right"/>
    </xf>
    <xf numFmtId="167" fontId="0" fillId="0" borderId="0" xfId="0" applyNumberFormat="1" applyAlignment="1">
      <alignment horizontal="right"/>
    </xf>
    <xf numFmtId="0" fontId="5" fillId="3" borderId="16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4" fillId="4" borderId="31" xfId="0" applyFont="1" applyFill="1" applyBorder="1" applyAlignment="1">
      <alignment horizontal="right"/>
    </xf>
    <xf numFmtId="0" fontId="5" fillId="8" borderId="32" xfId="0" applyFont="1" applyFill="1" applyBorder="1" applyAlignment="1">
      <alignment horizontal="right"/>
    </xf>
    <xf numFmtId="0" fontId="5" fillId="3" borderId="32" xfId="0" applyFont="1" applyFill="1" applyBorder="1" applyAlignment="1">
      <alignment horizontal="right"/>
    </xf>
    <xf numFmtId="0" fontId="5" fillId="3" borderId="33" xfId="0" applyFont="1" applyFill="1" applyBorder="1" applyAlignment="1">
      <alignment horizontal="right"/>
    </xf>
    <xf numFmtId="0" fontId="5" fillId="9" borderId="31" xfId="0" applyFont="1" applyFill="1" applyBorder="1" applyAlignment="1">
      <alignment horizontal="right"/>
    </xf>
    <xf numFmtId="0" fontId="5" fillId="9" borderId="32" xfId="0" applyFont="1" applyFill="1" applyBorder="1" applyAlignment="1">
      <alignment horizontal="right"/>
    </xf>
    <xf numFmtId="0" fontId="5" fillId="9" borderId="33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right"/>
    </xf>
    <xf numFmtId="0" fontId="5" fillId="7" borderId="34" xfId="0" applyFont="1" applyFill="1" applyBorder="1" applyAlignment="1">
      <alignment horizontal="right"/>
    </xf>
    <xf numFmtId="0" fontId="4" fillId="0" borderId="3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8" fillId="10" borderId="31" xfId="0" applyFont="1" applyFill="1" applyBorder="1" applyAlignment="1">
      <alignment horizontal="center"/>
    </xf>
    <xf numFmtId="0" fontId="8" fillId="10" borderId="32" xfId="0" applyFont="1" applyFill="1" applyBorder="1" applyAlignment="1">
      <alignment horizontal="center"/>
    </xf>
    <xf numFmtId="0" fontId="8" fillId="10" borderId="3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7" borderId="30" xfId="0" applyFont="1" applyFill="1" applyBorder="1" applyAlignment="1">
      <alignment horizontal="center"/>
    </xf>
    <xf numFmtId="0" fontId="5" fillId="7" borderId="24" xfId="0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/>
    </xf>
    <xf numFmtId="0" fontId="5" fillId="9" borderId="24" xfId="0" applyFont="1" applyFill="1" applyBorder="1" applyAlignment="1">
      <alignment horizontal="center"/>
    </xf>
    <xf numFmtId="0" fontId="5" fillId="9" borderId="25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6" borderId="15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4" fillId="6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right" vertical="center"/>
    </xf>
    <xf numFmtId="0" fontId="4" fillId="4" borderId="21" xfId="0" applyFont="1" applyFill="1" applyBorder="1" applyAlignment="1">
      <alignment horizontal="right" vertical="center"/>
    </xf>
    <xf numFmtId="0" fontId="4" fillId="4" borderId="22" xfId="0" applyFont="1" applyFill="1" applyBorder="1" applyAlignment="1">
      <alignment horizontal="right" vertical="center"/>
    </xf>
    <xf numFmtId="0" fontId="5" fillId="8" borderId="24" xfId="0" applyFont="1" applyFill="1" applyBorder="1" applyAlignment="1">
      <alignment horizontal="center"/>
    </xf>
    <xf numFmtId="0" fontId="5" fillId="8" borderId="25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17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HEK-IL6 reporter</a:t>
            </a:r>
            <a:r>
              <a:rPr lang="en-US" sz="1600" b="1" baseline="0"/>
              <a:t> (2024-12-17, n=4, ILR-8-toN-1h)</a:t>
            </a:r>
            <a:endParaRPr lang="en-US" sz="1600" b="1"/>
          </a:p>
        </c:rich>
      </c:tx>
      <c:layout>
        <c:manualLayout>
          <c:xMode val="edge"/>
          <c:yMode val="edge"/>
          <c:x val="0.12454258675078865"/>
          <c:y val="2.930401803466180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'ILR-8_toN_IL6'!$B$17:$H$17</c:f>
              <c:strCache>
                <c:ptCount val="7"/>
                <c:pt idx="0">
                  <c:v>IL6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A53-4CF6-93F4-31490407295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A53-4CF6-93F4-31490407295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A53-4CF6-93F4-31490407295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BA53-4CF6-93F4-31490407295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A53-4CF6-93F4-31490407295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A53-4CF6-93F4-31490407295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BA53-4CF6-93F4-31490407295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BA53-4CF6-93F4-31490407295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BA53-4CF6-93F4-31490407295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BA53-4CF6-93F4-31490407295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BA53-4CF6-93F4-31490407295B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BA53-4CF6-93F4-31490407295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BA53-4CF6-93F4-31490407295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A53-4CF6-93F4-31490407295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A53-4CF6-93F4-31490407295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A53-4CF6-93F4-31490407295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A53-4CF6-93F4-31490407295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A53-4CF6-93F4-31490407295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A53-4CF6-93F4-3149040729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82880" rIns="38100" bIns="9144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'ILR-8_toN_IL6'!$B$22:$H$22</c:f>
                <c:numCache>
                  <c:formatCode>General</c:formatCode>
                  <c:ptCount val="7"/>
                  <c:pt idx="0">
                    <c:v>1.4536591760106627E-2</c:v>
                  </c:pt>
                  <c:pt idx="1">
                    <c:v>1.1109539819452469E-2</c:v>
                  </c:pt>
                  <c:pt idx="2">
                    <c:v>1.3224031155438193E-2</c:v>
                  </c:pt>
                  <c:pt idx="3">
                    <c:v>4.437059837324708E-3</c:v>
                  </c:pt>
                  <c:pt idx="4">
                    <c:v>1.887458608817689E-3</c:v>
                  </c:pt>
                  <c:pt idx="5">
                    <c:v>1.2247448713915874E-3</c:v>
                  </c:pt>
                  <c:pt idx="6">
                    <c:v>1.145643923738959E-3</c:v>
                  </c:pt>
                </c:numCache>
              </c:numRef>
            </c:plus>
            <c:minus>
              <c:numRef>
                <c:f>'ILR-8_toN_IL6'!$B$22:$H$22</c:f>
                <c:numCache>
                  <c:formatCode>General</c:formatCode>
                  <c:ptCount val="7"/>
                  <c:pt idx="0">
                    <c:v>1.4536591760106627E-2</c:v>
                  </c:pt>
                  <c:pt idx="1">
                    <c:v>1.1109539819452469E-2</c:v>
                  </c:pt>
                  <c:pt idx="2">
                    <c:v>1.3224031155438193E-2</c:v>
                  </c:pt>
                  <c:pt idx="3">
                    <c:v>4.437059837324708E-3</c:v>
                  </c:pt>
                  <c:pt idx="4">
                    <c:v>1.887458608817689E-3</c:v>
                  </c:pt>
                  <c:pt idx="5">
                    <c:v>1.2247448713915874E-3</c:v>
                  </c:pt>
                  <c:pt idx="6">
                    <c:v>1.145643923738959E-3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'ILR-8_toN_IL6'!$B$32:$H$32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cat>
          <c:val>
            <c:numRef>
              <c:f>'ILR-8_toN_IL6'!$B$20:$H$20</c:f>
              <c:numCache>
                <c:formatCode>0.0000</c:formatCode>
                <c:ptCount val="7"/>
                <c:pt idx="0">
                  <c:v>0.44650000000000001</c:v>
                </c:pt>
                <c:pt idx="1">
                  <c:v>0.45324999999999999</c:v>
                </c:pt>
                <c:pt idx="2">
                  <c:v>0.496</c:v>
                </c:pt>
                <c:pt idx="3">
                  <c:v>0.41150000000000003</c:v>
                </c:pt>
                <c:pt idx="4">
                  <c:v>0.1535</c:v>
                </c:pt>
                <c:pt idx="5">
                  <c:v>7.2000000000000008E-2</c:v>
                </c:pt>
                <c:pt idx="6">
                  <c:v>6.8500000000000005E-2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'ILR-8_toN_IL6'!#REF!</c15:f>
              </c15:datalabelsRange>
            </c:ext>
            <c:ext xmlns:c16="http://schemas.microsoft.com/office/drawing/2014/chart" uri="{C3380CC4-5D6E-409C-BE32-E72D297353CC}">
              <c16:uniqueId val="{00000018-BA53-4CF6-93F4-31490407295B}"/>
            </c:ext>
          </c:extLst>
        </c:ser>
        <c:ser>
          <c:idx val="1"/>
          <c:order val="1"/>
          <c:tx>
            <c:strRef>
              <c:f>'ILR-8_toN_IL6'!$B$31:$H$31</c:f>
              <c:strCache>
                <c:ptCount val="7"/>
                <c:pt idx="0">
                  <c:v>TOC+IL6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noFill/>
            </a:ln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EBA09ED-50E2-43B4-A0ED-E3E8731B6EAA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9-DD7E-49B9-8D36-2931F79128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CCD5A8E-1733-450C-9C9B-F8FD99DD418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DD7E-49B9-8D36-2931F79128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2E987F7-B083-4DC0-86C5-52B42F55F9D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DD7E-49B9-8D36-2931F79128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4692572-73D7-43E4-9B87-F22BA59A894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DD7E-49B9-8D36-2931F79128C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32D5352-DF10-4DB6-A326-E1233F11CEE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DD7E-49B9-8D36-2931F79128C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075E0D3-EB22-4DE8-875E-14246F176AB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DD7E-49B9-8D36-2931F79128C8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8544A70-C68E-47A5-AA72-6447E25D44F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DD7E-49B9-8D36-2931F79128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/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'ILR-8_toN_IL6'!$B$36:$H$36</c:f>
                <c:numCache>
                  <c:formatCode>General</c:formatCode>
                  <c:ptCount val="7"/>
                  <c:pt idx="0">
                    <c:v>3.0905855027809872E-2</c:v>
                  </c:pt>
                  <c:pt idx="1">
                    <c:v>8.641288966352181E-3</c:v>
                  </c:pt>
                  <c:pt idx="2">
                    <c:v>5.7771100041456701E-3</c:v>
                  </c:pt>
                  <c:pt idx="3">
                    <c:v>2.3815698604072069E-3</c:v>
                  </c:pt>
                  <c:pt idx="4">
                    <c:v>1.1924240017711814E-3</c:v>
                  </c:pt>
                  <c:pt idx="5">
                    <c:v>2.277608394786074E-3</c:v>
                  </c:pt>
                  <c:pt idx="6">
                    <c:v>3.6486298798316065E-3</c:v>
                  </c:pt>
                </c:numCache>
              </c:numRef>
            </c:plus>
            <c:minus>
              <c:numRef>
                <c:f>'ILR-8_toN_IL6'!$B$36:$H$36</c:f>
                <c:numCache>
                  <c:formatCode>General</c:formatCode>
                  <c:ptCount val="7"/>
                  <c:pt idx="0">
                    <c:v>3.0905855027809872E-2</c:v>
                  </c:pt>
                  <c:pt idx="1">
                    <c:v>8.641288966352181E-3</c:v>
                  </c:pt>
                  <c:pt idx="2">
                    <c:v>5.7771100041456701E-3</c:v>
                  </c:pt>
                  <c:pt idx="3">
                    <c:v>2.3815698604072069E-3</c:v>
                  </c:pt>
                  <c:pt idx="4">
                    <c:v>1.1924240017711814E-3</c:v>
                  </c:pt>
                  <c:pt idx="5">
                    <c:v>2.277608394786074E-3</c:v>
                  </c:pt>
                  <c:pt idx="6">
                    <c:v>3.6486298798316065E-3</c:v>
                  </c:pt>
                </c:numCache>
              </c:numRef>
            </c:minus>
            <c:spPr>
              <a:ln w="12700">
                <a:solidFill>
                  <a:schemeClr val="bg1">
                    <a:lumMod val="65000"/>
                  </a:schemeClr>
                </a:solidFill>
              </a:ln>
            </c:spPr>
          </c:errBars>
          <c:cat>
            <c:numRef>
              <c:f>'ILR-8_toN_IL6'!$B$32:$H$32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cat>
          <c:val>
            <c:numRef>
              <c:f>'ILR-8_toN_IL6'!$B$34:$H$34</c:f>
              <c:numCache>
                <c:formatCode>0.0000</c:formatCode>
                <c:ptCount val="7"/>
                <c:pt idx="0">
                  <c:v>0.47025</c:v>
                </c:pt>
                <c:pt idx="1">
                  <c:v>0.34725000000000006</c:v>
                </c:pt>
                <c:pt idx="2">
                  <c:v>0.158</c:v>
                </c:pt>
                <c:pt idx="3">
                  <c:v>6.6250000000000003E-2</c:v>
                </c:pt>
                <c:pt idx="4">
                  <c:v>5.9249999999999997E-2</c:v>
                </c:pt>
                <c:pt idx="5">
                  <c:v>5.7499999999999996E-2</c:v>
                </c:pt>
                <c:pt idx="6">
                  <c:v>5.5499999999999994E-2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'ILR-8_toN_IL6'!$B$27:$H$27</c15:f>
                <c15:dlblRangeCache>
                  <c:ptCount val="7"/>
                  <c:pt idx="1">
                    <c:v>***</c:v>
                  </c:pt>
                  <c:pt idx="2">
                    <c:v>***</c:v>
                  </c:pt>
                  <c:pt idx="3">
                    <c:v>***</c:v>
                  </c:pt>
                  <c:pt idx="4">
                    <c:v>***</c:v>
                  </c:pt>
                  <c:pt idx="5">
                    <c:v>**</c:v>
                  </c:pt>
                  <c:pt idx="6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DD7E-49B9-8D36-2931F79128C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088347184"/>
        <c:axId val="1088358224"/>
      </c:barChart>
      <c:catAx>
        <c:axId val="1088347184"/>
        <c:scaling>
          <c:orientation val="minMax"/>
        </c:scaling>
        <c:delete val="0"/>
        <c:axPos val="b"/>
        <c:numFmt formatCode="0E+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58224"/>
        <c:crosses val="autoZero"/>
        <c:auto val="1"/>
        <c:lblAlgn val="ctr"/>
        <c:lblOffset val="0"/>
        <c:noMultiLvlLbl val="0"/>
      </c:catAx>
      <c:valAx>
        <c:axId val="1088358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OD</a:t>
                </a:r>
                <a:r>
                  <a:rPr lang="en-US" sz="1200" b="1" baseline="-25000">
                    <a:solidFill>
                      <a:schemeClr val="tx1"/>
                    </a:solidFill>
                  </a:rPr>
                  <a:t>639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47184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1"/>
              <a:t>HEK-IL6 reporter (2024-12-17, ILR-8-toN-1h)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'ILR-8_toN_IL6'!$B$17:$H$17</c:f>
              <c:strCache>
                <c:ptCount val="7"/>
                <c:pt idx="0">
                  <c:v>IL6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'ILR-8_toN_IL6'!$B$22:$H$22</c:f>
                <c:numCache>
                  <c:formatCode>General</c:formatCode>
                  <c:ptCount val="7"/>
                  <c:pt idx="0">
                    <c:v>1.4536591760106627E-2</c:v>
                  </c:pt>
                  <c:pt idx="1">
                    <c:v>1.1109539819452469E-2</c:v>
                  </c:pt>
                  <c:pt idx="2">
                    <c:v>1.3224031155438193E-2</c:v>
                  </c:pt>
                  <c:pt idx="3">
                    <c:v>4.437059837324708E-3</c:v>
                  </c:pt>
                  <c:pt idx="4">
                    <c:v>1.887458608817689E-3</c:v>
                  </c:pt>
                  <c:pt idx="5">
                    <c:v>1.2247448713915874E-3</c:v>
                  </c:pt>
                  <c:pt idx="6">
                    <c:v>1.145643923738959E-3</c:v>
                  </c:pt>
                </c:numCache>
              </c:numRef>
            </c:plus>
            <c:minus>
              <c:numRef>
                <c:f>'ILR-8_toN_IL6'!$B$22:$H$22</c:f>
                <c:numCache>
                  <c:formatCode>General</c:formatCode>
                  <c:ptCount val="7"/>
                  <c:pt idx="0">
                    <c:v>1.4536591760106627E-2</c:v>
                  </c:pt>
                  <c:pt idx="1">
                    <c:v>1.1109539819452469E-2</c:v>
                  </c:pt>
                  <c:pt idx="2">
                    <c:v>1.3224031155438193E-2</c:v>
                  </c:pt>
                  <c:pt idx="3">
                    <c:v>4.437059837324708E-3</c:v>
                  </c:pt>
                  <c:pt idx="4">
                    <c:v>1.887458608817689E-3</c:v>
                  </c:pt>
                  <c:pt idx="5">
                    <c:v>1.2247448713915874E-3</c:v>
                  </c:pt>
                  <c:pt idx="6">
                    <c:v>1.145643923738959E-3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'ILR-8_toN_IL6'!$B$18:$H$18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xVal>
          <c:yVal>
            <c:numRef>
              <c:f>'ILR-8_toN_IL6'!$B$20:$H$20</c:f>
              <c:numCache>
                <c:formatCode>0.0000</c:formatCode>
                <c:ptCount val="7"/>
                <c:pt idx="0">
                  <c:v>0.44650000000000001</c:v>
                </c:pt>
                <c:pt idx="1">
                  <c:v>0.45324999999999999</c:v>
                </c:pt>
                <c:pt idx="2">
                  <c:v>0.496</c:v>
                </c:pt>
                <c:pt idx="3">
                  <c:v>0.41150000000000003</c:v>
                </c:pt>
                <c:pt idx="4">
                  <c:v>0.1535</c:v>
                </c:pt>
                <c:pt idx="5">
                  <c:v>7.2000000000000008E-2</c:v>
                </c:pt>
                <c:pt idx="6">
                  <c:v>6.8500000000000005E-2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40-45A5-AD46-5F8530263434}"/>
            </c:ext>
          </c:extLst>
        </c:ser>
        <c:ser>
          <c:idx val="1"/>
          <c:order val="1"/>
          <c:tx>
            <c:strRef>
              <c:f>'ILR-8_toN_IL6'!$B$31:$H$31</c:f>
              <c:strCache>
                <c:ptCount val="7"/>
                <c:pt idx="0">
                  <c:v>TOC+IL6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noFill/>
              <a:ln w="1905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'ILR-8_toN_IL6'!$B$36:$H$36</c:f>
                <c:numCache>
                  <c:formatCode>General</c:formatCode>
                  <c:ptCount val="7"/>
                  <c:pt idx="0">
                    <c:v>3.0905855027809872E-2</c:v>
                  </c:pt>
                  <c:pt idx="1">
                    <c:v>8.641288966352181E-3</c:v>
                  </c:pt>
                  <c:pt idx="2">
                    <c:v>5.7771100041456701E-3</c:v>
                  </c:pt>
                  <c:pt idx="3">
                    <c:v>2.3815698604072069E-3</c:v>
                  </c:pt>
                  <c:pt idx="4">
                    <c:v>1.1924240017711814E-3</c:v>
                  </c:pt>
                  <c:pt idx="5">
                    <c:v>2.277608394786074E-3</c:v>
                  </c:pt>
                  <c:pt idx="6">
                    <c:v>3.6486298798316065E-3</c:v>
                  </c:pt>
                </c:numCache>
              </c:numRef>
            </c:plus>
            <c:minus>
              <c:numRef>
                <c:f>'ILR-8_toN_IL6'!$B$36:$H$36</c:f>
                <c:numCache>
                  <c:formatCode>General</c:formatCode>
                  <c:ptCount val="7"/>
                  <c:pt idx="0">
                    <c:v>3.0905855027809872E-2</c:v>
                  </c:pt>
                  <c:pt idx="1">
                    <c:v>8.641288966352181E-3</c:v>
                  </c:pt>
                  <c:pt idx="2">
                    <c:v>5.7771100041456701E-3</c:v>
                  </c:pt>
                  <c:pt idx="3">
                    <c:v>2.3815698604072069E-3</c:v>
                  </c:pt>
                  <c:pt idx="4">
                    <c:v>1.1924240017711814E-3</c:v>
                  </c:pt>
                  <c:pt idx="5">
                    <c:v>2.277608394786074E-3</c:v>
                  </c:pt>
                  <c:pt idx="6">
                    <c:v>3.6486298798316065E-3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bg1">
                    <a:lumMod val="65000"/>
                  </a:schemeClr>
                </a:solidFill>
                <a:round/>
              </a:ln>
              <a:effectLst/>
            </c:spPr>
          </c:errBars>
          <c:xVal>
            <c:numRef>
              <c:f>'ILR-8_toN_IL6'!$B$32:$H$32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xVal>
          <c:yVal>
            <c:numRef>
              <c:f>'ILR-8_toN_IL6'!$B$34:$H$34</c:f>
              <c:numCache>
                <c:formatCode>0.0000</c:formatCode>
                <c:ptCount val="7"/>
                <c:pt idx="0">
                  <c:v>0.47025</c:v>
                </c:pt>
                <c:pt idx="1">
                  <c:v>0.34725000000000006</c:v>
                </c:pt>
                <c:pt idx="2">
                  <c:v>0.158</c:v>
                </c:pt>
                <c:pt idx="3">
                  <c:v>6.6250000000000003E-2</c:v>
                </c:pt>
                <c:pt idx="4">
                  <c:v>5.9249999999999997E-2</c:v>
                </c:pt>
                <c:pt idx="5">
                  <c:v>5.7499999999999996E-2</c:v>
                </c:pt>
                <c:pt idx="6">
                  <c:v>5.5499999999999994E-2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10-447E-AC51-85E0E8BE1C56}"/>
            </c:ext>
          </c:extLst>
        </c:ser>
        <c:ser>
          <c:idx val="2"/>
          <c:order val="2"/>
          <c:tx>
            <c:strRef>
              <c:f>'ILR-8_toN_IL6'!$I$17:$L$17</c:f>
              <c:strCache>
                <c:ptCount val="4"/>
                <c:pt idx="0">
                  <c:v>LHF1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'ILR-8_toN_IL6'!$I$21:$L$21</c:f>
                <c:numCache>
                  <c:formatCode>General</c:formatCode>
                  <c:ptCount val="4"/>
                  <c:pt idx="0">
                    <c:v>4.9180788932265051E-3</c:v>
                  </c:pt>
                  <c:pt idx="1">
                    <c:v>4.0233692348577736E-3</c:v>
                  </c:pt>
                  <c:pt idx="2">
                    <c:v>4.1457809879442533E-3</c:v>
                  </c:pt>
                  <c:pt idx="3">
                    <c:v>5.0187149749711868E-3</c:v>
                  </c:pt>
                </c:numCache>
              </c:numRef>
            </c:plus>
            <c:minus>
              <c:numRef>
                <c:f>'ILR-8_toN_IL6'!$I$21:$L$21</c:f>
                <c:numCache>
                  <c:formatCode>General</c:formatCode>
                  <c:ptCount val="4"/>
                  <c:pt idx="0">
                    <c:v>4.9180788932265051E-3</c:v>
                  </c:pt>
                  <c:pt idx="1">
                    <c:v>4.0233692348577736E-3</c:v>
                  </c:pt>
                  <c:pt idx="2">
                    <c:v>4.1457809879442533E-3</c:v>
                  </c:pt>
                  <c:pt idx="3">
                    <c:v>5.0187149749711868E-3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'ILR-8_toN_IL6'!$V$44:$V$47</c:f>
              <c:numCache>
                <c:formatCode>0.0E+00</c:formatCode>
                <c:ptCount val="4"/>
                <c:pt idx="0">
                  <c:v>0.36649214659685864</c:v>
                </c:pt>
                <c:pt idx="1">
                  <c:v>0.18324607329842932</c:v>
                </c:pt>
                <c:pt idx="2">
                  <c:v>9.1623036649214659E-2</c:v>
                </c:pt>
                <c:pt idx="3">
                  <c:v>1.832460732984293E-2</c:v>
                </c:pt>
              </c:numCache>
            </c:numRef>
          </c:xVal>
          <c:yVal>
            <c:numRef>
              <c:f>'ILR-8_toN_IL6'!$I$20:$L$20</c:f>
              <c:numCache>
                <c:formatCode>0.0000</c:formatCode>
                <c:ptCount val="4"/>
                <c:pt idx="0">
                  <c:v>0.15675</c:v>
                </c:pt>
                <c:pt idx="1">
                  <c:v>0.13375000000000001</c:v>
                </c:pt>
                <c:pt idx="2">
                  <c:v>0.10975</c:v>
                </c:pt>
                <c:pt idx="3">
                  <c:v>9.2249999999999999E-2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10-447E-AC51-85E0E8BE1C56}"/>
            </c:ext>
          </c:extLst>
        </c:ser>
        <c:ser>
          <c:idx val="3"/>
          <c:order val="3"/>
          <c:tx>
            <c:strRef>
              <c:f>'ILR-8_toN_IL6'!$I$31:$L$31</c:f>
              <c:strCache>
                <c:ptCount val="4"/>
                <c:pt idx="0">
                  <c:v>TOC+LHF1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lgDash"/>
              <a:round/>
            </a:ln>
            <a:effectLst/>
          </c:spPr>
          <c:marker>
            <c:symbol val="triangle"/>
            <c:size val="5"/>
            <c:spPr>
              <a:noFill/>
              <a:ln w="19050">
                <a:solidFill>
                  <a:srgbClr val="00B0F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'ILR-8_toN_IL6'!$I$36:$L$36</c:f>
                <c:numCache>
                  <c:formatCode>General</c:formatCode>
                  <c:ptCount val="4"/>
                  <c:pt idx="0">
                    <c:v>5.1402212987380217E-3</c:v>
                  </c:pt>
                  <c:pt idx="1">
                    <c:v>5.5156028682275546E-3</c:v>
                  </c:pt>
                  <c:pt idx="2">
                    <c:v>3.9745282738961624E-3</c:v>
                  </c:pt>
                  <c:pt idx="3">
                    <c:v>3.8790301622957241E-3</c:v>
                  </c:pt>
                </c:numCache>
              </c:numRef>
            </c:plus>
            <c:minus>
              <c:numRef>
                <c:f>'ILR-8_toN_IL6'!$I$36:$L$36</c:f>
                <c:numCache>
                  <c:formatCode>General</c:formatCode>
                  <c:ptCount val="4"/>
                  <c:pt idx="0">
                    <c:v>5.1402212987380217E-3</c:v>
                  </c:pt>
                  <c:pt idx="1">
                    <c:v>5.5156028682275546E-3</c:v>
                  </c:pt>
                  <c:pt idx="2">
                    <c:v>3.9745282738961624E-3</c:v>
                  </c:pt>
                  <c:pt idx="3">
                    <c:v>3.8790301622957241E-3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00B0F0"/>
                </a:solidFill>
                <a:round/>
              </a:ln>
              <a:effectLst/>
            </c:spPr>
          </c:errBars>
          <c:xVal>
            <c:numRef>
              <c:f>'ILR-8_toN_IL6'!$V$44:$V$47</c:f>
              <c:numCache>
                <c:formatCode>0.0E+00</c:formatCode>
                <c:ptCount val="4"/>
                <c:pt idx="0">
                  <c:v>0.36649214659685864</c:v>
                </c:pt>
                <c:pt idx="1">
                  <c:v>0.18324607329842932</c:v>
                </c:pt>
                <c:pt idx="2">
                  <c:v>9.1623036649214659E-2</c:v>
                </c:pt>
                <c:pt idx="3">
                  <c:v>1.832460732984293E-2</c:v>
                </c:pt>
              </c:numCache>
            </c:numRef>
          </c:xVal>
          <c:yVal>
            <c:numRef>
              <c:f>'ILR-8_toN_IL6'!$I$34:$L$34</c:f>
              <c:numCache>
                <c:formatCode>0.0000</c:formatCode>
                <c:ptCount val="4"/>
                <c:pt idx="0">
                  <c:v>0.13075000000000001</c:v>
                </c:pt>
                <c:pt idx="1">
                  <c:v>0.12025</c:v>
                </c:pt>
                <c:pt idx="2">
                  <c:v>8.8250000000000009E-2</c:v>
                </c:pt>
                <c:pt idx="3">
                  <c:v>7.7249999999999999E-2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10-447E-AC51-85E0E8BE1C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384896"/>
        <c:axId val="517385376"/>
      </c:scatterChart>
      <c:valAx>
        <c:axId val="517384896"/>
        <c:scaling>
          <c:logBase val="10"/>
          <c:orientation val="minMax"/>
          <c:max val="1"/>
          <c:min val="1.0000000000000005E-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IL6 [µg/mL] / C3-LHF1 [mg/mL]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E+00" sourceLinked="1"/>
        <c:majorTickMark val="cross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5376"/>
        <c:crosses val="autoZero"/>
        <c:crossBetween val="midCat"/>
        <c:majorUnit val="10"/>
      </c:valAx>
      <c:valAx>
        <c:axId val="517385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OD</a:t>
                </a:r>
                <a:r>
                  <a:rPr lang="en-US" sz="1200" b="1" baseline="-25000"/>
                  <a:t>639nm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4896"/>
        <c:crossesAt val="1.0000000000000005E-9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1"/>
              <a:t>HEK-IL6 reporter (2024-12-17, ILR-8-toN-1h)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'ILR-8_toN_IL6'!$B$17:$H$17</c:f>
              <c:strCache>
                <c:ptCount val="7"/>
                <c:pt idx="0">
                  <c:v>IL6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'ILR-8_toN_IL6'!$B$22:$H$22</c:f>
                <c:numCache>
                  <c:formatCode>General</c:formatCode>
                  <c:ptCount val="7"/>
                  <c:pt idx="0">
                    <c:v>1.4536591760106627E-2</c:v>
                  </c:pt>
                  <c:pt idx="1">
                    <c:v>1.1109539819452469E-2</c:v>
                  </c:pt>
                  <c:pt idx="2">
                    <c:v>1.3224031155438193E-2</c:v>
                  </c:pt>
                  <c:pt idx="3">
                    <c:v>4.437059837324708E-3</c:v>
                  </c:pt>
                  <c:pt idx="4">
                    <c:v>1.887458608817689E-3</c:v>
                  </c:pt>
                  <c:pt idx="5">
                    <c:v>1.2247448713915874E-3</c:v>
                  </c:pt>
                  <c:pt idx="6">
                    <c:v>1.145643923738959E-3</c:v>
                  </c:pt>
                </c:numCache>
              </c:numRef>
            </c:plus>
            <c:minus>
              <c:numRef>
                <c:f>'ILR-8_toN_IL6'!$B$22:$H$22</c:f>
                <c:numCache>
                  <c:formatCode>General</c:formatCode>
                  <c:ptCount val="7"/>
                  <c:pt idx="0">
                    <c:v>1.4536591760106627E-2</c:v>
                  </c:pt>
                  <c:pt idx="1">
                    <c:v>1.1109539819452469E-2</c:v>
                  </c:pt>
                  <c:pt idx="2">
                    <c:v>1.3224031155438193E-2</c:v>
                  </c:pt>
                  <c:pt idx="3">
                    <c:v>4.437059837324708E-3</c:v>
                  </c:pt>
                  <c:pt idx="4">
                    <c:v>1.887458608817689E-3</c:v>
                  </c:pt>
                  <c:pt idx="5">
                    <c:v>1.2247448713915874E-3</c:v>
                  </c:pt>
                  <c:pt idx="6">
                    <c:v>1.145643923738959E-3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'ILR-8_toN_IL6'!$B$18:$H$18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xVal>
          <c:yVal>
            <c:numRef>
              <c:f>'ILR-8_toN_IL6'!$B$20:$H$20</c:f>
              <c:numCache>
                <c:formatCode>0.0000</c:formatCode>
                <c:ptCount val="7"/>
                <c:pt idx="0">
                  <c:v>0.44650000000000001</c:v>
                </c:pt>
                <c:pt idx="1">
                  <c:v>0.45324999999999999</c:v>
                </c:pt>
                <c:pt idx="2">
                  <c:v>0.496</c:v>
                </c:pt>
                <c:pt idx="3">
                  <c:v>0.41150000000000003</c:v>
                </c:pt>
                <c:pt idx="4">
                  <c:v>0.1535</c:v>
                </c:pt>
                <c:pt idx="5">
                  <c:v>7.2000000000000008E-2</c:v>
                </c:pt>
                <c:pt idx="6">
                  <c:v>6.8500000000000005E-2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55-4B7E-A343-BB590129329B}"/>
            </c:ext>
          </c:extLst>
        </c:ser>
        <c:ser>
          <c:idx val="1"/>
          <c:order val="1"/>
          <c:tx>
            <c:strRef>
              <c:f>'ILR-8_toN_IL6'!$B$31:$H$31</c:f>
              <c:strCache>
                <c:ptCount val="7"/>
                <c:pt idx="0">
                  <c:v>TOC+IL6</c:v>
                </c:pt>
              </c:strCache>
            </c:strRef>
          </c:tx>
          <c:spPr>
            <a:ln w="19050" cap="rnd">
              <a:solidFill>
                <a:schemeClr val="bg1">
                  <a:lumMod val="65000"/>
                </a:schemeClr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noFill/>
              <a:ln w="1905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'ILR-8_toN_IL6'!$B$36:$H$36</c:f>
                <c:numCache>
                  <c:formatCode>General</c:formatCode>
                  <c:ptCount val="7"/>
                  <c:pt idx="0">
                    <c:v>3.0905855027809872E-2</c:v>
                  </c:pt>
                  <c:pt idx="1">
                    <c:v>8.641288966352181E-3</c:v>
                  </c:pt>
                  <c:pt idx="2">
                    <c:v>5.7771100041456701E-3</c:v>
                  </c:pt>
                  <c:pt idx="3">
                    <c:v>2.3815698604072069E-3</c:v>
                  </c:pt>
                  <c:pt idx="4">
                    <c:v>1.1924240017711814E-3</c:v>
                  </c:pt>
                  <c:pt idx="5">
                    <c:v>2.277608394786074E-3</c:v>
                  </c:pt>
                  <c:pt idx="6">
                    <c:v>3.6486298798316065E-3</c:v>
                  </c:pt>
                </c:numCache>
              </c:numRef>
            </c:plus>
            <c:minus>
              <c:numRef>
                <c:f>'ILR-8_toN_IL6'!$B$36:$H$36</c:f>
                <c:numCache>
                  <c:formatCode>General</c:formatCode>
                  <c:ptCount val="7"/>
                  <c:pt idx="0">
                    <c:v>3.0905855027809872E-2</c:v>
                  </c:pt>
                  <c:pt idx="1">
                    <c:v>8.641288966352181E-3</c:v>
                  </c:pt>
                  <c:pt idx="2">
                    <c:v>5.7771100041456701E-3</c:v>
                  </c:pt>
                  <c:pt idx="3">
                    <c:v>2.3815698604072069E-3</c:v>
                  </c:pt>
                  <c:pt idx="4">
                    <c:v>1.1924240017711814E-3</c:v>
                  </c:pt>
                  <c:pt idx="5">
                    <c:v>2.277608394786074E-3</c:v>
                  </c:pt>
                  <c:pt idx="6">
                    <c:v>3.6486298798316065E-3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bg1">
                    <a:lumMod val="65000"/>
                  </a:schemeClr>
                </a:solidFill>
                <a:round/>
              </a:ln>
              <a:effectLst/>
            </c:spPr>
          </c:errBars>
          <c:xVal>
            <c:numRef>
              <c:f>'ILR-8_toN_IL6'!$B$32:$H$32</c:f>
              <c:numCache>
                <c:formatCode>0E+00</c:formatCode>
                <c:ptCount val="7"/>
                <c:pt idx="0">
                  <c:v>0.1</c:v>
                </c:pt>
                <c:pt idx="1">
                  <c:v>0.01</c:v>
                </c:pt>
                <c:pt idx="2">
                  <c:v>1E-3</c:v>
                </c:pt>
                <c:pt idx="3">
                  <c:v>1E-4</c:v>
                </c:pt>
                <c:pt idx="4">
                  <c:v>1.0000000000000001E-5</c:v>
                </c:pt>
                <c:pt idx="5">
                  <c:v>1.0000000000000002E-6</c:v>
                </c:pt>
                <c:pt idx="6">
                  <c:v>1.0000000000000002E-7</c:v>
                </c:pt>
              </c:numCache>
            </c:numRef>
          </c:xVal>
          <c:yVal>
            <c:numRef>
              <c:f>'ILR-8_toN_IL6'!$B$34:$H$34</c:f>
              <c:numCache>
                <c:formatCode>0.0000</c:formatCode>
                <c:ptCount val="7"/>
                <c:pt idx="0">
                  <c:v>0.47025</c:v>
                </c:pt>
                <c:pt idx="1">
                  <c:v>0.34725000000000006</c:v>
                </c:pt>
                <c:pt idx="2">
                  <c:v>0.158</c:v>
                </c:pt>
                <c:pt idx="3">
                  <c:v>6.6250000000000003E-2</c:v>
                </c:pt>
                <c:pt idx="4">
                  <c:v>5.9249999999999997E-2</c:v>
                </c:pt>
                <c:pt idx="5">
                  <c:v>5.7499999999999996E-2</c:v>
                </c:pt>
                <c:pt idx="6">
                  <c:v>5.5499999999999994E-2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55-4B7E-A343-BB5901293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384896"/>
        <c:axId val="517385376"/>
      </c:scatterChart>
      <c:valAx>
        <c:axId val="517384896"/>
        <c:scaling>
          <c:logBase val="10"/>
          <c:orientation val="minMax"/>
          <c:max val="0.1"/>
          <c:min val="1.0000000000000005E-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IL6 [µg/mL]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E+00" sourceLinked="1"/>
        <c:majorTickMark val="cross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5376"/>
        <c:crosses val="autoZero"/>
        <c:crossBetween val="midCat"/>
        <c:majorUnit val="10"/>
      </c:valAx>
      <c:valAx>
        <c:axId val="517385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OD</a:t>
                </a:r>
                <a:r>
                  <a:rPr lang="en-US" sz="1200" b="1" baseline="-25000"/>
                  <a:t>639nm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4896"/>
        <c:crossesAt val="1.0000000000000005E-9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1"/>
              <a:t>HEK-IL6 reporter (2024-12-17, ILR-8-toN-1h)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'ILR-8_toN_IL6'!$I$17:$L$17</c:f>
              <c:strCache>
                <c:ptCount val="4"/>
                <c:pt idx="0">
                  <c:v>LHF1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triangle"/>
            <c:size val="5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'ILR-8_toN_IL6'!$I$21:$L$21</c:f>
                <c:numCache>
                  <c:formatCode>General</c:formatCode>
                  <c:ptCount val="4"/>
                  <c:pt idx="0">
                    <c:v>4.9180788932265051E-3</c:v>
                  </c:pt>
                  <c:pt idx="1">
                    <c:v>4.0233692348577736E-3</c:v>
                  </c:pt>
                  <c:pt idx="2">
                    <c:v>4.1457809879442533E-3</c:v>
                  </c:pt>
                  <c:pt idx="3">
                    <c:v>5.0187149749711868E-3</c:v>
                  </c:pt>
                </c:numCache>
              </c:numRef>
            </c:plus>
            <c:minus>
              <c:numRef>
                <c:f>'ILR-8_toN_IL6'!$I$21:$L$21</c:f>
                <c:numCache>
                  <c:formatCode>General</c:formatCode>
                  <c:ptCount val="4"/>
                  <c:pt idx="0">
                    <c:v>4.9180788932265051E-3</c:v>
                  </c:pt>
                  <c:pt idx="1">
                    <c:v>4.0233692348577736E-3</c:v>
                  </c:pt>
                  <c:pt idx="2">
                    <c:v>4.1457809879442533E-3</c:v>
                  </c:pt>
                  <c:pt idx="3">
                    <c:v>5.0187149749711868E-3</c:v>
                  </c:pt>
                </c:numCache>
              </c:numRef>
            </c:minus>
            <c:spPr>
              <a:noFill/>
              <a:ln w="19050" cap="flat" cmpd="sng" algn="ctr">
                <a:solidFill>
                  <a:srgbClr val="0070C0"/>
                </a:solidFill>
                <a:round/>
              </a:ln>
              <a:effectLst/>
            </c:spPr>
          </c:errBars>
          <c:xVal>
            <c:numRef>
              <c:f>'ILR-8_toN_IL6'!$I$18:$L$18</c:f>
              <c:numCache>
                <c:formatCode>General</c:formatCode>
                <c:ptCount val="4"/>
                <c:pt idx="0">
                  <c:v>20</c:v>
                </c:pt>
                <c:pt idx="1">
                  <c:v>10</c:v>
                </c:pt>
                <c:pt idx="2">
                  <c:v>5</c:v>
                </c:pt>
                <c:pt idx="3">
                  <c:v>1</c:v>
                </c:pt>
              </c:numCache>
            </c:numRef>
          </c:xVal>
          <c:yVal>
            <c:numRef>
              <c:f>'ILR-8_toN_IL6'!$I$20:$L$20</c:f>
              <c:numCache>
                <c:formatCode>0.0000</c:formatCode>
                <c:ptCount val="4"/>
                <c:pt idx="0">
                  <c:v>0.15675</c:v>
                </c:pt>
                <c:pt idx="1">
                  <c:v>0.13375000000000001</c:v>
                </c:pt>
                <c:pt idx="2">
                  <c:v>0.10975</c:v>
                </c:pt>
                <c:pt idx="3">
                  <c:v>9.2249999999999999E-2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17-439B-82F2-2FA5826720CE}"/>
            </c:ext>
          </c:extLst>
        </c:ser>
        <c:ser>
          <c:idx val="3"/>
          <c:order val="1"/>
          <c:tx>
            <c:strRef>
              <c:f>'ILR-8_toN_IL6'!$I$31:$L$31</c:f>
              <c:strCache>
                <c:ptCount val="4"/>
                <c:pt idx="0">
                  <c:v>TOC+LHF1</c:v>
                </c:pt>
              </c:strCache>
            </c:strRef>
          </c:tx>
          <c:spPr>
            <a:ln w="19050" cap="rnd">
              <a:solidFill>
                <a:srgbClr val="00B0F0"/>
              </a:solidFill>
              <a:prstDash val="lgDash"/>
              <a:round/>
            </a:ln>
            <a:effectLst/>
          </c:spPr>
          <c:marker>
            <c:symbol val="triangle"/>
            <c:size val="5"/>
            <c:spPr>
              <a:noFill/>
              <a:ln w="19050">
                <a:solidFill>
                  <a:srgbClr val="00B0F0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'ILR-8_toN_IL6'!$I$36:$L$36</c:f>
                <c:numCache>
                  <c:formatCode>General</c:formatCode>
                  <c:ptCount val="4"/>
                  <c:pt idx="0">
                    <c:v>5.1402212987380217E-3</c:v>
                  </c:pt>
                  <c:pt idx="1">
                    <c:v>5.5156028682275546E-3</c:v>
                  </c:pt>
                  <c:pt idx="2">
                    <c:v>3.9745282738961624E-3</c:v>
                  </c:pt>
                  <c:pt idx="3">
                    <c:v>3.8790301622957241E-3</c:v>
                  </c:pt>
                </c:numCache>
              </c:numRef>
            </c:plus>
            <c:minus>
              <c:numRef>
                <c:f>'ILR-8_toN_IL6'!$I$36:$L$36</c:f>
                <c:numCache>
                  <c:formatCode>General</c:formatCode>
                  <c:ptCount val="4"/>
                  <c:pt idx="0">
                    <c:v>5.1402212987380217E-3</c:v>
                  </c:pt>
                  <c:pt idx="1">
                    <c:v>5.5156028682275546E-3</c:v>
                  </c:pt>
                  <c:pt idx="2">
                    <c:v>3.9745282738961624E-3</c:v>
                  </c:pt>
                  <c:pt idx="3">
                    <c:v>3.8790301622957241E-3</c:v>
                  </c:pt>
                </c:numCache>
              </c:numRef>
            </c:minus>
            <c:spPr>
              <a:noFill/>
              <a:ln w="12700" cap="flat" cmpd="sng" algn="ctr">
                <a:solidFill>
                  <a:srgbClr val="00B0F0"/>
                </a:solidFill>
                <a:round/>
              </a:ln>
              <a:effectLst/>
            </c:spPr>
          </c:errBars>
          <c:xVal>
            <c:numRef>
              <c:f>'ILR-8_toN_IL6'!$I$32:$L$32</c:f>
              <c:numCache>
                <c:formatCode>General</c:formatCode>
                <c:ptCount val="4"/>
                <c:pt idx="0">
                  <c:v>20</c:v>
                </c:pt>
                <c:pt idx="1">
                  <c:v>10</c:v>
                </c:pt>
                <c:pt idx="2">
                  <c:v>5</c:v>
                </c:pt>
                <c:pt idx="3">
                  <c:v>1</c:v>
                </c:pt>
              </c:numCache>
            </c:numRef>
          </c:xVal>
          <c:yVal>
            <c:numRef>
              <c:f>'ILR-8_toN_IL6'!$I$34:$L$34</c:f>
              <c:numCache>
                <c:formatCode>0.0000</c:formatCode>
                <c:ptCount val="4"/>
                <c:pt idx="0">
                  <c:v>0.13075000000000001</c:v>
                </c:pt>
                <c:pt idx="1">
                  <c:v>0.12025</c:v>
                </c:pt>
                <c:pt idx="2">
                  <c:v>8.8250000000000009E-2</c:v>
                </c:pt>
                <c:pt idx="3">
                  <c:v>7.7249999999999999E-2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17-439B-82F2-2FA582672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384896"/>
        <c:axId val="517385376"/>
      </c:scatterChart>
      <c:valAx>
        <c:axId val="517384896"/>
        <c:scaling>
          <c:orientation val="minMax"/>
          <c:max val="21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LHF1 [µM]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5376"/>
        <c:crosses val="autoZero"/>
        <c:crossBetween val="midCat"/>
        <c:majorUnit val="5"/>
        <c:minorUnit val="2.5"/>
      </c:valAx>
      <c:valAx>
        <c:axId val="5173853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/>
                  <a:t>OD</a:t>
                </a:r>
                <a:r>
                  <a:rPr lang="en-US" sz="1200" b="1" baseline="-25000"/>
                  <a:t>639nm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17384896"/>
        <c:crossesAt val="1.0000000000000005E-9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Tocilizumab inhibition of IL6 response (n=4, +/- SE)</a:t>
            </a:r>
          </a:p>
        </c:rich>
      </c:tx>
      <c:layout>
        <c:manualLayout>
          <c:xMode val="edge"/>
          <c:yMode val="edge"/>
          <c:x val="0.10250406715689463"/>
          <c:y val="2.292447509919332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'ILR-8_toN_IL6'!$B$91:$F$91</c:f>
              <c:strCache>
                <c:ptCount val="5"/>
                <c:pt idx="0">
                  <c:v>Agonist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91F-4247-9E77-753FE820234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91F-4247-9E77-753FE820234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891F-4247-9E77-753FE820234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91F-4247-9E77-753FE820234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891F-4247-9E77-753FE820234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891F-4247-9E77-753FE820234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891F-4247-9E77-753FE820234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891F-4247-9E77-753FE820234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891F-4247-9E77-753FE820234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891F-4247-9E77-753FE820234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891F-4247-9E77-753FE820234D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891F-4247-9E77-753FE820234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891F-4247-9E77-753FE82023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91F-4247-9E77-753FE82023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91F-4247-9E77-753FE82023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91F-4247-9E77-753FE82023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91F-4247-9E77-753FE82023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82880" rIns="38100" bIns="9144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'ILR-8_toN_IL6'!$B$95:$F$95</c:f>
                <c:numCache>
                  <c:formatCode>General</c:formatCode>
                  <c:ptCount val="5"/>
                  <c:pt idx="0">
                    <c:v>1.887458608817689E-3</c:v>
                  </c:pt>
                  <c:pt idx="1">
                    <c:v>2.4590394466132526E-3</c:v>
                  </c:pt>
                  <c:pt idx="2">
                    <c:v>2.0116846174288868E-3</c:v>
                  </c:pt>
                  <c:pt idx="3">
                    <c:v>2.0728904939721266E-3</c:v>
                  </c:pt>
                  <c:pt idx="4">
                    <c:v>2.5093574874855934E-3</c:v>
                  </c:pt>
                </c:numCache>
              </c:numRef>
            </c:plus>
            <c:minus>
              <c:numRef>
                <c:f>'ILR-8_toN_IL6'!$B$95:$F$95</c:f>
                <c:numCache>
                  <c:formatCode>General</c:formatCode>
                  <c:ptCount val="5"/>
                  <c:pt idx="0">
                    <c:v>1.887458608817689E-3</c:v>
                  </c:pt>
                  <c:pt idx="1">
                    <c:v>2.4590394466132526E-3</c:v>
                  </c:pt>
                  <c:pt idx="2">
                    <c:v>2.0116846174288868E-3</c:v>
                  </c:pt>
                  <c:pt idx="3">
                    <c:v>2.0728904939721266E-3</c:v>
                  </c:pt>
                  <c:pt idx="4">
                    <c:v>2.5093574874855934E-3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'ILR-8_toN_IL6'!$G$92:$K$92</c:f>
              <c:strCache>
                <c:ptCount val="5"/>
                <c:pt idx="0">
                  <c:v>IL6-10-5</c:v>
                </c:pt>
                <c:pt idx="1">
                  <c:v>LHF1-20</c:v>
                </c:pt>
                <c:pt idx="2">
                  <c:v>LHF1-10</c:v>
                </c:pt>
                <c:pt idx="3">
                  <c:v>LHF1-5</c:v>
                </c:pt>
                <c:pt idx="4">
                  <c:v>LHF1-1</c:v>
                </c:pt>
              </c:strCache>
            </c:strRef>
          </c:cat>
          <c:val>
            <c:numRef>
              <c:f>'ILR-8_toN_IL6'!$B$93:$F$93</c:f>
              <c:numCache>
                <c:formatCode>General</c:formatCode>
                <c:ptCount val="5"/>
                <c:pt idx="0">
                  <c:v>0.1535</c:v>
                </c:pt>
                <c:pt idx="1">
                  <c:v>0.15675</c:v>
                </c:pt>
                <c:pt idx="2">
                  <c:v>0.13375000000000001</c:v>
                </c:pt>
                <c:pt idx="3">
                  <c:v>0.10975</c:v>
                </c:pt>
                <c:pt idx="4">
                  <c:v>9.2249999999999999E-2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'ILR-8_toN_IL6'!#REF!</c15:f>
              </c15:datalabelsRange>
            </c:ext>
            <c:ext xmlns:c16="http://schemas.microsoft.com/office/drawing/2014/chart" uri="{C3380CC4-5D6E-409C-BE32-E72D297353CC}">
              <c16:uniqueId val="{0000000D-891F-4247-9E77-753FE820234D}"/>
            </c:ext>
          </c:extLst>
        </c:ser>
        <c:ser>
          <c:idx val="1"/>
          <c:order val="1"/>
          <c:tx>
            <c:strRef>
              <c:f>'ILR-8_toN_IL6'!$G$91:$K$91</c:f>
              <c:strCache>
                <c:ptCount val="5"/>
                <c:pt idx="0">
                  <c:v>TOC+Agonist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7-891F-4247-9E77-753FE820234D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7267A3C7-20DF-433F-9BAC-6F740E799CB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91F-4247-9E77-753FE82023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E91193D-7167-48B8-9E5D-E6B639F1466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91F-4247-9E77-753FE82023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D2D5E10-01B5-44BA-A22F-85C4B4B20EE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91F-4247-9E77-753FE82023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DECC334-BA57-44FA-8AA7-259B3758B8E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91F-4247-9E77-753FE82023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7EB4232-429D-468C-966D-A3C4C151D59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91F-4247-9E77-753FE820234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/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'ILR-8_toN_IL6'!$G$95:$K$95</c:f>
                <c:numCache>
                  <c:formatCode>General</c:formatCode>
                  <c:ptCount val="5"/>
                  <c:pt idx="0">
                    <c:v>1.1924240017711814E-3</c:v>
                  </c:pt>
                  <c:pt idx="1">
                    <c:v>5.1402212987380217E-3</c:v>
                  </c:pt>
                  <c:pt idx="2">
                    <c:v>5.5156028682275546E-3</c:v>
                  </c:pt>
                  <c:pt idx="3">
                    <c:v>3.9745282738961624E-3</c:v>
                  </c:pt>
                  <c:pt idx="4">
                    <c:v>3.8790301622957241E-3</c:v>
                  </c:pt>
                </c:numCache>
              </c:numRef>
            </c:plus>
            <c:minus>
              <c:numRef>
                <c:f>'ILR-8_toN_IL6'!$G$95:$K$95</c:f>
                <c:numCache>
                  <c:formatCode>General</c:formatCode>
                  <c:ptCount val="5"/>
                  <c:pt idx="0">
                    <c:v>1.1924240017711814E-3</c:v>
                  </c:pt>
                  <c:pt idx="1">
                    <c:v>5.1402212987380217E-3</c:v>
                  </c:pt>
                  <c:pt idx="2">
                    <c:v>5.5156028682275546E-3</c:v>
                  </c:pt>
                  <c:pt idx="3">
                    <c:v>3.9745282738961624E-3</c:v>
                  </c:pt>
                  <c:pt idx="4">
                    <c:v>3.8790301622957241E-3</c:v>
                  </c:pt>
                </c:numCache>
              </c:numRef>
            </c:minus>
            <c:spPr>
              <a:ln w="12700">
                <a:solidFill>
                  <a:schemeClr val="tx1"/>
                </a:solidFill>
              </a:ln>
            </c:spPr>
          </c:errBars>
          <c:cat>
            <c:strRef>
              <c:f>'ILR-8_toN_IL6'!$G$92:$K$92</c:f>
              <c:strCache>
                <c:ptCount val="5"/>
                <c:pt idx="0">
                  <c:v>IL6-10-5</c:v>
                </c:pt>
                <c:pt idx="1">
                  <c:v>LHF1-20</c:v>
                </c:pt>
                <c:pt idx="2">
                  <c:v>LHF1-10</c:v>
                </c:pt>
                <c:pt idx="3">
                  <c:v>LHF1-5</c:v>
                </c:pt>
                <c:pt idx="4">
                  <c:v>LHF1-1</c:v>
                </c:pt>
              </c:strCache>
            </c:strRef>
          </c:cat>
          <c:val>
            <c:numRef>
              <c:f>'ILR-8_toN_IL6'!$G$93:$K$93</c:f>
              <c:numCache>
                <c:formatCode>General</c:formatCode>
                <c:ptCount val="5"/>
                <c:pt idx="0">
                  <c:v>5.9249999999999997E-2</c:v>
                </c:pt>
                <c:pt idx="1">
                  <c:v>0.13075000000000001</c:v>
                </c:pt>
                <c:pt idx="2">
                  <c:v>0.12025</c:v>
                </c:pt>
                <c:pt idx="3">
                  <c:v>8.8250000000000009E-2</c:v>
                </c:pt>
                <c:pt idx="4">
                  <c:v>7.7249999999999999E-2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'ILR-8_toN_IL6'!$B$97:$F$97</c15:f>
                <c15:dlblRangeCache>
                  <c:ptCount val="5"/>
                  <c:pt idx="0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6-891F-4247-9E77-753FE82023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088347184"/>
        <c:axId val="1088358224"/>
      </c:barChart>
      <c:catAx>
        <c:axId val="10883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58224"/>
        <c:crosses val="autoZero"/>
        <c:auto val="1"/>
        <c:lblAlgn val="ctr"/>
        <c:lblOffset val="0"/>
        <c:noMultiLvlLbl val="0"/>
      </c:catAx>
      <c:valAx>
        <c:axId val="1088358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OD</a:t>
                </a:r>
                <a:r>
                  <a:rPr lang="en-US" sz="1600" b="1" baseline="-25000">
                    <a:solidFill>
                      <a:schemeClr val="tx1"/>
                    </a:solidFill>
                  </a:rPr>
                  <a:t>639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out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47184"/>
        <c:crosses val="autoZero"/>
        <c:crossBetween val="between"/>
        <c:majorUnit val="0.1"/>
        <c:minorUnit val="2.0000000000000004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630767228476611"/>
          <c:y val="0.22066228456763495"/>
          <c:w val="0.35100250898389768"/>
          <c:h val="4.5685525677742922E-2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Tocilizumab inhibition of IL6 response</a:t>
            </a:r>
          </a:p>
        </c:rich>
      </c:tx>
      <c:layout>
        <c:manualLayout>
          <c:xMode val="edge"/>
          <c:yMode val="edge"/>
          <c:x val="0.11535989819454387"/>
          <c:y val="2.717069943816984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'ILR-8_toN_IL6'!$B$134:$F$134</c:f>
              <c:strCache>
                <c:ptCount val="5"/>
                <c:pt idx="0">
                  <c:v>No Inhibition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65F-471D-950C-C3F3C6918D55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65F-471D-950C-C3F3C6918D55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B65F-471D-950C-C3F3C6918D55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B65F-471D-950C-C3F3C6918D55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B65F-471D-950C-C3F3C6918D55}"/>
              </c:ext>
            </c:extLst>
          </c:dPt>
          <c:dPt>
            <c:idx val="5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65F-471D-950C-C3F3C6918D55}"/>
              </c:ext>
            </c:extLst>
          </c:dPt>
          <c:dPt>
            <c:idx val="6"/>
            <c:invertIfNegative val="0"/>
            <c:bubble3D val="0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65F-471D-950C-C3F3C6918D55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B65F-471D-950C-C3F3C6918D55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B65F-471D-950C-C3F3C6918D55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B65F-471D-950C-C3F3C6918D55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B65F-471D-950C-C3F3C6918D55}"/>
              </c:ext>
            </c:extLst>
          </c:dPt>
          <c:dPt>
            <c:idx val="1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B65F-471D-950C-C3F3C6918D55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1"/>
                </c:ext>
                <c:ext xmlns:c16="http://schemas.microsoft.com/office/drawing/2014/chart" uri="{C3380CC4-5D6E-409C-BE32-E72D297353CC}">
                  <c16:uniqueId val="{00000001-B65F-471D-950C-C3F3C6918D5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65F-471D-950C-C3F3C6918D5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65F-471D-950C-C3F3C6918D5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65F-471D-950C-C3F3C6918D5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65F-471D-950C-C3F3C6918D5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65F-471D-950C-C3F3C6918D5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65F-471D-950C-C3F3C6918D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82880" rIns="38100" bIns="9144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'ILR-8_toN_IL6'!$B$138:$H$138</c:f>
                <c:numCache>
                  <c:formatCode>General</c:formatCode>
                  <c:ptCount val="7"/>
                  <c:pt idx="0">
                    <c:v>1.8498310733685919E-3</c:v>
                  </c:pt>
                  <c:pt idx="1">
                    <c:v>2.5093574874855934E-3</c:v>
                  </c:pt>
                  <c:pt idx="2">
                    <c:v>2.0728904939721266E-3</c:v>
                  </c:pt>
                  <c:pt idx="3">
                    <c:v>2.0116846174288868E-3</c:v>
                  </c:pt>
                  <c:pt idx="4">
                    <c:v>2.4590394466132526E-3</c:v>
                  </c:pt>
                  <c:pt idx="5">
                    <c:v>4.437059837324708E-3</c:v>
                  </c:pt>
                  <c:pt idx="6">
                    <c:v>1.145643923738959E-3</c:v>
                  </c:pt>
                </c:numCache>
              </c:numRef>
            </c:plus>
            <c:minus>
              <c:numRef>
                <c:f>'ILR-8_toN_IL6'!$B$138:$H$138</c:f>
                <c:numCache>
                  <c:formatCode>General</c:formatCode>
                  <c:ptCount val="7"/>
                  <c:pt idx="0">
                    <c:v>1.8498310733685919E-3</c:v>
                  </c:pt>
                  <c:pt idx="1">
                    <c:v>2.5093574874855934E-3</c:v>
                  </c:pt>
                  <c:pt idx="2">
                    <c:v>2.0728904939721266E-3</c:v>
                  </c:pt>
                  <c:pt idx="3">
                    <c:v>2.0116846174288868E-3</c:v>
                  </c:pt>
                  <c:pt idx="4">
                    <c:v>2.4590394466132526E-3</c:v>
                  </c:pt>
                  <c:pt idx="5">
                    <c:v>4.437059837324708E-3</c:v>
                  </c:pt>
                  <c:pt idx="6">
                    <c:v>1.145643923738959E-3</c:v>
                  </c:pt>
                </c:numCache>
              </c:numRef>
            </c:minus>
            <c:spPr>
              <a:noFill/>
              <a:ln w="12700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'ILR-8_toN_IL6'!$B$135:$H$135</c:f>
              <c:strCache>
                <c:ptCount val="7"/>
                <c:pt idx="0">
                  <c:v>Untreated</c:v>
                </c:pt>
                <c:pt idx="1">
                  <c:v>LHF1-1</c:v>
                </c:pt>
                <c:pt idx="2">
                  <c:v>LHF1-5</c:v>
                </c:pt>
                <c:pt idx="3">
                  <c:v>LHF1-10</c:v>
                </c:pt>
                <c:pt idx="4">
                  <c:v>LHF1-20</c:v>
                </c:pt>
                <c:pt idx="5">
                  <c:v>IL6-10-4</c:v>
                </c:pt>
                <c:pt idx="6">
                  <c:v>IL6-10-7</c:v>
                </c:pt>
              </c:strCache>
            </c:strRef>
          </c:cat>
          <c:val>
            <c:numRef>
              <c:f>'ILR-8_toN_IL6'!$B$136:$H$136</c:f>
              <c:numCache>
                <c:formatCode>General</c:formatCode>
                <c:ptCount val="7"/>
                <c:pt idx="0">
                  <c:v>6.8750000000000006E-2</c:v>
                </c:pt>
                <c:pt idx="1">
                  <c:v>9.2249999999999999E-2</c:v>
                </c:pt>
                <c:pt idx="2">
                  <c:v>0.10975</c:v>
                </c:pt>
                <c:pt idx="3">
                  <c:v>0.13375000000000001</c:v>
                </c:pt>
                <c:pt idx="4">
                  <c:v>0.15675</c:v>
                </c:pt>
                <c:pt idx="5">
                  <c:v>0.41150000000000003</c:v>
                </c:pt>
                <c:pt idx="6">
                  <c:v>6.8500000000000005E-2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'ILR-8_toN_IL6'!#REF!</c15:f>
              </c15:datalabelsRange>
            </c:ext>
            <c:ext xmlns:c16="http://schemas.microsoft.com/office/drawing/2014/chart" uri="{C3380CC4-5D6E-409C-BE32-E72D297353CC}">
              <c16:uniqueId val="{0000000D-B65F-471D-950C-C3F3C6918D55}"/>
            </c:ext>
          </c:extLst>
        </c:ser>
        <c:ser>
          <c:idx val="1"/>
          <c:order val="1"/>
          <c:tx>
            <c:strRef>
              <c:f>'ILR-8_toN_IL6'!$C$143:$G$143</c:f>
              <c:strCache>
                <c:ptCount val="5"/>
                <c:pt idx="0">
                  <c:v>TOC Inhibition</c:v>
                </c:pt>
              </c:strCache>
            </c:strRef>
          </c:tx>
          <c:spPr>
            <a:pattFill prst="wdUpDiag">
              <a:fgClr>
                <a:schemeClr val="tx2">
                  <a:lumMod val="60000"/>
                  <a:lumOff val="40000"/>
                </a:schemeClr>
              </a:fgClr>
              <a:bgClr>
                <a:schemeClr val="bg1"/>
              </a:bgClr>
            </a:pattFill>
            <a:ln w="12700">
              <a:solidFill>
                <a:schemeClr val="tx1"/>
              </a:solidFill>
            </a:ln>
          </c:spPr>
          <c:invertIfNegative val="0"/>
          <c:dPt>
            <c:idx val="5"/>
            <c:invertIfNegative val="0"/>
            <c:bubble3D val="0"/>
            <c:spPr>
              <a:pattFill prst="wdUpDiag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C-B65F-471D-950C-C3F3C6918D55}"/>
              </c:ext>
            </c:extLst>
          </c:dPt>
          <c:dPt>
            <c:idx val="6"/>
            <c:invertIfNegative val="0"/>
            <c:bubble3D val="0"/>
            <c:spPr>
              <a:pattFill prst="wdUpDiag">
                <a:fgClr>
                  <a:schemeClr val="tx1"/>
                </a:fgClr>
                <a:bgClr>
                  <a:schemeClr val="bg1"/>
                </a:bgClr>
              </a:pattFill>
              <a:ln w="12700">
                <a:solidFill>
                  <a:schemeClr val="tx1"/>
                </a:solidFill>
              </a:ln>
            </c:spPr>
            <c:extLst>
              <c:ext xmlns:c16="http://schemas.microsoft.com/office/drawing/2014/chart" uri="{C3380CC4-5D6E-409C-BE32-E72D297353CC}">
                <c16:uniqueId val="{0000001D-B65F-471D-950C-C3F3C6918D55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65F-471D-950C-C3F3C6918D5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EA03A0C-EBF1-4EAE-9DDB-5A7A77DB171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B65F-471D-950C-C3F3C6918D5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EB2C4B2-44AB-4533-8CA5-23FA4324A5A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B65F-471D-950C-C3F3C6918D5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878E699-CD0F-42DD-A46B-8E7A452CC91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65F-471D-950C-C3F3C6918D5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8752C71-7DE7-4673-AB69-424480DFF40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65F-471D-950C-C3F3C6918D5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8E16F02-EC4D-4029-96ED-C43EB64A80B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65F-471D-950C-C3F3C6918D5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GB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B65F-471D-950C-C3F3C6918D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/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errBars>
            <c:errBarType val="plus"/>
            <c:errValType val="cust"/>
            <c:noEndCap val="0"/>
            <c:plus>
              <c:numRef>
                <c:f>'ILR-8_toN_IL6'!$B$147:$H$147</c:f>
                <c:numCache>
                  <c:formatCode>General</c:formatCode>
                  <c:ptCount val="7"/>
                  <c:pt idx="1">
                    <c:v>3.8790301622957241E-3</c:v>
                  </c:pt>
                  <c:pt idx="2">
                    <c:v>3.9745282738961624E-3</c:v>
                  </c:pt>
                  <c:pt idx="3">
                    <c:v>5.5156028682275546E-3</c:v>
                  </c:pt>
                  <c:pt idx="4">
                    <c:v>5.1402212987380217E-3</c:v>
                  </c:pt>
                  <c:pt idx="5">
                    <c:v>2.3815698604072069E-3</c:v>
                  </c:pt>
                  <c:pt idx="6">
                    <c:v>3.6486298798316065E-3</c:v>
                  </c:pt>
                </c:numCache>
              </c:numRef>
            </c:plus>
            <c:minus>
              <c:numRef>
                <c:f>'ILR-8_toN_IL6'!$B$147:$H$147</c:f>
                <c:numCache>
                  <c:formatCode>General</c:formatCode>
                  <c:ptCount val="7"/>
                  <c:pt idx="1">
                    <c:v>3.8790301622957241E-3</c:v>
                  </c:pt>
                  <c:pt idx="2">
                    <c:v>3.9745282738961624E-3</c:v>
                  </c:pt>
                  <c:pt idx="3">
                    <c:v>5.5156028682275546E-3</c:v>
                  </c:pt>
                  <c:pt idx="4">
                    <c:v>5.1402212987380217E-3</c:v>
                  </c:pt>
                  <c:pt idx="5">
                    <c:v>2.3815698604072069E-3</c:v>
                  </c:pt>
                  <c:pt idx="6">
                    <c:v>3.6486298798316065E-3</c:v>
                  </c:pt>
                </c:numCache>
              </c:numRef>
            </c:minus>
            <c:spPr>
              <a:ln w="12700"/>
            </c:spPr>
          </c:errBars>
          <c:cat>
            <c:strRef>
              <c:f>'ILR-8_toN_IL6'!$B$135:$H$135</c:f>
              <c:strCache>
                <c:ptCount val="7"/>
                <c:pt idx="0">
                  <c:v>Untreated</c:v>
                </c:pt>
                <c:pt idx="1">
                  <c:v>LHF1-1</c:v>
                </c:pt>
                <c:pt idx="2">
                  <c:v>LHF1-5</c:v>
                </c:pt>
                <c:pt idx="3">
                  <c:v>LHF1-10</c:v>
                </c:pt>
                <c:pt idx="4">
                  <c:v>LHF1-20</c:v>
                </c:pt>
                <c:pt idx="5">
                  <c:v>IL6-10-4</c:v>
                </c:pt>
                <c:pt idx="6">
                  <c:v>IL6-10-7</c:v>
                </c:pt>
              </c:strCache>
            </c:strRef>
          </c:cat>
          <c:val>
            <c:numRef>
              <c:f>'ILR-8_toN_IL6'!$B$145:$H$145</c:f>
              <c:numCache>
                <c:formatCode>General</c:formatCode>
                <c:ptCount val="7"/>
                <c:pt idx="1">
                  <c:v>7.7249999999999999E-2</c:v>
                </c:pt>
                <c:pt idx="2">
                  <c:v>8.8250000000000009E-2</c:v>
                </c:pt>
                <c:pt idx="3">
                  <c:v>0.12025</c:v>
                </c:pt>
                <c:pt idx="4">
                  <c:v>0.13075000000000001</c:v>
                </c:pt>
                <c:pt idx="5">
                  <c:v>6.6250000000000003E-2</c:v>
                </c:pt>
                <c:pt idx="6">
                  <c:v>5.5499999999999994E-2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'ILR-8_toN_IL6'!$B$140:$G$140</c15:f>
                <c15:dlblRangeCache>
                  <c:ptCount val="6"/>
                  <c:pt idx="5">
                    <c:v>*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6-B65F-471D-950C-C3F3C6918D5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7"/>
        <c:axId val="1088347184"/>
        <c:axId val="1088358224"/>
      </c:barChart>
      <c:catAx>
        <c:axId val="1088347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58224"/>
        <c:crosses val="autoZero"/>
        <c:auto val="1"/>
        <c:lblAlgn val="ctr"/>
        <c:lblOffset val="0"/>
        <c:noMultiLvlLbl val="0"/>
      </c:catAx>
      <c:valAx>
        <c:axId val="1088358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OD</a:t>
                </a:r>
                <a:r>
                  <a:rPr lang="en-US" sz="1600" b="1" baseline="-25000">
                    <a:solidFill>
                      <a:schemeClr val="tx1"/>
                    </a:solidFill>
                  </a:rPr>
                  <a:t>639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out"/>
        <c:minorTickMark val="out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88347184"/>
        <c:crosses val="autoZero"/>
        <c:crossBetween val="between"/>
        <c:majorUnit val="0.1"/>
        <c:minorUnit val="2.0000000000000004E-2"/>
      </c:valAx>
      <c:spPr>
        <a:noFill/>
        <a:ln>
          <a:noFill/>
        </a:ln>
        <a:effectLst/>
      </c:spPr>
    </c:plotArea>
    <c:legend>
      <c:legendPos val="b"/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161925</xdr:colOff>
      <xdr:row>4</xdr:row>
      <xdr:rowOff>142874</xdr:rowOff>
    </xdr:from>
    <xdr:to>
      <xdr:col>23</xdr:col>
      <xdr:colOff>438150</xdr:colOff>
      <xdr:row>35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C90D20-3FED-4E7B-BAA6-DC3C9439D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352424</xdr:colOff>
      <xdr:row>40</xdr:row>
      <xdr:rowOff>61912</xdr:rowOff>
    </xdr:from>
    <xdr:to>
      <xdr:col>8</xdr:col>
      <xdr:colOff>1255568</xdr:colOff>
      <xdr:row>64</xdr:row>
      <xdr:rowOff>43295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A95576F-2611-5DF8-338F-A9708144BD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40</xdr:row>
      <xdr:rowOff>0</xdr:rowOff>
    </xdr:from>
    <xdr:to>
      <xdr:col>17</xdr:col>
      <xdr:colOff>245919</xdr:colOff>
      <xdr:row>63</xdr:row>
      <xdr:rowOff>171883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492B2E-2E7C-4762-961E-2AEAE9507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65</xdr:row>
      <xdr:rowOff>0</xdr:rowOff>
    </xdr:from>
    <xdr:to>
      <xdr:col>8</xdr:col>
      <xdr:colOff>903144</xdr:colOff>
      <xdr:row>88</xdr:row>
      <xdr:rowOff>171883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57CD823-3281-43B2-AABB-1BA4FDC12E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99</xdr:row>
      <xdr:rowOff>0</xdr:rowOff>
    </xdr:from>
    <xdr:to>
      <xdr:col>7</xdr:col>
      <xdr:colOff>1228725</xdr:colOff>
      <xdr:row>130</xdr:row>
      <xdr:rowOff>66676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39904BA-7223-4141-8EA3-19F621772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57150</xdr:colOff>
      <xdr:row>149</xdr:row>
      <xdr:rowOff>0</xdr:rowOff>
    </xdr:from>
    <xdr:to>
      <xdr:col>7</xdr:col>
      <xdr:colOff>1285875</xdr:colOff>
      <xdr:row>180</xdr:row>
      <xdr:rowOff>76201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5C091A-CB27-40B5-BC81-0A0125D849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9"/>
  <sheetViews>
    <sheetView tabSelected="1" zoomScaleNormal="100" workbookViewId="0">
      <selection activeCell="F26" sqref="F26"/>
    </sheetView>
  </sheetViews>
  <sheetFormatPr defaultRowHeight="15" x14ac:dyDescent="0.25"/>
  <cols>
    <col min="1" max="1" width="15.85546875" customWidth="1"/>
    <col min="2" max="2" width="14.5703125" bestFit="1" customWidth="1"/>
    <col min="3" max="4" width="12" bestFit="1" customWidth="1"/>
    <col min="5" max="7" width="15.5703125" bestFit="1" customWidth="1"/>
    <col min="8" max="8" width="21.42578125" customWidth="1"/>
    <col min="9" max="13" width="20" bestFit="1" customWidth="1"/>
    <col min="20" max="20" width="10" bestFit="1" customWidth="1"/>
    <col min="21" max="21" width="8.85546875" bestFit="1" customWidth="1"/>
    <col min="22" max="22" width="13.28515625" bestFit="1" customWidth="1"/>
    <col min="23" max="23" width="12.5703125" bestFit="1" customWidth="1"/>
  </cols>
  <sheetData>
    <row r="1" spans="1:14" x14ac:dyDescent="0.25">
      <c r="A1" s="19" t="s">
        <v>13</v>
      </c>
      <c r="B1" s="18">
        <v>45643</v>
      </c>
      <c r="E1" s="21" t="s">
        <v>38</v>
      </c>
    </row>
    <row r="2" spans="1:14" x14ac:dyDescent="0.25">
      <c r="A2" s="19" t="s">
        <v>14</v>
      </c>
      <c r="B2" t="s">
        <v>19</v>
      </c>
      <c r="C2" t="s">
        <v>17</v>
      </c>
      <c r="E2" s="19" t="s">
        <v>21</v>
      </c>
    </row>
    <row r="3" spans="1:14" x14ac:dyDescent="0.25">
      <c r="A3" s="19" t="s">
        <v>15</v>
      </c>
      <c r="B3" t="s">
        <v>31</v>
      </c>
      <c r="C3" t="s">
        <v>16</v>
      </c>
    </row>
    <row r="4" spans="1:14" x14ac:dyDescent="0.25">
      <c r="A4" s="19" t="s">
        <v>23</v>
      </c>
      <c r="B4" t="s">
        <v>24</v>
      </c>
    </row>
    <row r="5" spans="1:14" x14ac:dyDescent="0.25">
      <c r="A5" s="1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</row>
    <row r="6" spans="1:14" x14ac:dyDescent="0.25">
      <c r="A6" s="2" t="s">
        <v>0</v>
      </c>
      <c r="B6" s="20">
        <v>0.46700000000000003</v>
      </c>
      <c r="C6" s="20">
        <v>0.48699999999999999</v>
      </c>
      <c r="D6" s="20">
        <v>0.51600000000000001</v>
      </c>
      <c r="E6" s="20">
        <v>0.42499999999999999</v>
      </c>
      <c r="F6" s="20">
        <v>0.152</v>
      </c>
      <c r="G6" s="20">
        <v>6.8000000000000005E-2</v>
      </c>
      <c r="H6" s="20">
        <v>6.5000000000000002E-2</v>
      </c>
      <c r="I6" s="38">
        <v>0.16300000000000001</v>
      </c>
      <c r="J6" s="38">
        <v>0.13200000000000001</v>
      </c>
      <c r="K6" s="38">
        <v>0.115</v>
      </c>
      <c r="L6" s="38">
        <v>8.5999999999999993E-2</v>
      </c>
      <c r="M6" s="22">
        <v>6.4000000000000001E-2</v>
      </c>
      <c r="N6" s="3">
        <v>639</v>
      </c>
    </row>
    <row r="7" spans="1:14" x14ac:dyDescent="0.25">
      <c r="A7" s="2" t="s">
        <v>1</v>
      </c>
      <c r="B7" s="20">
        <v>0.47599999999999998</v>
      </c>
      <c r="C7" s="20">
        <v>0.45600000000000002</v>
      </c>
      <c r="D7" s="20">
        <v>0.51400000000000001</v>
      </c>
      <c r="E7" s="20">
        <v>0.40699999999999997</v>
      </c>
      <c r="F7" s="20">
        <v>0.14799999999999999</v>
      </c>
      <c r="G7" s="20">
        <v>7.3999999999999996E-2</v>
      </c>
      <c r="H7" s="20">
        <v>7.0999999999999994E-2</v>
      </c>
      <c r="I7" s="38">
        <v>0.16</v>
      </c>
      <c r="J7" s="38">
        <v>0.128</v>
      </c>
      <c r="K7" s="38">
        <v>0.112</v>
      </c>
      <c r="L7" s="38">
        <v>9.0999999999999998E-2</v>
      </c>
      <c r="M7" s="22">
        <v>6.7000000000000004E-2</v>
      </c>
      <c r="N7" s="3">
        <v>639</v>
      </c>
    </row>
    <row r="8" spans="1:14" x14ac:dyDescent="0.25">
      <c r="A8" s="2" t="s">
        <v>2</v>
      </c>
      <c r="B8" s="20">
        <v>0.40100000000000002</v>
      </c>
      <c r="C8" s="20">
        <v>0.42599999999999999</v>
      </c>
      <c r="D8" s="20">
        <v>0.45100000000000001</v>
      </c>
      <c r="E8" s="20">
        <v>0.40100000000000002</v>
      </c>
      <c r="F8" s="20">
        <v>0.157</v>
      </c>
      <c r="G8" s="20">
        <v>7.1999999999999995E-2</v>
      </c>
      <c r="H8" s="20">
        <v>6.8000000000000005E-2</v>
      </c>
      <c r="I8" s="38">
        <v>0.153</v>
      </c>
      <c r="J8" s="38">
        <v>0.13700000000000001</v>
      </c>
      <c r="K8" s="38">
        <v>0.108</v>
      </c>
      <c r="L8" s="38">
        <v>9.1999999999999998E-2</v>
      </c>
      <c r="M8" s="22">
        <v>7.3999999999999996E-2</v>
      </c>
      <c r="N8" s="3">
        <v>639</v>
      </c>
    </row>
    <row r="9" spans="1:14" x14ac:dyDescent="0.25">
      <c r="A9" s="2" t="s">
        <v>3</v>
      </c>
      <c r="B9" s="20">
        <v>0.442</v>
      </c>
      <c r="C9" s="20">
        <v>0.44400000000000001</v>
      </c>
      <c r="D9" s="20">
        <v>0.503</v>
      </c>
      <c r="E9" s="20">
        <v>0.41299999999999998</v>
      </c>
      <c r="F9" s="20">
        <v>0.157</v>
      </c>
      <c r="G9" s="20">
        <v>7.3999999999999996E-2</v>
      </c>
      <c r="H9" s="20">
        <v>7.0000000000000007E-2</v>
      </c>
      <c r="I9" s="38">
        <v>0.151</v>
      </c>
      <c r="J9" s="38">
        <v>0.13800000000000001</v>
      </c>
      <c r="K9" s="38">
        <v>0.104</v>
      </c>
      <c r="L9" s="38">
        <v>0.1</v>
      </c>
      <c r="M9" s="22">
        <v>7.0000000000000007E-2</v>
      </c>
      <c r="N9" s="3">
        <v>639</v>
      </c>
    </row>
    <row r="10" spans="1:14" x14ac:dyDescent="0.25">
      <c r="A10" s="2" t="s">
        <v>4</v>
      </c>
      <c r="B10" s="25">
        <v>0.502</v>
      </c>
      <c r="C10" s="25">
        <v>0.376</v>
      </c>
      <c r="D10" s="25">
        <v>0.16500000000000001</v>
      </c>
      <c r="E10" s="25">
        <v>7.0000000000000007E-2</v>
      </c>
      <c r="F10" s="25">
        <v>6.0999999999999999E-2</v>
      </c>
      <c r="G10" s="25">
        <v>6.2E-2</v>
      </c>
      <c r="H10" s="25">
        <v>6.0999999999999999E-2</v>
      </c>
      <c r="I10" s="39">
        <v>0.14799999999999999</v>
      </c>
      <c r="J10" s="39">
        <v>0.13700000000000001</v>
      </c>
      <c r="K10" s="39">
        <v>9.8000000000000004E-2</v>
      </c>
      <c r="L10" s="39">
        <v>8.6999999999999994E-2</v>
      </c>
      <c r="M10" s="23">
        <v>7.1999999999999995E-2</v>
      </c>
      <c r="N10" s="3">
        <v>639</v>
      </c>
    </row>
    <row r="11" spans="1:14" x14ac:dyDescent="0.25">
      <c r="A11" s="2" t="s">
        <v>5</v>
      </c>
      <c r="B11" s="25">
        <v>0.48299999999999998</v>
      </c>
      <c r="C11" s="25">
        <v>0.34300000000000003</v>
      </c>
      <c r="D11" s="25">
        <v>0.16500000000000001</v>
      </c>
      <c r="E11" s="25">
        <v>7.0999999999999994E-2</v>
      </c>
      <c r="F11" s="25">
        <v>6.2E-2</v>
      </c>
      <c r="G11" s="25">
        <v>0.06</v>
      </c>
      <c r="H11" s="25">
        <v>0.06</v>
      </c>
      <c r="I11" s="39">
        <v>0.126</v>
      </c>
      <c r="J11" s="39">
        <v>0.122</v>
      </c>
      <c r="K11" s="39">
        <v>9.0999999999999998E-2</v>
      </c>
      <c r="L11" s="39">
        <v>8.1000000000000003E-2</v>
      </c>
      <c r="M11" s="23">
        <v>6.2E-2</v>
      </c>
      <c r="N11" s="3">
        <v>639</v>
      </c>
    </row>
    <row r="12" spans="1:14" x14ac:dyDescent="0.25">
      <c r="A12" s="2" t="s">
        <v>6</v>
      </c>
      <c r="B12" s="25">
        <v>0.52900000000000003</v>
      </c>
      <c r="C12" s="25">
        <v>0.34</v>
      </c>
      <c r="D12" s="25">
        <v>0.16400000000000001</v>
      </c>
      <c r="E12" s="25">
        <v>6.5000000000000002E-2</v>
      </c>
      <c r="F12" s="25">
        <v>5.8000000000000003E-2</v>
      </c>
      <c r="G12" s="25">
        <v>5.8000000000000003E-2</v>
      </c>
      <c r="H12" s="25">
        <v>5.8000000000000003E-2</v>
      </c>
      <c r="I12" s="39">
        <v>0.121</v>
      </c>
      <c r="J12" s="39">
        <v>0.115</v>
      </c>
      <c r="K12" s="39">
        <v>8.7999999999999995E-2</v>
      </c>
      <c r="L12" s="39">
        <v>7.4999999999999997E-2</v>
      </c>
      <c r="M12" s="23">
        <v>6.2E-2</v>
      </c>
      <c r="N12" s="3">
        <v>639</v>
      </c>
    </row>
    <row r="13" spans="1:14" x14ac:dyDescent="0.25">
      <c r="A13" s="2" t="s">
        <v>7</v>
      </c>
      <c r="B13" s="25">
        <v>0.36699999999999999</v>
      </c>
      <c r="C13" s="25">
        <v>0.33</v>
      </c>
      <c r="D13" s="25">
        <v>0.13800000000000001</v>
      </c>
      <c r="E13" s="25">
        <v>5.8999999999999997E-2</v>
      </c>
      <c r="F13" s="25">
        <v>5.6000000000000001E-2</v>
      </c>
      <c r="G13" s="25">
        <v>0.05</v>
      </c>
      <c r="H13" s="25">
        <v>4.2999999999999997E-2</v>
      </c>
      <c r="I13" s="39">
        <v>0.128</v>
      </c>
      <c r="J13" s="39">
        <v>0.107</v>
      </c>
      <c r="K13" s="39">
        <v>7.5999999999999998E-2</v>
      </c>
      <c r="L13" s="39">
        <v>6.6000000000000003E-2</v>
      </c>
      <c r="M13" s="23">
        <v>0.05</v>
      </c>
      <c r="N13" s="3">
        <v>639</v>
      </c>
    </row>
    <row r="15" spans="1:14" x14ac:dyDescent="0.25">
      <c r="B15" s="92" t="s">
        <v>39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4"/>
    </row>
    <row r="16" spans="1:14" ht="15.75" thickBot="1" x14ac:dyDescent="0.3">
      <c r="A16" s="32"/>
      <c r="B16" s="48" t="s">
        <v>43</v>
      </c>
      <c r="C16" s="49" t="s">
        <v>44</v>
      </c>
      <c r="D16" s="49" t="s">
        <v>30</v>
      </c>
      <c r="E16" s="49" t="s">
        <v>26</v>
      </c>
      <c r="F16" s="49" t="s">
        <v>27</v>
      </c>
      <c r="G16" s="49" t="s">
        <v>28</v>
      </c>
      <c r="H16" s="50" t="s">
        <v>45</v>
      </c>
      <c r="I16" s="36" t="s">
        <v>25</v>
      </c>
      <c r="J16" s="36" t="s">
        <v>18</v>
      </c>
      <c r="K16" s="36" t="s">
        <v>41</v>
      </c>
      <c r="L16" s="36" t="s">
        <v>42</v>
      </c>
      <c r="M16" s="98" t="s">
        <v>8</v>
      </c>
    </row>
    <row r="17" spans="1:13" x14ac:dyDescent="0.25">
      <c r="A17" s="32"/>
      <c r="B17" s="103" t="s">
        <v>21</v>
      </c>
      <c r="C17" s="104"/>
      <c r="D17" s="104"/>
      <c r="E17" s="104"/>
      <c r="F17" s="104"/>
      <c r="G17" s="104"/>
      <c r="H17" s="105"/>
      <c r="I17" s="101" t="s">
        <v>34</v>
      </c>
      <c r="J17" s="101"/>
      <c r="K17" s="101"/>
      <c r="L17" s="102"/>
      <c r="M17" s="99"/>
    </row>
    <row r="18" spans="1:13" x14ac:dyDescent="0.25">
      <c r="A18" s="4" t="s">
        <v>20</v>
      </c>
      <c r="B18" s="51">
        <v>0.1</v>
      </c>
      <c r="C18" s="24">
        <f t="shared" ref="C18:G18" si="0">B18/10</f>
        <v>0.01</v>
      </c>
      <c r="D18" s="24">
        <f t="shared" si="0"/>
        <v>1E-3</v>
      </c>
      <c r="E18" s="24">
        <f t="shared" si="0"/>
        <v>1E-4</v>
      </c>
      <c r="F18" s="24">
        <f t="shared" si="0"/>
        <v>1.0000000000000001E-5</v>
      </c>
      <c r="G18" s="24">
        <f t="shared" si="0"/>
        <v>1.0000000000000002E-6</v>
      </c>
      <c r="H18" s="52">
        <f>G18/10</f>
        <v>1.0000000000000002E-7</v>
      </c>
      <c r="I18" s="37">
        <v>20</v>
      </c>
      <c r="J18" s="37">
        <v>10</v>
      </c>
      <c r="K18" s="37">
        <v>5</v>
      </c>
      <c r="L18" s="37">
        <v>1</v>
      </c>
      <c r="M18" s="100"/>
    </row>
    <row r="19" spans="1:13" x14ac:dyDescent="0.25">
      <c r="B19" s="10">
        <v>1</v>
      </c>
      <c r="C19" s="11"/>
      <c r="D19" s="11">
        <v>3</v>
      </c>
      <c r="E19" s="11">
        <v>4</v>
      </c>
      <c r="F19" s="11">
        <v>5</v>
      </c>
      <c r="G19" s="12">
        <v>6</v>
      </c>
      <c r="H19" s="53">
        <v>7</v>
      </c>
      <c r="I19" s="47">
        <v>8</v>
      </c>
      <c r="J19" s="11">
        <v>9</v>
      </c>
      <c r="K19" s="11">
        <v>10</v>
      </c>
      <c r="L19" s="11">
        <v>11</v>
      </c>
      <c r="M19" s="12">
        <v>12</v>
      </c>
    </row>
    <row r="20" spans="1:13" x14ac:dyDescent="0.25">
      <c r="A20" s="4" t="s">
        <v>9</v>
      </c>
      <c r="B20" s="13">
        <f>AVERAGE(B6:B9)</f>
        <v>0.44650000000000001</v>
      </c>
      <c r="C20" s="16">
        <f t="shared" ref="C20:M20" si="1">AVERAGE(C6:C9)</f>
        <v>0.45324999999999999</v>
      </c>
      <c r="D20" s="16">
        <f t="shared" si="1"/>
        <v>0.496</v>
      </c>
      <c r="E20" s="16">
        <f t="shared" si="1"/>
        <v>0.41150000000000003</v>
      </c>
      <c r="F20" s="16">
        <f t="shared" si="1"/>
        <v>0.1535</v>
      </c>
      <c r="G20" s="16">
        <f t="shared" si="1"/>
        <v>7.2000000000000008E-2</v>
      </c>
      <c r="H20" s="17">
        <f t="shared" si="1"/>
        <v>6.8500000000000005E-2</v>
      </c>
      <c r="I20" s="16">
        <f t="shared" si="1"/>
        <v>0.15675</v>
      </c>
      <c r="J20" s="16">
        <f t="shared" si="1"/>
        <v>0.13375000000000001</v>
      </c>
      <c r="K20" s="16">
        <f t="shared" si="1"/>
        <v>0.10975</v>
      </c>
      <c r="L20" s="16">
        <f t="shared" si="1"/>
        <v>9.2249999999999999E-2</v>
      </c>
      <c r="M20" s="17">
        <f t="shared" si="1"/>
        <v>6.8750000000000006E-2</v>
      </c>
    </row>
    <row r="21" spans="1:13" x14ac:dyDescent="0.25">
      <c r="A21" s="4" t="s">
        <v>10</v>
      </c>
      <c r="B21" s="8">
        <f t="shared" ref="B21:M21" si="2">_xlfn.STDEV.P(B6:B9)</f>
        <v>2.9073183520213253E-2</v>
      </c>
      <c r="C21" s="15">
        <f t="shared" si="2"/>
        <v>2.2219079638904939E-2</v>
      </c>
      <c r="D21" s="15">
        <f t="shared" si="2"/>
        <v>2.6448062310876385E-2</v>
      </c>
      <c r="E21" s="15">
        <f t="shared" si="2"/>
        <v>8.874119674649416E-3</v>
      </c>
      <c r="F21" s="15">
        <f t="shared" si="2"/>
        <v>3.7749172176353781E-3</v>
      </c>
      <c r="G21" s="15">
        <f t="shared" si="2"/>
        <v>2.4494897427831748E-3</v>
      </c>
      <c r="H21" s="9">
        <f t="shared" si="2"/>
        <v>2.2912878474779181E-3</v>
      </c>
      <c r="I21" s="15">
        <f t="shared" si="2"/>
        <v>4.9180788932265051E-3</v>
      </c>
      <c r="J21" s="15">
        <f t="shared" si="2"/>
        <v>4.0233692348577736E-3</v>
      </c>
      <c r="K21" s="15">
        <f t="shared" si="2"/>
        <v>4.1457809879442533E-3</v>
      </c>
      <c r="L21" s="15">
        <f t="shared" si="2"/>
        <v>5.0187149749711868E-3</v>
      </c>
      <c r="M21" s="9">
        <f t="shared" si="2"/>
        <v>3.6996621467371839E-3</v>
      </c>
    </row>
    <row r="22" spans="1:13" x14ac:dyDescent="0.25">
      <c r="A22" s="5" t="s">
        <v>11</v>
      </c>
      <c r="B22" s="8">
        <f t="shared" ref="B22:M22" si="3">B21/SQRT(COUNT(B6:B9))</f>
        <v>1.4536591760106627E-2</v>
      </c>
      <c r="C22" s="15">
        <f t="shared" si="3"/>
        <v>1.1109539819452469E-2</v>
      </c>
      <c r="D22" s="15">
        <f t="shared" si="3"/>
        <v>1.3224031155438193E-2</v>
      </c>
      <c r="E22" s="15">
        <f t="shared" si="3"/>
        <v>4.437059837324708E-3</v>
      </c>
      <c r="F22" s="15">
        <f t="shared" si="3"/>
        <v>1.887458608817689E-3</v>
      </c>
      <c r="G22" s="15">
        <f t="shared" si="3"/>
        <v>1.2247448713915874E-3</v>
      </c>
      <c r="H22" s="9">
        <f t="shared" si="3"/>
        <v>1.145643923738959E-3</v>
      </c>
      <c r="I22" s="15">
        <f t="shared" si="3"/>
        <v>2.4590394466132526E-3</v>
      </c>
      <c r="J22" s="15">
        <f t="shared" si="3"/>
        <v>2.0116846174288868E-3</v>
      </c>
      <c r="K22" s="15">
        <f t="shared" si="3"/>
        <v>2.0728904939721266E-3</v>
      </c>
      <c r="L22" s="15">
        <f t="shared" si="3"/>
        <v>2.5093574874855934E-3</v>
      </c>
      <c r="M22" s="9">
        <f t="shared" si="3"/>
        <v>1.8498310733685919E-3</v>
      </c>
    </row>
    <row r="23" spans="1:13" x14ac:dyDescent="0.25">
      <c r="A23" s="34" t="s">
        <v>37</v>
      </c>
      <c r="B23" s="35">
        <f>B20/$B$20</f>
        <v>1</v>
      </c>
      <c r="C23" s="45">
        <f t="shared" ref="C23:H23" si="4">C20/$B$20</f>
        <v>1.0151175811870101</v>
      </c>
      <c r="D23" s="45">
        <f t="shared" si="4"/>
        <v>1.1108622620380739</v>
      </c>
      <c r="E23" s="45">
        <f t="shared" si="4"/>
        <v>0.92161254199328113</v>
      </c>
      <c r="F23" s="45">
        <f t="shared" si="4"/>
        <v>0.34378499440089583</v>
      </c>
      <c r="G23" s="45">
        <f t="shared" si="4"/>
        <v>0.16125419932810753</v>
      </c>
      <c r="H23" s="46">
        <f t="shared" si="4"/>
        <v>0.15341545352743563</v>
      </c>
      <c r="I23" s="45">
        <f>I20/$B$20</f>
        <v>0.35106382978723405</v>
      </c>
      <c r="J23" s="45">
        <f>J20/$B$20</f>
        <v>0.29955207166853304</v>
      </c>
      <c r="K23" s="45">
        <f>K20/$B$20</f>
        <v>0.24580067189249719</v>
      </c>
      <c r="L23" s="45">
        <f>L20/$B$20</f>
        <v>0.20660694288913772</v>
      </c>
      <c r="M23" s="46">
        <f>M20/$B$20</f>
        <v>0.15397536394176933</v>
      </c>
    </row>
    <row r="24" spans="1:13" x14ac:dyDescent="0.25">
      <c r="A24" s="14" t="s">
        <v>12</v>
      </c>
      <c r="B24" s="42">
        <f t="shared" ref="B24:L24" si="5">_xlfn.T.TEST(B6:B9,$M$6:$M$9,2,2)</f>
        <v>5.2838841221753849E-7</v>
      </c>
      <c r="C24">
        <f t="shared" si="5"/>
        <v>9.9254517007387033E-8</v>
      </c>
      <c r="D24">
        <f t="shared" si="5"/>
        <v>1.4607787634887209E-7</v>
      </c>
      <c r="E24">
        <f t="shared" si="5"/>
        <v>1.2129059240029943E-9</v>
      </c>
      <c r="F24">
        <f t="shared" si="5"/>
        <v>1.4415486971370224E-7</v>
      </c>
      <c r="G24">
        <f t="shared" si="5"/>
        <v>0.25155485776268632</v>
      </c>
      <c r="H24" s="43">
        <f t="shared" si="5"/>
        <v>0.92397964106944452</v>
      </c>
      <c r="I24">
        <f t="shared" si="5"/>
        <v>2.8510399131169749E-7</v>
      </c>
      <c r="J24">
        <f t="shared" si="5"/>
        <v>8.5186645140331284E-7</v>
      </c>
      <c r="K24">
        <f t="shared" si="5"/>
        <v>1.4090042356165239E-5</v>
      </c>
      <c r="L24">
        <f t="shared" si="5"/>
        <v>6.167816941106E-4</v>
      </c>
      <c r="M24" s="43"/>
    </row>
    <row r="25" spans="1:13" x14ac:dyDescent="0.25">
      <c r="A25" s="14" t="s">
        <v>46</v>
      </c>
      <c r="B25" s="54" t="str">
        <f t="shared" ref="B25:C25" si="6">IF(B24&lt;0.001,"***",IF(B24&lt;0.01,"**", IF(B24&lt;0.05, "*", "")))</f>
        <v>***</v>
      </c>
      <c r="C25" s="6" t="str">
        <f t="shared" si="6"/>
        <v>***</v>
      </c>
      <c r="D25" s="6" t="str">
        <f t="shared" ref="D25:L25" si="7">IF(D24&lt;0.001,"***",IF(D24&lt;0.01,"**", IF(D24&lt;0.05, "*", "")))</f>
        <v>***</v>
      </c>
      <c r="E25" s="6" t="str">
        <f t="shared" si="7"/>
        <v>***</v>
      </c>
      <c r="F25" s="6" t="str">
        <f t="shared" si="7"/>
        <v>***</v>
      </c>
      <c r="G25" s="6" t="str">
        <f t="shared" si="7"/>
        <v/>
      </c>
      <c r="H25" s="7" t="str">
        <f t="shared" si="7"/>
        <v/>
      </c>
      <c r="I25" s="6" t="str">
        <f t="shared" si="7"/>
        <v>***</v>
      </c>
      <c r="J25" s="6" t="str">
        <f t="shared" si="7"/>
        <v>***</v>
      </c>
      <c r="K25" s="6" t="str">
        <f t="shared" si="7"/>
        <v>***</v>
      </c>
      <c r="L25" s="6" t="str">
        <f t="shared" si="7"/>
        <v>***</v>
      </c>
      <c r="M25" s="7"/>
    </row>
    <row r="26" spans="1:13" x14ac:dyDescent="0.25">
      <c r="A26" s="29" t="s">
        <v>32</v>
      </c>
      <c r="B26" s="55">
        <f t="shared" ref="B26:L26" si="8">_xlfn.T.TEST(B6:B9,B10:B13,2,2)</f>
        <v>0.56907180192212847</v>
      </c>
      <c r="C26" s="44">
        <f t="shared" si="8"/>
        <v>6.197683499211715E-4</v>
      </c>
      <c r="D26" s="44">
        <f t="shared" si="8"/>
        <v>9.329687977969499E-7</v>
      </c>
      <c r="E26" s="44">
        <f>_xlfn.T.TEST(E6:E9,E10:E13,2,2)</f>
        <v>1.5338919861924975E-9</v>
      </c>
      <c r="F26" s="44">
        <f t="shared" si="8"/>
        <v>2.7935580205785061E-8</v>
      </c>
      <c r="G26" s="44">
        <f t="shared" si="8"/>
        <v>2.8347149521723925E-3</v>
      </c>
      <c r="H26" s="56">
        <f t="shared" si="8"/>
        <v>2.5815881907552359E-2</v>
      </c>
      <c r="I26" s="44">
        <f t="shared" si="8"/>
        <v>7.5239646996814961E-3</v>
      </c>
      <c r="J26" s="44">
        <f t="shared" si="8"/>
        <v>9.35384713270693E-2</v>
      </c>
      <c r="K26" s="44">
        <f t="shared" si="8"/>
        <v>5.9860960525988296E-3</v>
      </c>
      <c r="L26" s="44">
        <f t="shared" si="8"/>
        <v>3.0682849564065098E-2</v>
      </c>
      <c r="M26" s="30"/>
    </row>
    <row r="27" spans="1:13" x14ac:dyDescent="0.25">
      <c r="A27" s="31" t="s">
        <v>33</v>
      </c>
      <c r="B27" s="54" t="str">
        <f t="shared" ref="B27:L27" si="9">IF(B26&lt;0.001,"***",IF(B26&lt;0.01,"**", IF(B26&lt;0.05, "*", "")))</f>
        <v/>
      </c>
      <c r="C27" s="6" t="str">
        <f t="shared" si="9"/>
        <v>***</v>
      </c>
      <c r="D27" s="6" t="str">
        <f t="shared" si="9"/>
        <v>***</v>
      </c>
      <c r="E27" s="6" t="str">
        <f t="shared" si="9"/>
        <v>***</v>
      </c>
      <c r="F27" s="6" t="str">
        <f t="shared" si="9"/>
        <v>***</v>
      </c>
      <c r="G27" s="6" t="str">
        <f t="shared" si="9"/>
        <v>**</v>
      </c>
      <c r="H27" s="7" t="str">
        <f t="shared" si="9"/>
        <v>*</v>
      </c>
      <c r="I27" s="6" t="str">
        <f>IF(I26&lt;0.001,"***",IF(I26&lt;0.01,"**", IF(I26&lt;0.05, "*", "")))</f>
        <v>**</v>
      </c>
      <c r="J27" s="6" t="str">
        <f t="shared" si="9"/>
        <v/>
      </c>
      <c r="K27" s="6" t="str">
        <f t="shared" si="9"/>
        <v>**</v>
      </c>
      <c r="L27" s="6" t="str">
        <f t="shared" si="9"/>
        <v>*</v>
      </c>
      <c r="M27" s="7"/>
    </row>
    <row r="29" spans="1:13" x14ac:dyDescent="0.25">
      <c r="B29" s="95" t="s">
        <v>40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7"/>
    </row>
    <row r="30" spans="1:13" ht="15.75" thickBot="1" x14ac:dyDescent="0.3">
      <c r="B30" s="57" t="s">
        <v>43</v>
      </c>
      <c r="C30" s="58" t="s">
        <v>44</v>
      </c>
      <c r="D30" s="58" t="s">
        <v>30</v>
      </c>
      <c r="E30" s="58" t="s">
        <v>26</v>
      </c>
      <c r="F30" s="58" t="s">
        <v>27</v>
      </c>
      <c r="G30" s="58" t="s">
        <v>28</v>
      </c>
      <c r="H30" s="59" t="s">
        <v>45</v>
      </c>
      <c r="I30" s="40" t="s">
        <v>25</v>
      </c>
      <c r="J30" s="40" t="s">
        <v>18</v>
      </c>
      <c r="K30" s="40" t="s">
        <v>41</v>
      </c>
      <c r="L30" s="40" t="s">
        <v>42</v>
      </c>
      <c r="M30" s="27" t="s">
        <v>22</v>
      </c>
    </row>
    <row r="31" spans="1:13" ht="15.75" thickBot="1" x14ac:dyDescent="0.3">
      <c r="B31" s="87" t="s">
        <v>35</v>
      </c>
      <c r="C31" s="88"/>
      <c r="D31" s="88"/>
      <c r="E31" s="88"/>
      <c r="F31" s="88"/>
      <c r="G31" s="88"/>
      <c r="H31" s="89"/>
      <c r="I31" s="90" t="s">
        <v>36</v>
      </c>
      <c r="J31" s="90"/>
      <c r="K31" s="90"/>
      <c r="L31" s="91"/>
      <c r="M31" s="28"/>
    </row>
    <row r="32" spans="1:13" x14ac:dyDescent="0.25">
      <c r="A32" s="4" t="s">
        <v>20</v>
      </c>
      <c r="B32" s="60">
        <v>0.1</v>
      </c>
      <c r="C32" s="26">
        <f t="shared" ref="C32:G32" si="10">B32/10</f>
        <v>0.01</v>
      </c>
      <c r="D32" s="26">
        <f t="shared" si="10"/>
        <v>1E-3</v>
      </c>
      <c r="E32" s="26">
        <f t="shared" si="10"/>
        <v>1E-4</v>
      </c>
      <c r="F32" s="26">
        <f t="shared" si="10"/>
        <v>1.0000000000000001E-5</v>
      </c>
      <c r="G32" s="26">
        <f t="shared" si="10"/>
        <v>1.0000000000000002E-6</v>
      </c>
      <c r="H32" s="61">
        <f>G32/10</f>
        <v>1.0000000000000002E-7</v>
      </c>
      <c r="I32" s="41">
        <v>20</v>
      </c>
      <c r="J32" s="41">
        <v>10</v>
      </c>
      <c r="K32" s="41">
        <v>5</v>
      </c>
      <c r="L32" s="41">
        <v>1</v>
      </c>
      <c r="M32" s="33">
        <v>0.1</v>
      </c>
    </row>
    <row r="33" spans="1:23" x14ac:dyDescent="0.25">
      <c r="B33" s="10">
        <v>1</v>
      </c>
      <c r="C33" s="11">
        <v>2</v>
      </c>
      <c r="D33" s="11">
        <v>3</v>
      </c>
      <c r="E33" s="11">
        <v>4</v>
      </c>
      <c r="F33" s="12">
        <v>6</v>
      </c>
      <c r="G33" s="11">
        <v>5</v>
      </c>
      <c r="H33" s="53">
        <v>7</v>
      </c>
      <c r="I33" s="47">
        <v>8</v>
      </c>
      <c r="J33" s="11">
        <v>9</v>
      </c>
      <c r="K33" s="11">
        <v>10</v>
      </c>
      <c r="L33" s="11">
        <v>11</v>
      </c>
      <c r="M33" s="12">
        <v>12</v>
      </c>
    </row>
    <row r="34" spans="1:23" x14ac:dyDescent="0.25">
      <c r="A34" s="4" t="s">
        <v>9</v>
      </c>
      <c r="B34" s="13">
        <f t="shared" ref="B34:H34" si="11">AVERAGE(B10:B13)</f>
        <v>0.47025</v>
      </c>
      <c r="C34" s="16">
        <f t="shared" si="11"/>
        <v>0.34725000000000006</v>
      </c>
      <c r="D34" s="16">
        <f t="shared" si="11"/>
        <v>0.158</v>
      </c>
      <c r="E34" s="16">
        <f t="shared" si="11"/>
        <v>6.6250000000000003E-2</v>
      </c>
      <c r="F34" s="16">
        <f t="shared" si="11"/>
        <v>5.9249999999999997E-2</v>
      </c>
      <c r="G34" s="16">
        <f t="shared" si="11"/>
        <v>5.7499999999999996E-2</v>
      </c>
      <c r="H34" s="17">
        <f t="shared" si="11"/>
        <v>5.5499999999999994E-2</v>
      </c>
      <c r="I34" s="16">
        <f t="shared" ref="I34:M34" si="12">AVERAGE(I10:I13)</f>
        <v>0.13075000000000001</v>
      </c>
      <c r="J34" s="16">
        <f t="shared" si="12"/>
        <v>0.12025</v>
      </c>
      <c r="K34" s="16">
        <f t="shared" si="12"/>
        <v>8.8250000000000009E-2</v>
      </c>
      <c r="L34" s="16">
        <f t="shared" si="12"/>
        <v>7.7249999999999999E-2</v>
      </c>
      <c r="M34" s="17">
        <f t="shared" si="12"/>
        <v>6.1499999999999999E-2</v>
      </c>
    </row>
    <row r="35" spans="1:23" x14ac:dyDescent="0.25">
      <c r="A35" s="4" t="s">
        <v>10</v>
      </c>
      <c r="B35" s="8">
        <f t="shared" ref="B35:H35" si="13">_xlfn.STDEV.P(B10:B13)</f>
        <v>6.1811710055619744E-2</v>
      </c>
      <c r="C35" s="15">
        <f t="shared" si="13"/>
        <v>1.7282577932704362E-2</v>
      </c>
      <c r="D35" s="15">
        <f t="shared" si="13"/>
        <v>1.155422000829134E-2</v>
      </c>
      <c r="E35" s="15">
        <f t="shared" si="13"/>
        <v>4.7631397208144138E-3</v>
      </c>
      <c r="F35" s="15">
        <f t="shared" si="13"/>
        <v>2.3848480035423628E-3</v>
      </c>
      <c r="G35" s="15">
        <f t="shared" si="13"/>
        <v>4.5552167895721481E-3</v>
      </c>
      <c r="H35" s="9">
        <f t="shared" si="13"/>
        <v>7.2972597596632129E-3</v>
      </c>
      <c r="I35" s="15">
        <f t="shared" ref="I35:M35" si="14">_xlfn.STDEV.P(I10:I13)</f>
        <v>1.0280442597476043E-2</v>
      </c>
      <c r="J35" s="15">
        <f t="shared" si="14"/>
        <v>1.1031205736455109E-2</v>
      </c>
      <c r="K35" s="15">
        <f t="shared" si="14"/>
        <v>7.9490565477923249E-3</v>
      </c>
      <c r="L35" s="15">
        <f t="shared" si="14"/>
        <v>7.7580603245914481E-3</v>
      </c>
      <c r="M35" s="9">
        <f t="shared" si="14"/>
        <v>7.7942286340599454E-3</v>
      </c>
    </row>
    <row r="36" spans="1:23" x14ac:dyDescent="0.25">
      <c r="A36" s="5" t="s">
        <v>11</v>
      </c>
      <c r="B36" s="8">
        <f t="shared" ref="B36:H36" si="15">B35/SQRT(COUNT(B10:B13))</f>
        <v>3.0905855027809872E-2</v>
      </c>
      <c r="C36" s="15">
        <f t="shared" si="15"/>
        <v>8.641288966352181E-3</v>
      </c>
      <c r="D36" s="15">
        <f t="shared" si="15"/>
        <v>5.7771100041456701E-3</v>
      </c>
      <c r="E36" s="15">
        <f t="shared" si="15"/>
        <v>2.3815698604072069E-3</v>
      </c>
      <c r="F36" s="15">
        <f t="shared" si="15"/>
        <v>1.1924240017711814E-3</v>
      </c>
      <c r="G36" s="15">
        <f t="shared" si="15"/>
        <v>2.277608394786074E-3</v>
      </c>
      <c r="H36" s="9">
        <f t="shared" si="15"/>
        <v>3.6486298798316065E-3</v>
      </c>
      <c r="I36" s="15">
        <f t="shared" ref="I36:M36" si="16">I35/SQRT(COUNT(I10:I13))</f>
        <v>5.1402212987380217E-3</v>
      </c>
      <c r="J36" s="15">
        <f t="shared" si="16"/>
        <v>5.5156028682275546E-3</v>
      </c>
      <c r="K36" s="15">
        <f t="shared" si="16"/>
        <v>3.9745282738961624E-3</v>
      </c>
      <c r="L36" s="15">
        <f t="shared" si="16"/>
        <v>3.8790301622957241E-3</v>
      </c>
      <c r="M36" s="9">
        <f t="shared" si="16"/>
        <v>3.8971143170299727E-3</v>
      </c>
    </row>
    <row r="37" spans="1:23" x14ac:dyDescent="0.25">
      <c r="A37" s="14" t="s">
        <v>12</v>
      </c>
      <c r="B37" s="42">
        <f t="shared" ref="B37:M37" si="17">_xlfn.T.TEST(B10:B13,$M$6:$M$9,2,2)</f>
        <v>2.9778075662645706E-5</v>
      </c>
      <c r="C37">
        <f t="shared" si="17"/>
        <v>1.5990822608369814E-7</v>
      </c>
      <c r="D37">
        <f t="shared" si="17"/>
        <v>1.433883295798416E-5</v>
      </c>
      <c r="E37">
        <f t="shared" si="17"/>
        <v>0.49977052669465372</v>
      </c>
      <c r="F37">
        <f t="shared" si="17"/>
        <v>9.6428376801435296E-3</v>
      </c>
      <c r="G37">
        <f t="shared" si="17"/>
        <v>1.5995348771071189E-2</v>
      </c>
      <c r="H37" s="43">
        <f t="shared" si="17"/>
        <v>3.0957002216718498E-2</v>
      </c>
      <c r="I37">
        <f t="shared" si="17"/>
        <v>6.3912135481829959E-5</v>
      </c>
      <c r="J37">
        <f t="shared" si="17"/>
        <v>2.5749194072480794E-4</v>
      </c>
      <c r="K37">
        <f t="shared" si="17"/>
        <v>8.4389126240646609E-3</v>
      </c>
      <c r="L37">
        <f t="shared" si="17"/>
        <v>0.13756802936940735</v>
      </c>
      <c r="M37" s="43">
        <f t="shared" si="17"/>
        <v>0.19578460459598995</v>
      </c>
    </row>
    <row r="38" spans="1:23" x14ac:dyDescent="0.25">
      <c r="A38" s="14" t="s">
        <v>29</v>
      </c>
      <c r="B38" s="54" t="str">
        <f t="shared" ref="B38:M38" si="18">IF(B37&lt;0.001,"***",IF(B37&lt;0.01,"**", IF(B37&lt;0.05, "*", "")))</f>
        <v>***</v>
      </c>
      <c r="C38" s="6" t="str">
        <f t="shared" si="18"/>
        <v>***</v>
      </c>
      <c r="D38" s="6" t="str">
        <f t="shared" si="18"/>
        <v>***</v>
      </c>
      <c r="E38" s="6" t="str">
        <f t="shared" si="18"/>
        <v/>
      </c>
      <c r="F38" s="6" t="str">
        <f t="shared" si="18"/>
        <v>**</v>
      </c>
      <c r="G38" s="6" t="str">
        <f t="shared" si="18"/>
        <v>*</v>
      </c>
      <c r="H38" s="7" t="str">
        <f t="shared" si="18"/>
        <v>*</v>
      </c>
      <c r="I38" s="6" t="str">
        <f t="shared" si="18"/>
        <v>***</v>
      </c>
      <c r="J38" s="6" t="str">
        <f t="shared" si="18"/>
        <v>***</v>
      </c>
      <c r="K38" s="6" t="str">
        <f t="shared" si="18"/>
        <v>**</v>
      </c>
      <c r="L38" s="6" t="str">
        <f t="shared" si="18"/>
        <v/>
      </c>
      <c r="M38" s="6" t="str">
        <f t="shared" si="18"/>
        <v/>
      </c>
    </row>
    <row r="43" spans="1:23" x14ac:dyDescent="0.25">
      <c r="T43" s="6" t="s">
        <v>47</v>
      </c>
      <c r="U43" s="6" t="s">
        <v>48</v>
      </c>
      <c r="V43" s="6" t="s">
        <v>49</v>
      </c>
      <c r="W43" s="6" t="s">
        <v>50</v>
      </c>
    </row>
    <row r="44" spans="1:23" x14ac:dyDescent="0.25">
      <c r="T44" s="44">
        <v>20</v>
      </c>
      <c r="U44" s="62">
        <f>T44/1000000</f>
        <v>2.0000000000000002E-5</v>
      </c>
      <c r="V44" s="62">
        <f>3.5/(191/T44)</f>
        <v>0.36649214659685864</v>
      </c>
      <c r="W44" s="62">
        <f>V44*1000</f>
        <v>366.49214659685862</v>
      </c>
    </row>
    <row r="45" spans="1:23" x14ac:dyDescent="0.25">
      <c r="T45" s="44">
        <v>10</v>
      </c>
      <c r="U45" s="62">
        <f>T45/1000000</f>
        <v>1.0000000000000001E-5</v>
      </c>
      <c r="V45" s="62">
        <f>3.5/(191/T45)</f>
        <v>0.18324607329842932</v>
      </c>
      <c r="W45" s="62">
        <f>V45*1000</f>
        <v>183.24607329842931</v>
      </c>
    </row>
    <row r="46" spans="1:23" x14ac:dyDescent="0.25">
      <c r="T46" s="44">
        <v>5</v>
      </c>
      <c r="U46" s="62">
        <f>T46/1000000</f>
        <v>5.0000000000000004E-6</v>
      </c>
      <c r="V46" s="62">
        <f>3.5/(191/T46)</f>
        <v>9.1623036649214659E-2</v>
      </c>
      <c r="W46" s="62">
        <f>V46*1000</f>
        <v>91.623036649214654</v>
      </c>
    </row>
    <row r="47" spans="1:23" x14ac:dyDescent="0.25">
      <c r="T47" s="44">
        <v>1</v>
      </c>
      <c r="U47" s="62">
        <f>T47/1000000</f>
        <v>9.9999999999999995E-7</v>
      </c>
      <c r="V47" s="62">
        <f>3.5/(191/T47)</f>
        <v>1.832460732984293E-2</v>
      </c>
      <c r="W47" s="62">
        <f>V47*1000</f>
        <v>18.32460732984293</v>
      </c>
    </row>
    <row r="90" spans="1:11" ht="15.75" thickBot="1" x14ac:dyDescent="0.3"/>
    <row r="91" spans="1:11" ht="15.75" thickBot="1" x14ac:dyDescent="0.3">
      <c r="B91" s="84" t="s">
        <v>52</v>
      </c>
      <c r="C91" s="85"/>
      <c r="D91" s="85"/>
      <c r="E91" s="85"/>
      <c r="F91" s="86"/>
      <c r="G91" s="84" t="s">
        <v>51</v>
      </c>
      <c r="H91" s="85"/>
      <c r="I91" s="85"/>
      <c r="J91" s="85"/>
      <c r="K91" s="86"/>
    </row>
    <row r="92" spans="1:11" ht="15.75" thickBot="1" x14ac:dyDescent="0.3">
      <c r="B92" s="63" t="s">
        <v>27</v>
      </c>
      <c r="C92" s="36" t="s">
        <v>25</v>
      </c>
      <c r="D92" s="36" t="s">
        <v>18</v>
      </c>
      <c r="E92" s="36" t="s">
        <v>41</v>
      </c>
      <c r="F92" s="36" t="s">
        <v>42</v>
      </c>
      <c r="G92" s="58" t="s">
        <v>27</v>
      </c>
      <c r="H92" s="40" t="s">
        <v>25</v>
      </c>
      <c r="I92" s="40" t="s">
        <v>18</v>
      </c>
      <c r="J92" s="40" t="s">
        <v>41</v>
      </c>
      <c r="K92" s="40" t="s">
        <v>42</v>
      </c>
    </row>
    <row r="93" spans="1:11" x14ac:dyDescent="0.25">
      <c r="A93" s="4" t="s">
        <v>9</v>
      </c>
      <c r="B93">
        <v>0.1535</v>
      </c>
      <c r="C93">
        <v>0.15675</v>
      </c>
      <c r="D93">
        <v>0.13375000000000001</v>
      </c>
      <c r="E93">
        <v>0.10975</v>
      </c>
      <c r="F93">
        <v>9.2249999999999999E-2</v>
      </c>
      <c r="G93">
        <v>5.9249999999999997E-2</v>
      </c>
      <c r="H93">
        <v>0.13075000000000001</v>
      </c>
      <c r="I93">
        <v>0.12025</v>
      </c>
      <c r="J93">
        <v>8.8250000000000009E-2</v>
      </c>
      <c r="K93">
        <v>7.7249999999999999E-2</v>
      </c>
    </row>
    <row r="94" spans="1:11" x14ac:dyDescent="0.25">
      <c r="A94" s="4" t="s">
        <v>10</v>
      </c>
      <c r="B94">
        <v>3.7749172176353781E-3</v>
      </c>
      <c r="C94">
        <v>4.9180788932265051E-3</v>
      </c>
      <c r="D94">
        <v>4.0233692348577736E-3</v>
      </c>
      <c r="E94">
        <v>4.1457809879442533E-3</v>
      </c>
      <c r="F94">
        <v>5.0187149749711868E-3</v>
      </c>
      <c r="G94">
        <v>2.3848480035423628E-3</v>
      </c>
      <c r="H94">
        <v>1.0280442597476043E-2</v>
      </c>
      <c r="I94">
        <v>1.1031205736455109E-2</v>
      </c>
      <c r="J94">
        <v>7.9490565477923249E-3</v>
      </c>
      <c r="K94">
        <v>7.7580603245914481E-3</v>
      </c>
    </row>
    <row r="95" spans="1:11" x14ac:dyDescent="0.25">
      <c r="A95" s="5" t="s">
        <v>11</v>
      </c>
      <c r="B95">
        <v>1.887458608817689E-3</v>
      </c>
      <c r="C95">
        <v>2.4590394466132526E-3</v>
      </c>
      <c r="D95">
        <v>2.0116846174288868E-3</v>
      </c>
      <c r="E95">
        <v>2.0728904939721266E-3</v>
      </c>
      <c r="F95">
        <v>2.5093574874855934E-3</v>
      </c>
      <c r="G95">
        <v>1.1924240017711814E-3</v>
      </c>
      <c r="H95">
        <v>5.1402212987380217E-3</v>
      </c>
      <c r="I95">
        <v>5.5156028682275546E-3</v>
      </c>
      <c r="J95">
        <v>3.9745282738961624E-3</v>
      </c>
      <c r="K95">
        <v>3.8790301622957241E-3</v>
      </c>
    </row>
    <row r="96" spans="1:11" x14ac:dyDescent="0.25">
      <c r="A96" s="34" t="s">
        <v>32</v>
      </c>
      <c r="B96" s="106">
        <v>2.7935580205785061E-8</v>
      </c>
      <c r="C96">
        <v>7.5239646996814961E-3</v>
      </c>
      <c r="D96">
        <v>9.35384713270693E-2</v>
      </c>
      <c r="E96">
        <v>5.9860960525988296E-3</v>
      </c>
      <c r="F96">
        <v>3.0682849564065098E-2</v>
      </c>
    </row>
    <row r="97" spans="1:6" x14ac:dyDescent="0.25">
      <c r="A97" s="34" t="s">
        <v>53</v>
      </c>
      <c r="B97" s="6" t="str">
        <f>IF(B96&lt;0.005,"*","")</f>
        <v>*</v>
      </c>
      <c r="C97" s="6" t="str">
        <f>IF(C96&lt;0.005,"*","")</f>
        <v/>
      </c>
      <c r="D97" s="6" t="str">
        <f>IF(D96&lt;0.005,"*","")</f>
        <v/>
      </c>
      <c r="E97" s="6" t="str">
        <f>IF(E96&lt;0.005,"*","")</f>
        <v/>
      </c>
      <c r="F97" s="6" t="str">
        <f>IF(F96&lt;0.005,"*","")</f>
        <v/>
      </c>
    </row>
    <row r="98" spans="1:6" x14ac:dyDescent="0.25">
      <c r="B98" t="s">
        <v>54</v>
      </c>
    </row>
    <row r="132" spans="1:11" ht="15.75" thickBot="1" x14ac:dyDescent="0.3"/>
    <row r="133" spans="1:11" ht="15.75" thickBot="1" x14ac:dyDescent="0.3">
      <c r="A133" s="80" t="s">
        <v>55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2"/>
    </row>
    <row r="134" spans="1:11" ht="15.75" thickBot="1" x14ac:dyDescent="0.3">
      <c r="B134" s="74" t="s">
        <v>57</v>
      </c>
      <c r="C134" s="75"/>
      <c r="D134" s="75"/>
      <c r="E134" s="75"/>
      <c r="F134" s="76"/>
    </row>
    <row r="135" spans="1:11" ht="15.75" thickBot="1" x14ac:dyDescent="0.3">
      <c r="B135" s="65" t="s">
        <v>56</v>
      </c>
      <c r="C135" s="66" t="s">
        <v>42</v>
      </c>
      <c r="D135" s="66" t="s">
        <v>41</v>
      </c>
      <c r="E135" s="66" t="s">
        <v>18</v>
      </c>
      <c r="F135" s="66" t="s">
        <v>25</v>
      </c>
      <c r="G135" s="67" t="s">
        <v>26</v>
      </c>
      <c r="H135" s="68" t="s">
        <v>45</v>
      </c>
    </row>
    <row r="136" spans="1:11" x14ac:dyDescent="0.25">
      <c r="A136" s="4" t="s">
        <v>9</v>
      </c>
      <c r="B136">
        <v>6.8750000000000006E-2</v>
      </c>
      <c r="C136">
        <v>9.2249999999999999E-2</v>
      </c>
      <c r="D136">
        <v>0.10975</v>
      </c>
      <c r="E136">
        <v>0.13375000000000001</v>
      </c>
      <c r="F136">
        <v>0.15675</v>
      </c>
      <c r="G136">
        <v>0.41150000000000003</v>
      </c>
      <c r="H136">
        <v>6.8500000000000005E-2</v>
      </c>
    </row>
    <row r="137" spans="1:11" x14ac:dyDescent="0.25">
      <c r="A137" s="4" t="s">
        <v>10</v>
      </c>
      <c r="B137">
        <v>3.6996621467371839E-3</v>
      </c>
      <c r="C137">
        <v>5.0187149749711868E-3</v>
      </c>
      <c r="D137">
        <v>4.1457809879442533E-3</v>
      </c>
      <c r="E137">
        <v>4.0233692348577736E-3</v>
      </c>
      <c r="F137">
        <v>4.9180788932265051E-3</v>
      </c>
      <c r="G137">
        <v>8.874119674649416E-3</v>
      </c>
      <c r="H137">
        <v>2.2912878474779181E-3</v>
      </c>
    </row>
    <row r="138" spans="1:11" x14ac:dyDescent="0.25">
      <c r="A138" s="5" t="s">
        <v>11</v>
      </c>
      <c r="B138">
        <v>1.8498310733685919E-3</v>
      </c>
      <c r="C138">
        <v>2.5093574874855934E-3</v>
      </c>
      <c r="D138">
        <v>2.0728904939721266E-3</v>
      </c>
      <c r="E138">
        <v>2.0116846174288868E-3</v>
      </c>
      <c r="F138">
        <v>2.4590394466132526E-3</v>
      </c>
      <c r="G138">
        <v>4.437059837324708E-3</v>
      </c>
      <c r="H138">
        <v>1.145643923738959E-3</v>
      </c>
    </row>
    <row r="139" spans="1:11" x14ac:dyDescent="0.25">
      <c r="A139" s="34" t="s">
        <v>32</v>
      </c>
      <c r="C139">
        <v>3.0682849564065098E-2</v>
      </c>
      <c r="D139">
        <v>5.9860960525988296E-3</v>
      </c>
      <c r="E139">
        <v>9.35384713270693E-2</v>
      </c>
      <c r="F139">
        <v>7.5239646996814961E-3</v>
      </c>
      <c r="G139">
        <f>_xlfn.T.TEST(E6:E9,E10:E13,2,2)</f>
        <v>1.5338919861924975E-9</v>
      </c>
    </row>
    <row r="140" spans="1:11" x14ac:dyDescent="0.25">
      <c r="A140" s="34" t="s">
        <v>53</v>
      </c>
      <c r="C140" s="64" t="str">
        <f>IF(C139&lt;0.005,"*","")</f>
        <v/>
      </c>
      <c r="D140" s="64" t="str">
        <f>IF(D139&lt;0.005,"*","")</f>
        <v/>
      </c>
      <c r="E140" s="64" t="str">
        <f>IF(E139&lt;0.005,"*","")</f>
        <v/>
      </c>
      <c r="F140" s="64" t="str">
        <f>IF(F139&lt;0.005,"*","")</f>
        <v/>
      </c>
      <c r="G140" s="64" t="str">
        <f>IF(G139&lt;0.005,"*","")</f>
        <v>*</v>
      </c>
    </row>
    <row r="141" spans="1:11" x14ac:dyDescent="0.25">
      <c r="B141" s="83" t="s">
        <v>54</v>
      </c>
      <c r="C141" s="83"/>
      <c r="D141" s="83"/>
      <c r="E141" s="83"/>
      <c r="F141" s="83"/>
      <c r="G141" s="83"/>
    </row>
    <row r="142" spans="1:11" ht="15.75" thickBot="1" x14ac:dyDescent="0.3"/>
    <row r="143" spans="1:11" ht="15.75" thickBot="1" x14ac:dyDescent="0.3">
      <c r="C143" s="77" t="s">
        <v>58</v>
      </c>
      <c r="D143" s="78"/>
      <c r="E143" s="78"/>
      <c r="F143" s="78"/>
      <c r="G143" s="79"/>
    </row>
    <row r="144" spans="1:11" ht="15.75" thickBot="1" x14ac:dyDescent="0.3">
      <c r="C144" s="69" t="s">
        <v>42</v>
      </c>
      <c r="D144" s="70" t="s">
        <v>41</v>
      </c>
      <c r="E144" s="70" t="s">
        <v>18</v>
      </c>
      <c r="F144" s="71" t="s">
        <v>25</v>
      </c>
      <c r="G144" s="72" t="s">
        <v>26</v>
      </c>
      <c r="H144" s="73" t="s">
        <v>45</v>
      </c>
    </row>
    <row r="145" spans="1:8" x14ac:dyDescent="0.25">
      <c r="A145" s="4" t="s">
        <v>9</v>
      </c>
      <c r="C145">
        <v>7.7249999999999999E-2</v>
      </c>
      <c r="D145">
        <v>8.8250000000000009E-2</v>
      </c>
      <c r="E145">
        <v>0.12025</v>
      </c>
      <c r="F145">
        <v>0.13075000000000001</v>
      </c>
      <c r="G145">
        <v>6.6250000000000003E-2</v>
      </c>
      <c r="H145">
        <v>5.5499999999999994E-2</v>
      </c>
    </row>
    <row r="146" spans="1:8" x14ac:dyDescent="0.25">
      <c r="A146" s="4" t="s">
        <v>10</v>
      </c>
      <c r="C146">
        <v>7.7580603245914481E-3</v>
      </c>
      <c r="D146">
        <v>7.9490565477923249E-3</v>
      </c>
      <c r="E146">
        <v>1.1031205736455109E-2</v>
      </c>
      <c r="F146">
        <v>1.0280442597476043E-2</v>
      </c>
      <c r="G146">
        <v>4.7631397208144138E-3</v>
      </c>
      <c r="H146">
        <v>7.2972597596632129E-3</v>
      </c>
    </row>
    <row r="147" spans="1:8" x14ac:dyDescent="0.25">
      <c r="A147" s="5" t="s">
        <v>11</v>
      </c>
      <c r="C147">
        <v>3.8790301622957241E-3</v>
      </c>
      <c r="D147">
        <v>3.9745282738961624E-3</v>
      </c>
      <c r="E147">
        <v>5.5156028682275546E-3</v>
      </c>
      <c r="F147">
        <v>5.1402212987380217E-3</v>
      </c>
      <c r="G147">
        <v>2.3815698604072069E-3</v>
      </c>
      <c r="H147">
        <v>3.6486298798316065E-3</v>
      </c>
    </row>
    <row r="148" spans="1:8" x14ac:dyDescent="0.25">
      <c r="A148" s="34" t="s">
        <v>32</v>
      </c>
    </row>
    <row r="149" spans="1:8" x14ac:dyDescent="0.25">
      <c r="A149" s="34" t="s">
        <v>53</v>
      </c>
    </row>
  </sheetData>
  <mergeCells count="13">
    <mergeCell ref="B31:H31"/>
    <mergeCell ref="I31:L31"/>
    <mergeCell ref="B15:M15"/>
    <mergeCell ref="B29:M29"/>
    <mergeCell ref="M16:M18"/>
    <mergeCell ref="I17:L17"/>
    <mergeCell ref="B17:H17"/>
    <mergeCell ref="B134:F134"/>
    <mergeCell ref="C143:G143"/>
    <mergeCell ref="A133:K133"/>
    <mergeCell ref="B141:G141"/>
    <mergeCell ref="B91:F91"/>
    <mergeCell ref="G91:K91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ILR-8_toN_IL6</vt:lpstr>
    </vt:vector>
  </TitlesOfParts>
  <Company>Institut for Fysiologi og Biofysik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Dose response for IL6/IL18 upon LHF1 addition</dc:title>
  <dc:creator>Fatih Demir</dc:creator>
  <cp:lastModifiedBy>Fatih Demir</cp:lastModifiedBy>
  <dcterms:created xsi:type="dcterms:W3CDTF">2024-12-04T09:29:34Z</dcterms:created>
  <dcterms:modified xsi:type="dcterms:W3CDTF">2025-09-16T10:52:03Z</dcterms:modified>
</cp:coreProperties>
</file>