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arhusuniversitet-my.sharepoint.com/personal/au682179_uni_au_dk/Documents/Papers/SLE/2510_Finalized_EMBOJ/EMBOJ_Source_Data_2025-07-21/Figure_7/Figure_7e/"/>
    </mc:Choice>
  </mc:AlternateContent>
  <xr:revisionPtr revIDLastSave="45" documentId="8_{ECBEBE2C-9B17-43DF-A272-EA45FA7D47DA}" xr6:coauthVersionLast="47" xr6:coauthVersionMax="47" xr10:uidLastSave="{30464225-5B30-4B85-96D7-A144B5E4294B}"/>
  <bookViews>
    <workbookView xWindow="-120" yWindow="-120" windowWidth="29040" windowHeight="15720" tabRatio="639" xr2:uid="{8D3379AB-9247-4DCF-BCE0-E630F48F0016}"/>
  </bookViews>
  <sheets>
    <sheet name="CXCL10_Batch-2-new_5.6.24" sheetId="4" r:id="rId1"/>
  </sheets>
  <definedNames>
    <definedName name="_xlnm._FilterDatabase" localSheetId="0" hidden="1">'CXCL10_Batch-2-new_5.6.24'!$O$2:$U$2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4" l="1"/>
  <c r="M13" i="4"/>
  <c r="M12" i="4"/>
  <c r="M10" i="4"/>
  <c r="M9" i="4"/>
  <c r="M21" i="4"/>
  <c r="M20" i="4"/>
  <c r="M19" i="4"/>
  <c r="M17" i="4"/>
  <c r="M16" i="4"/>
  <c r="E50" i="4"/>
  <c r="E56" i="4"/>
  <c r="E62" i="4"/>
  <c r="E68" i="4"/>
  <c r="D68" i="4"/>
  <c r="D62" i="4"/>
  <c r="D56" i="4"/>
  <c r="D50" i="4"/>
  <c r="D44" i="4"/>
  <c r="D38" i="4"/>
  <c r="D20" i="4"/>
  <c r="D14" i="4"/>
  <c r="D2" i="4"/>
  <c r="D8" i="4"/>
  <c r="L8" i="4"/>
  <c r="J10" i="4" s="1"/>
  <c r="I10" i="4"/>
  <c r="H10" i="4"/>
  <c r="F68" i="4" l="1"/>
  <c r="F62" i="4"/>
  <c r="F56" i="4"/>
  <c r="F50" i="4"/>
  <c r="E44" i="4"/>
  <c r="E38" i="4"/>
  <c r="I21" i="4"/>
  <c r="J21" i="4" s="1"/>
  <c r="H21" i="4"/>
  <c r="G21" i="4"/>
  <c r="I20" i="4"/>
  <c r="J20" i="4" s="1"/>
  <c r="H20" i="4"/>
  <c r="G20" i="4"/>
  <c r="E20" i="4"/>
  <c r="I19" i="4"/>
  <c r="H19" i="4"/>
  <c r="G19" i="4"/>
  <c r="I18" i="4"/>
  <c r="J18" i="4" s="1"/>
  <c r="H18" i="4"/>
  <c r="G18" i="4"/>
  <c r="I17" i="4"/>
  <c r="H17" i="4"/>
  <c r="G17" i="4"/>
  <c r="I16" i="4"/>
  <c r="J16" i="4" s="1"/>
  <c r="H16" i="4"/>
  <c r="G16" i="4"/>
  <c r="I14" i="4"/>
  <c r="H14" i="4"/>
  <c r="G14" i="4"/>
  <c r="E14" i="4"/>
  <c r="I13" i="4"/>
  <c r="J13" i="4" s="1"/>
  <c r="H13" i="4"/>
  <c r="G13" i="4"/>
  <c r="I12" i="4"/>
  <c r="J12" i="4" s="1"/>
  <c r="H12" i="4"/>
  <c r="G12" i="4"/>
  <c r="I11" i="4"/>
  <c r="J11" i="4" s="1"/>
  <c r="H11" i="4"/>
  <c r="G11" i="4"/>
  <c r="G10" i="4"/>
  <c r="I9" i="4"/>
  <c r="J9" i="4" s="1"/>
  <c r="H9" i="4"/>
  <c r="G9" i="4"/>
  <c r="E8" i="4"/>
  <c r="E2" i="4"/>
  <c r="J19" i="4" l="1"/>
  <c r="J14" i="4"/>
  <c r="J17" i="4"/>
</calcChain>
</file>

<file path=xl/sharedStrings.xml><?xml version="1.0" encoding="utf-8"?>
<sst xmlns="http://schemas.openxmlformats.org/spreadsheetml/2006/main" count="138" uniqueCount="34">
  <si>
    <t>condition</t>
  </si>
  <si>
    <t>TNFa_50ng/mL</t>
  </si>
  <si>
    <t>C3LHF1V2_5µM</t>
  </si>
  <si>
    <t>C3LHF1V2_20µM</t>
  </si>
  <si>
    <t>TNFa_50ng/mL_AND_C3LHF1V2_5µM</t>
  </si>
  <si>
    <t>TNFa_50ng/mL_AND_C3LHF1V2_20µM</t>
  </si>
  <si>
    <t>PBS</t>
  </si>
  <si>
    <t>Mean</t>
  </si>
  <si>
    <t>SD</t>
  </si>
  <si>
    <t>SE</t>
  </si>
  <si>
    <t>48h</t>
  </si>
  <si>
    <t>TNFa [50ng/mL]</t>
  </si>
  <si>
    <t>24h</t>
  </si>
  <si>
    <t>t</t>
  </si>
  <si>
    <t>t-test vs. PBS</t>
  </si>
  <si>
    <t>t-test vs. TNFa</t>
  </si>
  <si>
    <t>SQRT</t>
  </si>
  <si>
    <t>LHF1 [20µM]</t>
  </si>
  <si>
    <t>LHF1 [5µM]</t>
  </si>
  <si>
    <t>TNFa [50ng/mL] + LHF1 [20µM]</t>
  </si>
  <si>
    <t>TNFa [50ng/mL] + LHF1 [5µM]</t>
  </si>
  <si>
    <t>Elisa CXCL10 20.06.24 [pg/ml]</t>
  </si>
  <si>
    <t>n</t>
  </si>
  <si>
    <t>Two-tailed t-test, unpaired, homodesc.</t>
  </si>
  <si>
    <t>LHF1</t>
  </si>
  <si>
    <t>LHF1+TNFa</t>
  </si>
  <si>
    <t>TNFa</t>
  </si>
  <si>
    <t>48h only 20 µM data for CXCL10 from 5.6.2024</t>
  </si>
  <si>
    <t>R1</t>
  </si>
  <si>
    <t>R2</t>
  </si>
  <si>
    <t>R3</t>
  </si>
  <si>
    <t>R4</t>
  </si>
  <si>
    <t>24h only 20 µM data for CXCL10 from 5.6.2024</t>
  </si>
  <si>
    <t>% rel. to PBS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</si>
</sst>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0.000"/>
  </numFmts>
  <fonts count="7" x14ac:knownFonts="1"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/>
    <xf numFmtId="0" fontId="0" fillId="0" borderId="1" xfId="0" applyBorder="1"/>
    <xf numFmtId="0" fontId="4" fillId="0" borderId="1" xfId="1" applyFont="1" applyBorder="1"/>
    <xf numFmtId="0" fontId="2" fillId="0" borderId="2" xfId="0" applyFont="1" applyBorder="1"/>
    <xf numFmtId="0" fontId="4" fillId="0" borderId="1" xfId="0" applyFont="1" applyBorder="1"/>
    <xf numFmtId="0" fontId="5" fillId="2" borderId="1" xfId="2" applyFill="1" applyBorder="1"/>
    <xf numFmtId="0" fontId="5" fillId="3" borderId="1" xfId="2" applyFill="1" applyBorder="1"/>
    <xf numFmtId="0" fontId="0" fillId="4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5" fillId="6" borderId="1" xfId="2" applyFill="1" applyBorder="1"/>
    <xf numFmtId="0" fontId="5" fillId="7" borderId="1" xfId="2" applyFill="1" applyBorder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2" fontId="0" fillId="0" borderId="0" xfId="0" applyNumberFormat="1"/>
    <xf numFmtId="2" fontId="1" fillId="0" borderId="3" xfId="0" applyNumberFormat="1" applyFont="1" applyBorder="1" applyAlignment="1">
      <alignment horizontal="right"/>
    </xf>
    <xf numFmtId="0" fontId="2" fillId="0" borderId="4" xfId="0" applyFont="1" applyBorder="1"/>
    <xf numFmtId="0" fontId="1" fillId="0" borderId="0" xfId="0" applyFont="1"/>
    <xf numFmtId="0" fontId="1" fillId="8" borderId="0" xfId="0" applyFont="1" applyFill="1"/>
    <xf numFmtId="0" fontId="0" fillId="8" borderId="0" xfId="0" applyFill="1"/>
    <xf numFmtId="11" fontId="0" fillId="0" borderId="0" xfId="0" applyNumberFormat="1"/>
    <xf numFmtId="164" fontId="0" fillId="0" borderId="0" xfId="3" applyNumberFormat="1" applyFont="1"/>
    <xf numFmtId="166" fontId="0" fillId="0" borderId="0" xfId="0" applyNumberFormat="1"/>
  </cellXfs>
  <cellStyles count="4">
    <cellStyle name="Normal" xfId="0" builtinId="0"/>
    <cellStyle name="Normal 2" xfId="2" xr:uid="{6F0BE7E6-0082-4570-87D6-D23135772EAC}"/>
    <cellStyle name="Percent" xfId="3" builtinId="5"/>
    <cellStyle name="Standard 2" xfId="1" xr:uid="{032D9054-D286-4A42-8107-7D50C0C1B9A1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CXCL10 ELISA (batch new #2, 5.6.24 organoids/20.6.24 ELISA)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'CXCL10_Batch-2-new_5.6.24'!$G$12</c:f>
              <c:strCache>
                <c:ptCount val="1"/>
                <c:pt idx="0">
                  <c:v>24h_TNFa [50ng/mL]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DE5A046-D736-46F6-93BF-E7656E5A855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3B9-41DF-B0A3-A14B82C19C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8100" tIns="18288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'CXCL10_Batch-2-new_5.6.24'!$J$12</c:f>
                <c:numCache>
                  <c:formatCode>General</c:formatCode>
                  <c:ptCount val="1"/>
                  <c:pt idx="0">
                    <c:v>16.492169875049797</c:v>
                  </c:pt>
                </c:numCache>
              </c:numRef>
            </c:plus>
            <c:minus>
              <c:numRef>
                <c:f>'CXCL10_Batch-2-new_5.6.24'!$J$12</c:f>
                <c:numCache>
                  <c:formatCode>General</c:formatCode>
                  <c:ptCount val="1"/>
                  <c:pt idx="0">
                    <c:v>16.492169875049797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'CXCL10_Batch-2-new_5.6.24'!$H$12</c:f>
              <c:numCache>
                <c:formatCode>0.00</c:formatCode>
                <c:ptCount val="1"/>
                <c:pt idx="0">
                  <c:v>426.1925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'CXCL10_Batch-2-new_5.6.24'!$E$38</c15:f>
                <c15:dlblRangeCache>
                  <c:ptCount val="1"/>
                  <c:pt idx="0">
                    <c:v>***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B3B9-41DF-B0A3-A14B82C19C48}"/>
            </c:ext>
          </c:extLst>
        </c:ser>
        <c:ser>
          <c:idx val="4"/>
          <c:order val="1"/>
          <c:tx>
            <c:strRef>
              <c:f>'CXCL10_Batch-2-new_5.6.24'!$G$13</c:f>
              <c:strCache>
                <c:ptCount val="1"/>
                <c:pt idx="0">
                  <c:v>24h_TNFa [50ng/mL] + LHF1 [20µM]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21939DF-E49B-46F4-BC1D-4AB3A86B608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3B9-41DF-B0A3-A14B82C19C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'CXCL10_Batch-2-new_5.6.24'!$J$13</c:f>
                <c:numCache>
                  <c:formatCode>General</c:formatCode>
                  <c:ptCount val="1"/>
                  <c:pt idx="0">
                    <c:v>10.446971077183091</c:v>
                  </c:pt>
                </c:numCache>
              </c:numRef>
            </c:plus>
            <c:minus>
              <c:numRef>
                <c:f>'CXCL10_Batch-2-new_5.6.24'!$J$13</c:f>
                <c:numCache>
                  <c:formatCode>General</c:formatCode>
                  <c:ptCount val="1"/>
                  <c:pt idx="0">
                    <c:v>10.446971077183091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'CXCL10_Batch-2-new_5.6.24'!$H$13</c:f>
              <c:numCache>
                <c:formatCode>0.00</c:formatCode>
                <c:ptCount val="1"/>
                <c:pt idx="0">
                  <c:v>380.3775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'CXCL10_Batch-2-new_5.6.24'!$F$50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05-B3B9-41DF-B0A3-A14B82C19C48}"/>
            </c:ext>
          </c:extLst>
        </c:ser>
        <c:ser>
          <c:idx val="5"/>
          <c:order val="2"/>
          <c:tx>
            <c:strRef>
              <c:f>'CXCL10_Batch-2-new_5.6.24'!$G$14</c:f>
              <c:strCache>
                <c:ptCount val="1"/>
                <c:pt idx="0">
                  <c:v>24h_TNFa [50ng/mL] + LHF1 [5µM]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860183A-13FE-46F1-BDDA-8CFECA44F940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3B9-41DF-B0A3-A14B82C19C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8100" tIns="18288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'CXCL10_Batch-2-new_5.6.24'!$J$14</c:f>
                <c:numCache>
                  <c:formatCode>General</c:formatCode>
                  <c:ptCount val="1"/>
                  <c:pt idx="0">
                    <c:v>23.146334618034146</c:v>
                  </c:pt>
                </c:numCache>
              </c:numRef>
            </c:plus>
            <c:minus>
              <c:numRef>
                <c:f>'CXCL10_Batch-2-new_5.6.24'!$J$14</c:f>
                <c:numCache>
                  <c:formatCode>General</c:formatCode>
                  <c:ptCount val="1"/>
                  <c:pt idx="0">
                    <c:v>23.146334618034146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'CXCL10_Batch-2-new_5.6.24'!$H$14</c:f>
              <c:numCache>
                <c:formatCode>0.00</c:formatCode>
                <c:ptCount val="1"/>
                <c:pt idx="0">
                  <c:v>369.13499999999999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'CXCL10_Batch-2-new_5.6.24'!$F$62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03-B3B9-41DF-B0A3-A14B82C19C48}"/>
            </c:ext>
          </c:extLst>
        </c:ser>
        <c:ser>
          <c:idx val="0"/>
          <c:order val="3"/>
          <c:tx>
            <c:strRef>
              <c:f>'CXCL10_Batch-2-new_5.6.24'!$G$9</c:f>
              <c:strCache>
                <c:ptCount val="1"/>
                <c:pt idx="0">
                  <c:v>24h_LHF1 [20µM]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'CXCL10_Batch-2-new_5.6.24'!$J$9</c:f>
                <c:numCache>
                  <c:formatCode>General</c:formatCode>
                  <c:ptCount val="1"/>
                  <c:pt idx="0">
                    <c:v>9.622887430496105</c:v>
                  </c:pt>
                </c:numCache>
              </c:numRef>
            </c:plus>
            <c:minus>
              <c:numRef>
                <c:f>'CXCL10_Batch-2-new_5.6.24'!$J$9</c:f>
                <c:numCache>
                  <c:formatCode>General</c:formatCode>
                  <c:ptCount val="1"/>
                  <c:pt idx="0">
                    <c:v>9.622887430496105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'CXCL10_Batch-2-new_5.6.24'!$H$9</c:f>
              <c:numCache>
                <c:formatCode>0.00</c:formatCode>
                <c:ptCount val="1"/>
                <c:pt idx="0">
                  <c:v>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3B9-41DF-B0A3-A14B82C19C48}"/>
            </c:ext>
          </c:extLst>
        </c:ser>
        <c:ser>
          <c:idx val="1"/>
          <c:order val="4"/>
          <c:tx>
            <c:strRef>
              <c:f>'CXCL10_Batch-2-new_5.6.24'!$G$10</c:f>
              <c:strCache>
                <c:ptCount val="1"/>
                <c:pt idx="0">
                  <c:v>24h_LHF1 [5µM]</c:v>
                </c:pt>
              </c:strCache>
            </c:strRef>
          </c:tx>
          <c:spPr>
            <a:solidFill>
              <a:schemeClr val="tx2">
                <a:lumMod val="10000"/>
                <a:lumOff val="9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'CXCL10_Batch-2-new_5.6.24'!$J$10</c:f>
                <c:numCache>
                  <c:formatCode>General</c:formatCode>
                  <c:ptCount val="1"/>
                  <c:pt idx="0">
                    <c:v>14.338350236341784</c:v>
                  </c:pt>
                </c:numCache>
              </c:numRef>
            </c:plus>
            <c:minus>
              <c:numRef>
                <c:f>'CXCL10_Batch-2-new_5.6.24'!$J$10</c:f>
                <c:numCache>
                  <c:formatCode>General</c:formatCode>
                  <c:ptCount val="1"/>
                  <c:pt idx="0">
                    <c:v>14.338350236341784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'CXCL10_Batch-2-new_5.6.24'!$H$10</c:f>
              <c:numCache>
                <c:formatCode>0.00</c:formatCode>
                <c:ptCount val="1"/>
                <c:pt idx="0">
                  <c:v>269.79000000000002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B9-41DF-B0A3-A14B82C19C48}"/>
            </c:ext>
          </c:extLst>
        </c:ser>
        <c:ser>
          <c:idx val="2"/>
          <c:order val="5"/>
          <c:tx>
            <c:strRef>
              <c:f>'CXCL10_Batch-2-new_5.6.24'!$G$11</c:f>
              <c:strCache>
                <c:ptCount val="1"/>
                <c:pt idx="0">
                  <c:v>24h_PBS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'CXCL10_Batch-2-new_5.6.24'!$J$11</c:f>
                <c:numCache>
                  <c:formatCode>General</c:formatCode>
                  <c:ptCount val="1"/>
                  <c:pt idx="0">
                    <c:v>13.609078082294877</c:v>
                  </c:pt>
                </c:numCache>
              </c:numRef>
            </c:plus>
            <c:minus>
              <c:numRef>
                <c:f>'CXCL10_Batch-2-new_5.6.24'!$J$11</c:f>
                <c:numCache>
                  <c:formatCode>General</c:formatCode>
                  <c:ptCount val="1"/>
                  <c:pt idx="0">
                    <c:v>13.609078082294877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'CXCL10_Batch-2-new_5.6.24'!$H$11</c:f>
              <c:numCache>
                <c:formatCode>0.00</c:formatCode>
                <c:ptCount val="1"/>
                <c:pt idx="0">
                  <c:v>248.685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3B9-41DF-B0A3-A14B82C19C48}"/>
            </c:ext>
          </c:extLst>
        </c:ser>
        <c:ser>
          <c:idx val="10"/>
          <c:order val="6"/>
          <c:tx>
            <c:strRef>
              <c:f>'CXCL10_Batch-2-new_5.6.24'!$G$19</c:f>
              <c:strCache>
                <c:ptCount val="1"/>
                <c:pt idx="0">
                  <c:v>48h_TNFa [50ng/mL]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0AE677C-7346-4B37-B6B7-27C357238FF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3B9-41DF-B0A3-A14B82C19C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8100" tIns="18288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'CXCL10_Batch-2-new_5.6.24'!$J$19</c:f>
                <c:numCache>
                  <c:formatCode>General</c:formatCode>
                  <c:ptCount val="1"/>
                  <c:pt idx="0">
                    <c:v>34.44289739917371</c:v>
                  </c:pt>
                </c:numCache>
              </c:numRef>
            </c:plus>
            <c:minus>
              <c:numRef>
                <c:f>'CXCL10_Batch-2-new_5.6.24'!$J$19</c:f>
                <c:numCache>
                  <c:formatCode>General</c:formatCode>
                  <c:ptCount val="1"/>
                  <c:pt idx="0">
                    <c:v>34.44289739917371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'CXCL10_Batch-2-new_5.6.24'!$H$19</c:f>
              <c:numCache>
                <c:formatCode>0.00</c:formatCode>
                <c:ptCount val="1"/>
                <c:pt idx="0">
                  <c:v>669.20499999999993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'CXCL10_Batch-2-new_5.6.24'!$E$44</c15:f>
                <c15:dlblRangeCache>
                  <c:ptCount val="1"/>
                  <c:pt idx="0">
                    <c:v>***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B3B9-41DF-B0A3-A14B82C19C48}"/>
            </c:ext>
          </c:extLst>
        </c:ser>
        <c:ser>
          <c:idx val="11"/>
          <c:order val="7"/>
          <c:tx>
            <c:strRef>
              <c:f>'CXCL10_Batch-2-new_5.6.24'!$G$20</c:f>
              <c:strCache>
                <c:ptCount val="1"/>
                <c:pt idx="0">
                  <c:v>48h_TNFa [50ng/mL] + LHF1 [20µM]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F06C9EF-D7A1-4C9D-85C4-AC6087961E9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3B9-41DF-B0A3-A14B82C19C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8100" tIns="18288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'CXCL10_Batch-2-new_5.6.24'!$J$20</c:f>
                <c:numCache>
                  <c:formatCode>General</c:formatCode>
                  <c:ptCount val="1"/>
                  <c:pt idx="0">
                    <c:v>11.511636707588544</c:v>
                  </c:pt>
                </c:numCache>
              </c:numRef>
            </c:plus>
            <c:minus>
              <c:numRef>
                <c:f>'CXCL10_Batch-2-new_5.6.24'!$J$20</c:f>
                <c:numCache>
                  <c:formatCode>General</c:formatCode>
                  <c:ptCount val="1"/>
                  <c:pt idx="0">
                    <c:v>11.511636707588544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'CXCL10_Batch-2-new_5.6.24'!$H$20</c:f>
              <c:numCache>
                <c:formatCode>0.00</c:formatCode>
                <c:ptCount val="1"/>
                <c:pt idx="0">
                  <c:v>551.97249999999997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'CXCL10_Batch-2-new_5.6.24'!$F$56</c15:f>
                <c15:dlblRangeCache>
                  <c:ptCount val="1"/>
                  <c:pt idx="0">
                    <c:v>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B3B9-41DF-B0A3-A14B82C19C48}"/>
            </c:ext>
          </c:extLst>
        </c:ser>
        <c:ser>
          <c:idx val="12"/>
          <c:order val="8"/>
          <c:tx>
            <c:strRef>
              <c:f>'CXCL10_Batch-2-new_5.6.24'!$G$21</c:f>
              <c:strCache>
                <c:ptCount val="1"/>
                <c:pt idx="0">
                  <c:v>48h_TNFa [50ng/mL] + LHF1 [5µM]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2F18675-4A0B-45AF-B785-C3E6D4CBE2D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3B9-41DF-B0A3-A14B82C19C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8100" tIns="274320" rIns="38100" bIns="18288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'CXCL10_Batch-2-new_5.6.24'!$J$21</c:f>
                <c:numCache>
                  <c:formatCode>General</c:formatCode>
                  <c:ptCount val="1"/>
                  <c:pt idx="0">
                    <c:v>31.524039116006612</c:v>
                  </c:pt>
                </c:numCache>
              </c:numRef>
            </c:plus>
            <c:minus>
              <c:numRef>
                <c:f>'CXCL10_Batch-2-new_5.6.24'!$J$21</c:f>
                <c:numCache>
                  <c:formatCode>General</c:formatCode>
                  <c:ptCount val="1"/>
                  <c:pt idx="0">
                    <c:v>31.524039116006612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'CXCL10_Batch-2-new_5.6.24'!$H$21</c:f>
              <c:numCache>
                <c:formatCode>0.00</c:formatCode>
                <c:ptCount val="1"/>
                <c:pt idx="0">
                  <c:v>526.99249999999995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'CXCL10_Batch-2-new_5.6.24'!$F$68</c15:f>
                <c15:dlblRangeCache>
                  <c:ptCount val="1"/>
                  <c:pt idx="0">
                    <c:v>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B3B9-41DF-B0A3-A14B82C19C48}"/>
            </c:ext>
          </c:extLst>
        </c:ser>
        <c:ser>
          <c:idx val="7"/>
          <c:order val="9"/>
          <c:tx>
            <c:strRef>
              <c:f>'CXCL10_Batch-2-new_5.6.24'!$G$16</c:f>
              <c:strCache>
                <c:ptCount val="1"/>
                <c:pt idx="0">
                  <c:v>48h_LHF1 [20µM]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247EB2D-7F0C-4911-97C7-A1C04AA3C96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487-480A-A04E-78BBAFE8D83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'CXCL10_Batch-2-new_5.6.24'!$J$16</c:f>
                <c:numCache>
                  <c:formatCode>General</c:formatCode>
                  <c:ptCount val="1"/>
                  <c:pt idx="0">
                    <c:v>21.463591083215782</c:v>
                  </c:pt>
                </c:numCache>
              </c:numRef>
            </c:plus>
            <c:minus>
              <c:numRef>
                <c:f>'CXCL10_Batch-2-new_5.6.24'!$J$16</c:f>
                <c:numCache>
                  <c:formatCode>General</c:formatCode>
                  <c:ptCount val="1"/>
                  <c:pt idx="0">
                    <c:v>21.463591083215782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'CXCL10_Batch-2-new_5.6.24'!$H$16</c:f>
              <c:numCache>
                <c:formatCode>0.00</c:formatCode>
                <c:ptCount val="1"/>
                <c:pt idx="0">
                  <c:v>481.9375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'CXCL10_Batch-2-new_5.6.24'!$E$8</c15:f>
                <c15:dlblRangeCache>
                  <c:ptCount val="1"/>
                  <c:pt idx="0">
                    <c:v>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B3B9-41DF-B0A3-A14B82C19C48}"/>
            </c:ext>
          </c:extLst>
        </c:ser>
        <c:ser>
          <c:idx val="8"/>
          <c:order val="10"/>
          <c:tx>
            <c:strRef>
              <c:f>'CXCL10_Batch-2-new_5.6.24'!$G$17</c:f>
              <c:strCache>
                <c:ptCount val="1"/>
                <c:pt idx="0">
                  <c:v>48h_LHF1 [5µM]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'CXCL10_Batch-2-new_5.6.24'!$J$17</c:f>
                <c:numCache>
                  <c:formatCode>General</c:formatCode>
                  <c:ptCount val="1"/>
                  <c:pt idx="0">
                    <c:v>34.013582098736698</c:v>
                  </c:pt>
                </c:numCache>
              </c:numRef>
            </c:plus>
            <c:minus>
              <c:numRef>
                <c:f>'CXCL10_Batch-2-new_5.6.24'!$J$17</c:f>
                <c:numCache>
                  <c:formatCode>General</c:formatCode>
                  <c:ptCount val="1"/>
                  <c:pt idx="0">
                    <c:v>34.013582098736698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'CXCL10_Batch-2-new_5.6.24'!$H$17</c:f>
              <c:numCache>
                <c:formatCode>0.00</c:formatCode>
                <c:ptCount val="1"/>
                <c:pt idx="0">
                  <c:v>427.6925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3B9-41DF-B0A3-A14B82C19C48}"/>
            </c:ext>
          </c:extLst>
        </c:ser>
        <c:ser>
          <c:idx val="9"/>
          <c:order val="11"/>
          <c:tx>
            <c:strRef>
              <c:f>'CXCL10_Batch-2-new_5.6.24'!$G$18</c:f>
              <c:strCache>
                <c:ptCount val="1"/>
                <c:pt idx="0">
                  <c:v>48h_PBS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'CXCL10_Batch-2-new_5.6.24'!$J$18</c:f>
                <c:numCache>
                  <c:formatCode>General</c:formatCode>
                  <c:ptCount val="1"/>
                  <c:pt idx="0">
                    <c:v>18.997518382344108</c:v>
                  </c:pt>
                </c:numCache>
              </c:numRef>
            </c:plus>
            <c:minus>
              <c:numRef>
                <c:f>'CXCL10_Batch-2-new_5.6.24'!$J$18</c:f>
                <c:numCache>
                  <c:formatCode>General</c:formatCode>
                  <c:ptCount val="1"/>
                  <c:pt idx="0">
                    <c:v>18.997518382344108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'CXCL10_Batch-2-new_5.6.24'!$H$18</c:f>
              <c:numCache>
                <c:formatCode>0.00</c:formatCode>
                <c:ptCount val="1"/>
                <c:pt idx="0">
                  <c:v>377.3175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3B9-41DF-B0A3-A14B82C1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4681680"/>
        <c:axId val="1114682640"/>
      </c:barChart>
      <c:catAx>
        <c:axId val="111468168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14682640"/>
        <c:crosses val="autoZero"/>
        <c:auto val="1"/>
        <c:lblAlgn val="ctr"/>
        <c:lblOffset val="100"/>
        <c:noMultiLvlLbl val="0"/>
      </c:catAx>
      <c:valAx>
        <c:axId val="11146826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CXCL10 [pg/mL]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cross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1468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CXCL10 ELISA (batch new #2, 5.6.24 organoids/20.6.24 ELISA)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'CXCL10_Batch-2-new_5.6.24'!$G$11</c:f>
              <c:strCache>
                <c:ptCount val="1"/>
                <c:pt idx="0">
                  <c:v>24h_PBS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'CXCL10_Batch-2-new_5.6.24'!$J$11</c:f>
                <c:numCache>
                  <c:formatCode>General</c:formatCode>
                  <c:ptCount val="1"/>
                  <c:pt idx="0">
                    <c:v>13.609078082294877</c:v>
                  </c:pt>
                </c:numCache>
              </c:numRef>
            </c:plus>
            <c:minus>
              <c:numRef>
                <c:f>'CXCL10_Batch-2-new_5.6.24'!$J$11</c:f>
                <c:numCache>
                  <c:formatCode>General</c:formatCode>
                  <c:ptCount val="1"/>
                  <c:pt idx="0">
                    <c:v>13.609078082294877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'CXCL10_Batch-2-new_5.6.24'!$H$11</c:f>
              <c:numCache>
                <c:formatCode>0.00</c:formatCode>
                <c:ptCount val="1"/>
                <c:pt idx="0">
                  <c:v>248.685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72A-4626-A745-0779CEBD84EC}"/>
            </c:ext>
          </c:extLst>
        </c:ser>
        <c:ser>
          <c:idx val="0"/>
          <c:order val="1"/>
          <c:tx>
            <c:strRef>
              <c:f>'CXCL10_Batch-2-new_5.6.24'!$G$9</c:f>
              <c:strCache>
                <c:ptCount val="1"/>
                <c:pt idx="0">
                  <c:v>24h_LHF1 [20µM]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'CXCL10_Batch-2-new_5.6.24'!$J$9</c:f>
                <c:numCache>
                  <c:formatCode>General</c:formatCode>
                  <c:ptCount val="1"/>
                  <c:pt idx="0">
                    <c:v>9.622887430496105</c:v>
                  </c:pt>
                </c:numCache>
              </c:numRef>
            </c:plus>
            <c:minus>
              <c:numRef>
                <c:f>'CXCL10_Batch-2-new_5.6.24'!$J$9</c:f>
                <c:numCache>
                  <c:formatCode>General</c:formatCode>
                  <c:ptCount val="1"/>
                  <c:pt idx="0">
                    <c:v>9.622887430496105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'CXCL10_Batch-2-new_5.6.24'!$H$9</c:f>
              <c:numCache>
                <c:formatCode>0.00</c:formatCode>
                <c:ptCount val="1"/>
                <c:pt idx="0">
                  <c:v>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72A-4626-A745-0779CEBD84EC}"/>
            </c:ext>
          </c:extLst>
        </c:ser>
        <c:ser>
          <c:idx val="3"/>
          <c:order val="2"/>
          <c:tx>
            <c:strRef>
              <c:f>'CXCL10_Batch-2-new_5.6.24'!$G$12</c:f>
              <c:strCache>
                <c:ptCount val="1"/>
                <c:pt idx="0">
                  <c:v>24h_TNFa [50ng/mL]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F086200-E13F-4801-B066-4762264CD0F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72A-4626-A745-0779CEBD84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8100" tIns="18288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'CXCL10_Batch-2-new_5.6.24'!$J$12</c:f>
                <c:numCache>
                  <c:formatCode>General</c:formatCode>
                  <c:ptCount val="1"/>
                  <c:pt idx="0">
                    <c:v>16.492169875049797</c:v>
                  </c:pt>
                </c:numCache>
              </c:numRef>
            </c:plus>
            <c:minus>
              <c:numRef>
                <c:f>'CXCL10_Batch-2-new_5.6.24'!$J$12</c:f>
                <c:numCache>
                  <c:formatCode>General</c:formatCode>
                  <c:ptCount val="1"/>
                  <c:pt idx="0">
                    <c:v>16.492169875049797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'CXCL10_Batch-2-new_5.6.24'!$H$12</c:f>
              <c:numCache>
                <c:formatCode>0.00</c:formatCode>
                <c:ptCount val="1"/>
                <c:pt idx="0">
                  <c:v>426.1925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'CXCL10_Batch-2-new_5.6.24'!$E$38</c15:f>
                <c15:dlblRangeCache>
                  <c:ptCount val="1"/>
                  <c:pt idx="0">
                    <c:v>***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F72A-4626-A745-0779CEBD84EC}"/>
            </c:ext>
          </c:extLst>
        </c:ser>
        <c:ser>
          <c:idx val="9"/>
          <c:order val="7"/>
          <c:tx>
            <c:strRef>
              <c:f>'CXCL10_Batch-2-new_5.6.24'!$G$18</c:f>
              <c:strCache>
                <c:ptCount val="1"/>
                <c:pt idx="0">
                  <c:v>48h_PBS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F72A-4626-A745-0779CEBD84EC}"/>
              </c:ext>
            </c:extLst>
          </c:dPt>
          <c:errBars>
            <c:errBarType val="both"/>
            <c:errValType val="cust"/>
            <c:noEndCap val="0"/>
            <c:plus>
              <c:numRef>
                <c:f>'CXCL10_Batch-2-new_5.6.24'!$J$18</c:f>
                <c:numCache>
                  <c:formatCode>General</c:formatCode>
                  <c:ptCount val="1"/>
                  <c:pt idx="0">
                    <c:v>18.997518382344108</c:v>
                  </c:pt>
                </c:numCache>
              </c:numRef>
            </c:plus>
            <c:minus>
              <c:numRef>
                <c:f>'CXCL10_Batch-2-new_5.6.24'!$J$18</c:f>
                <c:numCache>
                  <c:formatCode>General</c:formatCode>
                  <c:ptCount val="1"/>
                  <c:pt idx="0">
                    <c:v>18.997518382344108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'CXCL10_Batch-2-new_5.6.24'!$H$18</c:f>
              <c:numCache>
                <c:formatCode>0.00</c:formatCode>
                <c:ptCount val="1"/>
                <c:pt idx="0">
                  <c:v>377.3175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72A-4626-A745-0779CEBD84EC}"/>
            </c:ext>
          </c:extLst>
        </c:ser>
        <c:ser>
          <c:idx val="7"/>
          <c:order val="8"/>
          <c:tx>
            <c:strRef>
              <c:f>'CXCL10_Batch-2-new_5.6.24'!$G$16</c:f>
              <c:strCache>
                <c:ptCount val="1"/>
                <c:pt idx="0">
                  <c:v>48h_LHF1 [20µM]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2260D9E-1232-4BA9-B26E-68C0571B0F4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F72A-4626-A745-0779CEBD84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'CXCL10_Batch-2-new_5.6.24'!$J$16</c:f>
                <c:numCache>
                  <c:formatCode>General</c:formatCode>
                  <c:ptCount val="1"/>
                  <c:pt idx="0">
                    <c:v>21.463591083215782</c:v>
                  </c:pt>
                </c:numCache>
              </c:numRef>
            </c:plus>
            <c:minus>
              <c:numRef>
                <c:f>'CXCL10_Batch-2-new_5.6.24'!$J$16</c:f>
                <c:numCache>
                  <c:formatCode>General</c:formatCode>
                  <c:ptCount val="1"/>
                  <c:pt idx="0">
                    <c:v>21.463591083215782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'CXCL10_Batch-2-new_5.6.24'!$H$16</c:f>
              <c:numCache>
                <c:formatCode>0.00</c:formatCode>
                <c:ptCount val="1"/>
                <c:pt idx="0">
                  <c:v>481.9375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'CXCL10_Batch-2-new_5.6.24'!$E$8</c15:f>
                <c15:dlblRangeCache>
                  <c:ptCount val="1"/>
                  <c:pt idx="0">
                    <c:v>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F72A-4626-A745-0779CEBD84EC}"/>
            </c:ext>
          </c:extLst>
        </c:ser>
        <c:ser>
          <c:idx val="10"/>
          <c:order val="9"/>
          <c:tx>
            <c:strRef>
              <c:f>'CXCL10_Batch-2-new_5.6.24'!$G$19</c:f>
              <c:strCache>
                <c:ptCount val="1"/>
                <c:pt idx="0">
                  <c:v>48h_TNFa [50ng/mL]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5BD2670-492C-4446-B305-8A4C553D32F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72A-4626-A745-0779CEBD84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38100" tIns="18288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'CXCL10_Batch-2-new_5.6.24'!$J$19</c:f>
                <c:numCache>
                  <c:formatCode>General</c:formatCode>
                  <c:ptCount val="1"/>
                  <c:pt idx="0">
                    <c:v>34.44289739917371</c:v>
                  </c:pt>
                </c:numCache>
              </c:numRef>
            </c:plus>
            <c:minus>
              <c:numRef>
                <c:f>'CXCL10_Batch-2-new_5.6.24'!$J$19</c:f>
                <c:numCache>
                  <c:formatCode>General</c:formatCode>
                  <c:ptCount val="1"/>
                  <c:pt idx="0">
                    <c:v>34.44289739917371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1"/>
              <c:pt idx="0">
                <c:v>24h                                                                                      48h</c:v>
              </c:pt>
            </c:strLit>
          </c:cat>
          <c:val>
            <c:numRef>
              <c:f>'CXCL10_Batch-2-new_5.6.24'!$H$19</c:f>
              <c:numCache>
                <c:formatCode>0.00</c:formatCode>
                <c:ptCount val="1"/>
                <c:pt idx="0">
                  <c:v>669.20499999999993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'CXCL10_Batch-2-new_5.6.24'!$E$44</c15:f>
                <c15:dlblRangeCache>
                  <c:ptCount val="1"/>
                  <c:pt idx="0">
                    <c:v>***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F72A-4626-A745-0779CEBD8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4681680"/>
        <c:axId val="1114682640"/>
        <c:extLst>
          <c:ext xmlns:c15="http://schemas.microsoft.com/office/drawing/2012/chart" uri="{02D57815-91ED-43cb-92C2-25804820EDAC}">
            <c15:filteredBarSeries>
              <c15:ser>
                <c:idx val="5"/>
                <c:order val="3"/>
                <c:tx>
                  <c:strRef>
                    <c:extLst>
                      <c:ext uri="{02D57815-91ED-43cb-92C2-25804820EDAC}">
                        <c15:formulaRef>
                          <c15:sqref>'CXCL10_Batch-2-new_5.6.24'!$G$14</c15:sqref>
                        </c15:formulaRef>
                      </c:ext>
                    </c:extLst>
                    <c:strCache>
                      <c:ptCount val="1"/>
                      <c:pt idx="0">
                        <c:v>24h_TNFa [50ng/mL] + LHF1 [5µM]</c:v>
                      </c:pt>
                    </c:strCache>
                  </c:strRef>
                </c:tx>
                <c:spPr>
                  <a:solidFill>
                    <a:schemeClr val="accent5">
                      <a:lumMod val="20000"/>
                      <a:lumOff val="80000"/>
                    </a:schemeClr>
                  </a:solidFill>
                  <a:ln>
                    <a:solidFill>
                      <a:schemeClr val="tx1"/>
                    </a:solidFill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7BC66239-0C02-4D68-8F6B-39DD7BB19707}" type="CELLRANGE">
                            <a:rPr lang="en-US"/>
                            <a:pPr/>
                            <a:t>[CELLRANGE]</a:t>
                          </a:fld>
                          <a:endParaRPr lang="en-GB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2-F72A-4626-A745-0779CEBD84EC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horzOverflow="clip" vert="horz" wrap="square" lIns="38100" tIns="182880" rIns="38100" bIns="19050" anchor="ctr" anchorCtr="1">
                      <a:spAutoFit/>
                    </a:bodyPr>
                    <a:lstStyle/>
                    <a:p>
                      <a:pPr>
                        <a:defRPr sz="1400" b="1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pPr xmlns:c15="http://schemas.microsoft.com/office/drawing/2012/chart"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c15:spPr>
                      <c15:showDataLabelsRange val="1"/>
                      <c15:showLeaderLines val="0"/>
                    </c:ext>
                  </c:extLst>
                </c:dLbls>
                <c:errBars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'CXCL10_Batch-2-new_5.6.24'!$J$14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23.146334618034146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'CXCL10_Batch-2-new_5.6.24'!$J$14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23.146334618034146</c:v>
                        </c:pt>
                      </c:numCache>
                    </c:numRef>
                  </c:minus>
                  <c:spPr>
                    <a:noFill/>
                    <a:ln w="12700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strLit>
                    <c:ptCount val="1"/>
                    <c:pt idx="0">
                      <c:v>24h                                                                                      48h</c:v>
                    </c:pt>
                  </c:strLit>
                </c:cat>
                <c:val>
                  <c:numRef>
                    <c:extLst>
                      <c:ext uri="{02D57815-91ED-43cb-92C2-25804820EDAC}">
                        <c15:formulaRef>
                          <c15:sqref>'CXCL10_Batch-2-new_5.6.24'!$H$14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369.13499999999999</c:v>
                      </c:pt>
                    </c:numCache>
                  </c:numRef>
                </c:val>
                <c:extLst>
                  <c:ext uri="{02D57815-91ED-43cb-92C2-25804820EDAC}">
                    <c15:datalabelsRange>
                      <c15:f>'CXCL10_Batch-2-new_5.6.24'!$F$62</c15:f>
                      <c15:dlblRangeCache>
                        <c:ptCount val="1"/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03-F72A-4626-A745-0779CEBD84EC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'CXCL10_Batch-2-new_5.6.24'!$G$13</c15:sqref>
                        </c15:formulaRef>
                      </c:ext>
                    </c:extLst>
                    <c:strCache>
                      <c:ptCount val="1"/>
                      <c:pt idx="0">
                        <c:v>24h_TNFa [50ng/mL] + LHF1 [20µM]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  <a:lumOff val="40000"/>
                    </a:schemeClr>
                  </a:solidFill>
                  <a:ln>
                    <a:solidFill>
                      <a:schemeClr val="tx1"/>
                    </a:solidFill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6EC0B306-EB85-4772-A133-10E24AC86EE6}" type="CELLRANGE">
                            <a:rPr lang="en-US"/>
                            <a:pPr/>
                            <a:t>[CELLRANGE]</a:t>
                          </a:fld>
                          <a:endParaRPr lang="en-GB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4-F72A-4626-A745-0779CEBD84EC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400" b="1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0"/>
                    </c:ext>
                  </c:extLst>
                </c:dLbls>
                <c:errBars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'CXCL10_Batch-2-new_5.6.24'!$J$13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10.446971077183091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'CXCL10_Batch-2-new_5.6.24'!$J$13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10.446971077183091</c:v>
                        </c:pt>
                      </c:numCache>
                    </c:numRef>
                  </c:minus>
                  <c:spPr>
                    <a:noFill/>
                    <a:ln w="12700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strLit>
                    <c:ptCount val="1"/>
                    <c:pt idx="0">
                      <c:v>24h                                                                                      48h</c:v>
                    </c:pt>
                  </c:strLit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'CXCL10_Batch-2-new_5.6.24'!$H$13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380.3775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'CXCL10_Batch-2-new_5.6.24'!$F$50</c15:f>
                      <c15:dlblRangeCache>
                        <c:ptCount val="1"/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05-F72A-4626-A745-0779CEBD84EC}"/>
                  </c:ext>
                </c:extLst>
              </c15:ser>
            </c15:filteredBarSeries>
            <c15:filteredBarSeries>
              <c15:ser>
                <c:idx val="1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'CXCL10_Batch-2-new_5.6.24'!$G$10</c15:sqref>
                        </c15:formulaRef>
                      </c:ext>
                    </c:extLst>
                    <c:strCache>
                      <c:ptCount val="1"/>
                      <c:pt idx="0">
                        <c:v>24h_LHF1 [5µM]</c:v>
                      </c:pt>
                    </c:strCache>
                  </c:strRef>
                </c:tx>
                <c:spPr>
                  <a:solidFill>
                    <a:schemeClr val="tx2">
                      <a:lumMod val="10000"/>
                      <a:lumOff val="90000"/>
                    </a:schemeClr>
                  </a:solidFill>
                  <a:ln>
                    <a:solidFill>
                      <a:schemeClr val="tx1"/>
                    </a:solidFill>
                  </a:ln>
                  <a:effectLst/>
                </c:spPr>
                <c:invertIfNegative val="0"/>
                <c:errBars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'CXCL10_Batch-2-new_5.6.24'!$J$10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14.338350236341784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'CXCL10_Batch-2-new_5.6.24'!$J$10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14.338350236341784</c:v>
                        </c:pt>
                      </c:numCache>
                    </c:numRef>
                  </c:minus>
                  <c:spPr>
                    <a:noFill/>
                    <a:ln w="12700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strLit>
                    <c:ptCount val="1"/>
                    <c:pt idx="0">
                      <c:v>24h                                                                                      48h</c:v>
                    </c:pt>
                  </c:strLit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'CXCL10_Batch-2-new_5.6.24'!$H$10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269.79000000000002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72A-4626-A745-0779CEBD84EC}"/>
                  </c:ext>
                </c:extLst>
              </c15:ser>
            </c15:filteredBarSeries>
            <c15:filteredBarSeries>
              <c15:ser>
                <c:idx val="12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'CXCL10_Batch-2-new_5.6.24'!$G$21</c15:sqref>
                        </c15:formulaRef>
                      </c:ext>
                    </c:extLst>
                    <c:strCache>
                      <c:ptCount val="1"/>
                      <c:pt idx="0">
                        <c:v>48h_TNFa [50ng/mL] + LHF1 [5µM]</c:v>
                      </c:pt>
                    </c:strCache>
                  </c:strRef>
                </c:tx>
                <c:spPr>
                  <a:solidFill>
                    <a:schemeClr val="accent5">
                      <a:lumMod val="20000"/>
                      <a:lumOff val="80000"/>
                    </a:schemeClr>
                  </a:solidFill>
                  <a:ln>
                    <a:solidFill>
                      <a:schemeClr val="tx1"/>
                    </a:solidFill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9FF8ED62-2BA8-42C5-98E2-A78D19FB3AD8}" type="CELLRANGE">
                            <a:rPr lang="en-GB"/>
                            <a:pPr/>
                            <a:t>[CELLRANGE]</a:t>
                          </a:fld>
                          <a:endParaRPr lang="en-GB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B-F72A-4626-A745-0779CEBD84EC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horzOverflow="clip" vert="horz" wrap="square" lIns="38100" tIns="274320" rIns="38100" bIns="182880" anchor="ctr" anchorCtr="1">
                      <a:spAutoFit/>
                    </a:bodyPr>
                    <a:lstStyle/>
                    <a:p>
                      <a:pPr>
                        <a:defRPr sz="1400" b="1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c15:spPr>
                      <c15:showDataLabelsRange val="1"/>
                      <c15:showLeaderLines val="0"/>
                    </c:ext>
                  </c:extLst>
                </c:dLbls>
                <c:errBars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'CXCL10_Batch-2-new_5.6.24'!$J$21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31.524039116006612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'CXCL10_Batch-2-new_5.6.24'!$J$21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31.524039116006612</c:v>
                        </c:pt>
                      </c:numCache>
                    </c:numRef>
                  </c:minus>
                  <c:spPr>
                    <a:noFill/>
                    <a:ln w="12700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strLit>
                    <c:ptCount val="1"/>
                    <c:pt idx="0">
                      <c:v>24h                                                                                      48h</c:v>
                    </c:pt>
                  </c:strLit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'CXCL10_Batch-2-new_5.6.24'!$H$21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526.99249999999995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'CXCL10_Batch-2-new_5.6.24'!$F$68</c15:f>
                      <c15:dlblRangeCache>
                        <c:ptCount val="1"/>
                        <c:pt idx="0">
                          <c:v>*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0C-F72A-4626-A745-0779CEBD84EC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'CXCL10_Batch-2-new_5.6.24'!$G$20</c15:sqref>
                        </c15:formulaRef>
                      </c:ext>
                    </c:extLst>
                    <c:strCache>
                      <c:ptCount val="1"/>
                      <c:pt idx="0">
                        <c:v>48h_TNFa [50ng/mL] + LHF1 [20µM]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  <a:lumOff val="40000"/>
                    </a:schemeClr>
                  </a:solidFill>
                  <a:ln>
                    <a:solidFill>
                      <a:schemeClr val="tx1"/>
                    </a:solidFill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C4B89D3C-5CD8-4A13-BD91-8C634C4294FF}" type="CELLRANGE">
                            <a:rPr lang="en-GB"/>
                            <a:pPr/>
                            <a:t>[CELLRANGE]</a:t>
                          </a:fld>
                          <a:endParaRPr lang="en-GB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  <c:ext xmlns:c16="http://schemas.microsoft.com/office/drawing/2014/chart" uri="{C3380CC4-5D6E-409C-BE32-E72D297353CC}">
                        <c16:uniqueId val="{0000000D-F72A-4626-A745-0779CEBD84EC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horzOverflow="clip" vert="horz" wrap="square" lIns="38100" tIns="182880" rIns="38100" bIns="19050" anchor="ctr" anchorCtr="1">
                      <a:spAutoFit/>
                    </a:bodyPr>
                    <a:lstStyle/>
                    <a:p>
                      <a:pPr>
                        <a:defRPr sz="1400" b="1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pPr xmlns:c15="http://schemas.microsoft.com/office/drawing/2012/chart"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c15:spPr>
                      <c15:showDataLabelsRange val="1"/>
                      <c15:showLeaderLines val="0"/>
                    </c:ext>
                  </c:extLst>
                </c:dLbls>
                <c:errBars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'CXCL10_Batch-2-new_5.6.24'!$J$20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11.511636707588544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'CXCL10_Batch-2-new_5.6.24'!$J$20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11.511636707588544</c:v>
                        </c:pt>
                      </c:numCache>
                    </c:numRef>
                  </c:minus>
                  <c:spPr>
                    <a:noFill/>
                    <a:ln w="12700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strLit>
                    <c:ptCount val="1"/>
                    <c:pt idx="0">
                      <c:v>24h                                                                                      48h</c:v>
                    </c:pt>
                  </c:strLit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'CXCL10_Batch-2-new_5.6.24'!$H$20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551.97249999999997</c:v>
                      </c:pt>
                    </c:numCache>
                  </c:numRef>
                </c:val>
                <c:extLst xmlns:c15="http://schemas.microsoft.com/office/drawing/2012/chart">
                  <c:ext xmlns:c15="http://schemas.microsoft.com/office/drawing/2012/chart" uri="{02D57815-91ED-43cb-92C2-25804820EDAC}">
                    <c15:datalabelsRange>
                      <c15:f>'CXCL10_Batch-2-new_5.6.24'!$F$56</c15:f>
                      <c15:dlblRangeCache>
                        <c:ptCount val="1"/>
                        <c:pt idx="0">
                          <c:v>*</c:v>
                        </c:pt>
                      </c15:dlblRangeCache>
                    </c15:datalabelsRange>
                  </c:ext>
                  <c:ext xmlns:c16="http://schemas.microsoft.com/office/drawing/2014/chart" uri="{C3380CC4-5D6E-409C-BE32-E72D297353CC}">
                    <c16:uniqueId val="{0000000E-F72A-4626-A745-0779CEBD84EC}"/>
                  </c:ext>
                </c:extLst>
              </c15:ser>
            </c15:filteredBarSeries>
            <c15:filteredBarSeries>
              <c15:ser>
                <c:idx val="8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'CXCL10_Batch-2-new_5.6.24'!$G$17</c15:sqref>
                        </c15:formulaRef>
                      </c:ext>
                    </c:extLst>
                    <c:strCache>
                      <c:ptCount val="1"/>
                      <c:pt idx="0">
                        <c:v>48h_LHF1 [5µM]</c:v>
                      </c:pt>
                    </c:strCache>
                  </c:strRef>
                </c:tx>
                <c:spPr>
                  <a:solidFill>
                    <a:schemeClr val="accent1">
                      <a:lumMod val="20000"/>
                      <a:lumOff val="80000"/>
                    </a:schemeClr>
                  </a:solidFill>
                  <a:ln>
                    <a:solidFill>
                      <a:schemeClr val="tx1"/>
                    </a:solidFill>
                  </a:ln>
                  <a:effectLst/>
                </c:spPr>
                <c:invertIfNegative val="0"/>
                <c:errBars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'CXCL10_Batch-2-new_5.6.24'!$J$17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34.013582098736698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'CXCL10_Batch-2-new_5.6.24'!$J$17</c15:sqref>
                          </c15:formulaRef>
                        </c:ext>
                      </c:extLst>
                      <c:numCache>
                        <c:formatCode>General</c:formatCode>
                        <c:ptCount val="1"/>
                        <c:pt idx="0">
                          <c:v>34.013582098736698</c:v>
                        </c:pt>
                      </c:numCache>
                    </c:numRef>
                  </c:minus>
                  <c:spPr>
                    <a:noFill/>
                    <a:ln w="12700" cap="flat" cmpd="sng" algn="ctr">
                      <a:solidFill>
                        <a:schemeClr val="tx1"/>
                      </a:solidFill>
                      <a:round/>
                    </a:ln>
                    <a:effectLst/>
                  </c:spPr>
                </c:errBars>
                <c:cat>
                  <c:strLit>
                    <c:ptCount val="1"/>
                    <c:pt idx="0">
                      <c:v>24h                                                                                      48h</c:v>
                    </c:pt>
                  </c:strLit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'CXCL10_Batch-2-new_5.6.24'!$H$17</c15:sqref>
                        </c15:formulaRef>
                      </c:ext>
                    </c:extLst>
                    <c:numCache>
                      <c:formatCode>0.00</c:formatCode>
                      <c:ptCount val="1"/>
                      <c:pt idx="0">
                        <c:v>427.6925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F72A-4626-A745-0779CEBD84EC}"/>
                  </c:ext>
                </c:extLst>
              </c15:ser>
            </c15:filteredBarSeries>
          </c:ext>
        </c:extLst>
      </c:barChart>
      <c:catAx>
        <c:axId val="111468168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14682640"/>
        <c:crosses val="autoZero"/>
        <c:auto val="1"/>
        <c:lblAlgn val="ctr"/>
        <c:lblOffset val="100"/>
        <c:noMultiLvlLbl val="0"/>
      </c:catAx>
      <c:valAx>
        <c:axId val="11146826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CXCL10 [pg/mL]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cross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1468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738438</xdr:colOff>
      <xdr:row>44</xdr:row>
      <xdr:rowOff>20302</xdr:rowOff>
    </xdr:from>
    <xdr:to>
      <xdr:col>12</xdr:col>
      <xdr:colOff>452689</xdr:colOff>
      <xdr:row>74</xdr:row>
      <xdr:rowOff>22559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352C82-87BB-4A91-A9A1-562A65A7D3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762001</xdr:colOff>
      <xdr:row>21</xdr:row>
      <xdr:rowOff>0</xdr:rowOff>
    </xdr:from>
    <xdr:to>
      <xdr:col>10</xdr:col>
      <xdr:colOff>571500</xdr:colOff>
      <xdr:row>43</xdr:row>
      <xdr:rowOff>130344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C16981-28BC-4972-8379-E8AF61C0F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F3AB-7027-4C41-9DA0-91380C044109}">
  <sheetPr>
    <tabColor rgb="FFFFC000"/>
  </sheetPr>
  <dimension ref="A1:M98"/>
  <sheetViews>
    <sheetView tabSelected="1" zoomScale="95" zoomScaleNormal="95" workbookViewId="0">
      <selection activeCell="D14" sqref="D14"/>
    </sheetView>
  </sheetViews>
  <sheetFormatPr defaultRowHeight="13.5" x14ac:dyDescent="0.25"/>
  <cols>
    <col min="1" max="1" width="4" bestFit="1" customWidth="1"/>
    <col min="2" max="2" width="27.85546875" bestFit="1" customWidth="1"/>
    <col min="3" max="3" width="34.28515625" bestFit="1" customWidth="1"/>
    <col min="4" max="4" width="12.85546875" bestFit="1" customWidth="1"/>
    <col min="5" max="5" width="14" bestFit="1" customWidth="1"/>
    <col min="6" max="6" width="12.5703125" bestFit="1" customWidth="1"/>
    <col min="7" max="7" width="42.5703125" bestFit="1" customWidth="1"/>
    <col min="8" max="8" width="9.42578125" bestFit="1" customWidth="1"/>
    <col min="9" max="10" width="9.28515625" bestFit="1" customWidth="1"/>
    <col min="13" max="13" width="11" bestFit="1" customWidth="1"/>
  </cols>
  <sheetData>
    <row r="1" spans="1:13" ht="15" x14ac:dyDescent="0.25">
      <c r="A1" s="1" t="s">
        <v>13</v>
      </c>
      <c r="B1" s="1" t="s">
        <v>21</v>
      </c>
      <c r="C1" s="1" t="s">
        <v>0</v>
      </c>
      <c r="D1" s="4" t="s">
        <v>14</v>
      </c>
      <c r="E1" s="4" t="s">
        <v>15</v>
      </c>
      <c r="G1" s="16" t="s">
        <v>23</v>
      </c>
    </row>
    <row r="2" spans="1:13" ht="15" x14ac:dyDescent="0.25">
      <c r="A2" s="2" t="s">
        <v>12</v>
      </c>
      <c r="B2" s="2">
        <v>274.77999999999997</v>
      </c>
      <c r="C2" s="6" t="s">
        <v>3</v>
      </c>
      <c r="D2">
        <f>_xlfn.T.TEST(B2:B7,B26:B31,2,2)</f>
        <v>0.35432101629147045</v>
      </c>
      <c r="E2" t="str">
        <f>IF(D2&lt;0.001,"***",IF(D2&lt;0.01,"**", IF(D2&lt;0.05,"*","")))</f>
        <v/>
      </c>
      <c r="G2" s="6" t="s">
        <v>17</v>
      </c>
    </row>
    <row r="3" spans="1:13" ht="15" x14ac:dyDescent="0.25">
      <c r="A3" s="2" t="s">
        <v>12</v>
      </c>
      <c r="B3" s="2">
        <v>277.39</v>
      </c>
      <c r="C3" s="6" t="s">
        <v>3</v>
      </c>
      <c r="G3" s="7" t="s">
        <v>18</v>
      </c>
    </row>
    <row r="4" spans="1:13" ht="15" x14ac:dyDescent="0.25">
      <c r="A4" s="2" t="s">
        <v>12</v>
      </c>
      <c r="B4" s="2">
        <v>235.25</v>
      </c>
      <c r="C4" s="6" t="s">
        <v>3</v>
      </c>
      <c r="G4" s="8" t="s">
        <v>6</v>
      </c>
    </row>
    <row r="5" spans="1:13" ht="15" x14ac:dyDescent="0.25">
      <c r="A5" s="2" t="s">
        <v>12</v>
      </c>
      <c r="B5" s="2">
        <v>284.58</v>
      </c>
      <c r="C5" s="6" t="s">
        <v>3</v>
      </c>
      <c r="G5" s="9" t="s">
        <v>11</v>
      </c>
    </row>
    <row r="6" spans="1:13" ht="15" x14ac:dyDescent="0.25">
      <c r="A6" s="2"/>
      <c r="B6" s="5"/>
      <c r="C6" s="6"/>
      <c r="G6" s="10" t="s">
        <v>19</v>
      </c>
    </row>
    <row r="7" spans="1:13" ht="15" x14ac:dyDescent="0.25">
      <c r="A7" s="2"/>
      <c r="B7" s="5"/>
      <c r="C7" s="6"/>
      <c r="G7" s="11" t="s">
        <v>20</v>
      </c>
      <c r="K7" s="13" t="s">
        <v>22</v>
      </c>
      <c r="L7" s="13" t="s">
        <v>16</v>
      </c>
      <c r="M7" s="13" t="s">
        <v>33</v>
      </c>
    </row>
    <row r="8" spans="1:13" ht="15" x14ac:dyDescent="0.25">
      <c r="A8" s="2" t="s">
        <v>10</v>
      </c>
      <c r="B8" s="2">
        <v>507.95</v>
      </c>
      <c r="C8" s="6" t="s">
        <v>3</v>
      </c>
      <c r="D8" s="22">
        <f>_xlfn.T.TEST(B8:B13,B32:B37,2,2)</f>
        <v>1.9541526643113746E-2</v>
      </c>
      <c r="E8" t="str">
        <f>IF(D8&lt;0.001,"***",IF(D8&lt;0.01,"**", IF(D8&lt;0.05,"*","")))</f>
        <v>*</v>
      </c>
      <c r="H8" s="13" t="s">
        <v>7</v>
      </c>
      <c r="I8" s="13" t="s">
        <v>8</v>
      </c>
      <c r="J8" s="13" t="s">
        <v>9</v>
      </c>
      <c r="K8" s="12">
        <v>4</v>
      </c>
      <c r="L8" s="12">
        <f>SQRT(K8)</f>
        <v>2</v>
      </c>
    </row>
    <row r="9" spans="1:13" ht="15" x14ac:dyDescent="0.25">
      <c r="A9" s="2" t="s">
        <v>10</v>
      </c>
      <c r="B9" s="2">
        <v>453.65</v>
      </c>
      <c r="C9" s="6" t="s">
        <v>3</v>
      </c>
      <c r="G9" s="6" t="str">
        <f>_xlfn.CONCAT("24h_", G2)</f>
        <v>24h_LHF1 [20µM]</v>
      </c>
      <c r="H9" s="14">
        <f>AVERAGE(B2:B7)</f>
        <v>268</v>
      </c>
      <c r="I9" s="14">
        <f>_xlfn.STDEV.P(B2:B7)</f>
        <v>19.24577486099221</v>
      </c>
      <c r="J9" s="14">
        <f>I9/$L$8</f>
        <v>9.622887430496105</v>
      </c>
      <c r="M9" s="21">
        <f>H9/$H$11</f>
        <v>1.0776685365020005</v>
      </c>
    </row>
    <row r="10" spans="1:13" ht="15" x14ac:dyDescent="0.25">
      <c r="A10" s="2" t="s">
        <v>10</v>
      </c>
      <c r="B10" s="2">
        <v>428.8</v>
      </c>
      <c r="C10" s="6" t="s">
        <v>3</v>
      </c>
      <c r="G10" s="7" t="str">
        <f t="shared" ref="G10:G14" si="0">_xlfn.CONCAT("24h_", G3)</f>
        <v>24h_LHF1 [5µM]</v>
      </c>
      <c r="H10" s="14">
        <f>AVERAGE(B14:B19)</f>
        <v>269.79000000000002</v>
      </c>
      <c r="I10" s="14">
        <f>_xlfn.STDEV.P((B14:B19))</f>
        <v>28.676700472683567</v>
      </c>
      <c r="J10" s="14">
        <f>I10/$L$8</f>
        <v>14.338350236341784</v>
      </c>
      <c r="M10" s="21">
        <f>H10/$H$11</f>
        <v>1.0848663972495327</v>
      </c>
    </row>
    <row r="11" spans="1:13" ht="15" x14ac:dyDescent="0.25">
      <c r="A11" s="2" t="s">
        <v>10</v>
      </c>
      <c r="B11" s="2">
        <v>537.35</v>
      </c>
      <c r="C11" s="6" t="s">
        <v>3</v>
      </c>
      <c r="G11" s="8" t="str">
        <f t="shared" si="0"/>
        <v>24h_PBS</v>
      </c>
      <c r="H11" s="14">
        <f>AVERAGE(B26:B31)</f>
        <v>248.685</v>
      </c>
      <c r="I11" s="14">
        <f>_xlfn.STDEV.P(B26:B31)</f>
        <v>27.218156164589754</v>
      </c>
      <c r="J11" s="14">
        <f t="shared" ref="J11:J14" si="1">I11/$L$8</f>
        <v>13.609078082294877</v>
      </c>
    </row>
    <row r="12" spans="1:13" ht="15" x14ac:dyDescent="0.25">
      <c r="A12" s="2"/>
      <c r="B12" s="3"/>
      <c r="C12" s="6"/>
      <c r="G12" s="9" t="str">
        <f t="shared" si="0"/>
        <v>24h_TNFa [50ng/mL]</v>
      </c>
      <c r="H12" s="14">
        <f>AVERAGE(B38:B43)</f>
        <v>426.1925</v>
      </c>
      <c r="I12" s="14">
        <f>_xlfn.STDEV.P(B38:B43)</f>
        <v>32.984339750099593</v>
      </c>
      <c r="J12" s="14">
        <f t="shared" si="1"/>
        <v>16.492169875049797</v>
      </c>
      <c r="M12" s="21">
        <f>H12/$H$11</f>
        <v>1.7137845065042121</v>
      </c>
    </row>
    <row r="13" spans="1:13" ht="15" x14ac:dyDescent="0.25">
      <c r="A13" s="2"/>
      <c r="B13" s="3"/>
      <c r="C13" s="6"/>
      <c r="G13" s="10" t="str">
        <f t="shared" si="0"/>
        <v>24h_TNFa [50ng/mL] + LHF1 [20µM]</v>
      </c>
      <c r="H13" s="14">
        <f>AVERAGE(B50:B55)</f>
        <v>380.3775</v>
      </c>
      <c r="I13" s="14">
        <f>_xlfn.STDEV.P(B50:B55)</f>
        <v>20.893942154366183</v>
      </c>
      <c r="J13" s="14">
        <f t="shared" si="1"/>
        <v>10.446971077183091</v>
      </c>
      <c r="M13" s="21">
        <f>H13/$H$11</f>
        <v>1.5295554617286928</v>
      </c>
    </row>
    <row r="14" spans="1:13" ht="15" x14ac:dyDescent="0.25">
      <c r="A14" s="2" t="s">
        <v>12</v>
      </c>
      <c r="B14" s="2">
        <v>271.92</v>
      </c>
      <c r="C14" s="7" t="s">
        <v>2</v>
      </c>
      <c r="D14">
        <f>_xlfn.T.TEST(B14:B19,B26:B31,2,2)</f>
        <v>0.39085695082397454</v>
      </c>
      <c r="E14" t="str">
        <f>IF(D14&lt;0.001,"***",IF(D14&lt;0.01,"**", IF(D14&lt;0.05,"*","")))</f>
        <v/>
      </c>
      <c r="G14" s="11" t="str">
        <f t="shared" si="0"/>
        <v>24h_TNFa [50ng/mL] + LHF1 [5µM]</v>
      </c>
      <c r="H14" s="14">
        <f>AVERAGE(B62:B67)</f>
        <v>369.13499999999999</v>
      </c>
      <c r="I14" s="14">
        <f>_xlfn.STDEV.P(B62:B67)</f>
        <v>46.292669236068292</v>
      </c>
      <c r="J14" s="14">
        <f t="shared" si="1"/>
        <v>23.146334618034146</v>
      </c>
      <c r="M14" s="21">
        <f>H14/$H$11</f>
        <v>1.4843476687375594</v>
      </c>
    </row>
    <row r="15" spans="1:13" ht="15" x14ac:dyDescent="0.25">
      <c r="A15" s="2" t="s">
        <v>12</v>
      </c>
      <c r="B15" s="2">
        <v>222.67</v>
      </c>
      <c r="C15" s="7" t="s">
        <v>2</v>
      </c>
      <c r="H15" s="15" t="s">
        <v>7</v>
      </c>
      <c r="I15" s="15" t="s">
        <v>8</v>
      </c>
      <c r="J15" s="15" t="s">
        <v>9</v>
      </c>
      <c r="K15" s="12"/>
    </row>
    <row r="16" spans="1:13" ht="15" x14ac:dyDescent="0.25">
      <c r="A16" s="2" t="s">
        <v>12</v>
      </c>
      <c r="B16" s="2">
        <v>287.16000000000003</v>
      </c>
      <c r="C16" s="7" t="s">
        <v>2</v>
      </c>
      <c r="G16" s="6" t="str">
        <f>_xlfn.CONCAT("48h_", G2)</f>
        <v>48h_LHF1 [20µM]</v>
      </c>
      <c r="H16" s="14">
        <f>AVERAGE(B8:B13)</f>
        <v>481.9375</v>
      </c>
      <c r="I16" s="14">
        <f>_xlfn.STDEV.P(B8:B13)</f>
        <v>42.927182166431564</v>
      </c>
      <c r="J16" s="14">
        <f>I16/$L$8</f>
        <v>21.463591083215782</v>
      </c>
      <c r="M16" s="21">
        <f>H16/$H$18</f>
        <v>1.2772731187925288</v>
      </c>
    </row>
    <row r="17" spans="1:13" ht="15" x14ac:dyDescent="0.25">
      <c r="A17" s="2" t="s">
        <v>12</v>
      </c>
      <c r="B17" s="2">
        <v>297.41000000000003</v>
      </c>
      <c r="C17" s="7" t="s">
        <v>2</v>
      </c>
      <c r="G17" s="7" t="str">
        <f t="shared" ref="G17:G21" si="2">_xlfn.CONCAT("48h_", G3)</f>
        <v>48h_LHF1 [5µM]</v>
      </c>
      <c r="H17" s="14">
        <f>AVERAGE(B20:B25)</f>
        <v>427.6925</v>
      </c>
      <c r="I17" s="14">
        <f>_xlfn.STDEV.P(B20:B25)</f>
        <v>68.027164197473397</v>
      </c>
      <c r="J17" s="14">
        <f t="shared" ref="J17:J21" si="3">I17/$L$8</f>
        <v>34.013582098736698</v>
      </c>
      <c r="M17" s="21">
        <f>H17/$H$18</f>
        <v>1.1335082523339097</v>
      </c>
    </row>
    <row r="18" spans="1:13" ht="15" x14ac:dyDescent="0.25">
      <c r="A18" s="2"/>
      <c r="B18" s="5"/>
      <c r="C18" s="7"/>
      <c r="G18" s="8" t="str">
        <f t="shared" si="2"/>
        <v>48h_PBS</v>
      </c>
      <c r="H18" s="14">
        <f>AVERAGE(B32:B37)</f>
        <v>377.3175</v>
      </c>
      <c r="I18" s="14">
        <f>_xlfn.STDEV.P(B32:B37)</f>
        <v>37.995036764688216</v>
      </c>
      <c r="J18" s="14">
        <f t="shared" si="3"/>
        <v>18.997518382344108</v>
      </c>
    </row>
    <row r="19" spans="1:13" ht="15" x14ac:dyDescent="0.25">
      <c r="A19" s="2"/>
      <c r="B19" s="5"/>
      <c r="C19" s="7"/>
      <c r="G19" s="9" t="str">
        <f t="shared" si="2"/>
        <v>48h_TNFa [50ng/mL]</v>
      </c>
      <c r="H19" s="14">
        <f>AVERAGE(B44:B49)</f>
        <v>669.20499999999993</v>
      </c>
      <c r="I19" s="14">
        <f>_xlfn.STDEV.P(B44:B49)</f>
        <v>68.885794798347419</v>
      </c>
      <c r="J19" s="14">
        <f t="shared" si="3"/>
        <v>34.44289739917371</v>
      </c>
      <c r="M19" s="21">
        <f>H19/$H$18</f>
        <v>1.773585905769014</v>
      </c>
    </row>
    <row r="20" spans="1:13" ht="15" x14ac:dyDescent="0.25">
      <c r="A20" s="2" t="s">
        <v>10</v>
      </c>
      <c r="B20" s="2">
        <v>406.32</v>
      </c>
      <c r="C20" s="7" t="s">
        <v>2</v>
      </c>
      <c r="D20">
        <f>_xlfn.T.TEST(B20:B25,B32:B37,2,2)</f>
        <v>0.30561853960650498</v>
      </c>
      <c r="E20" t="str">
        <f>IF(D20&lt;0.001,"***",IF(D20&lt;0.01,"**", IF(D20&lt;0.05,"*","")))</f>
        <v/>
      </c>
      <c r="G20" s="10" t="str">
        <f t="shared" si="2"/>
        <v>48h_TNFa [50ng/mL] + LHF1 [20µM]</v>
      </c>
      <c r="H20" s="14">
        <f>AVERAGE(B56:B61)</f>
        <v>551.97249999999997</v>
      </c>
      <c r="I20" s="14">
        <f>_xlfn.STDEV.P(B56:B61)</f>
        <v>23.023273415177087</v>
      </c>
      <c r="J20" s="14">
        <f t="shared" si="3"/>
        <v>11.511636707588544</v>
      </c>
      <c r="M20" s="21">
        <f>H20/$H$18</f>
        <v>1.4628860309951168</v>
      </c>
    </row>
    <row r="21" spans="1:13" ht="15" x14ac:dyDescent="0.25">
      <c r="A21" s="2" t="s">
        <v>10</v>
      </c>
      <c r="B21" s="2">
        <v>325.58</v>
      </c>
      <c r="C21" s="7" t="s">
        <v>2</v>
      </c>
      <c r="G21" s="11" t="str">
        <f t="shared" si="2"/>
        <v>48h_TNFa [50ng/mL] + LHF1 [5µM]</v>
      </c>
      <c r="H21" s="14">
        <f>AVERAGE(B68:B73)</f>
        <v>526.99249999999995</v>
      </c>
      <c r="I21" s="14">
        <f>_xlfn.STDEV.P(B68:B73)</f>
        <v>63.048078232013225</v>
      </c>
      <c r="J21" s="14">
        <f t="shared" si="3"/>
        <v>31.524039116006612</v>
      </c>
      <c r="M21" s="21">
        <f>H21/$H$18</f>
        <v>1.3966818395648226</v>
      </c>
    </row>
    <row r="22" spans="1:13" ht="15" x14ac:dyDescent="0.25">
      <c r="A22" s="2" t="s">
        <v>10</v>
      </c>
      <c r="B22" s="2">
        <v>490.61</v>
      </c>
      <c r="C22" s="7" t="s">
        <v>2</v>
      </c>
    </row>
    <row r="23" spans="1:13" ht="15" x14ac:dyDescent="0.25">
      <c r="A23" s="2" t="s">
        <v>10</v>
      </c>
      <c r="B23" s="2">
        <v>488.26</v>
      </c>
      <c r="C23" s="7" t="s">
        <v>2</v>
      </c>
    </row>
    <row r="24" spans="1:13" ht="15" x14ac:dyDescent="0.25">
      <c r="A24" s="2"/>
      <c r="B24" s="3"/>
      <c r="C24" s="7"/>
    </row>
    <row r="25" spans="1:13" ht="15" x14ac:dyDescent="0.25">
      <c r="A25" s="2"/>
      <c r="B25" s="3"/>
      <c r="C25" s="7"/>
    </row>
    <row r="26" spans="1:13" x14ac:dyDescent="0.25">
      <c r="A26" s="2" t="s">
        <v>12</v>
      </c>
      <c r="B26" s="2">
        <v>250.36</v>
      </c>
      <c r="C26" s="8" t="s">
        <v>6</v>
      </c>
    </row>
    <row r="27" spans="1:13" x14ac:dyDescent="0.25">
      <c r="A27" s="2" t="s">
        <v>12</v>
      </c>
      <c r="B27" s="2">
        <v>281.97000000000003</v>
      </c>
      <c r="C27" s="8" t="s">
        <v>6</v>
      </c>
    </row>
    <row r="28" spans="1:13" x14ac:dyDescent="0.25">
      <c r="A28" s="2" t="s">
        <v>12</v>
      </c>
      <c r="B28" s="2">
        <v>206.29</v>
      </c>
      <c r="C28" s="8" t="s">
        <v>6</v>
      </c>
    </row>
    <row r="29" spans="1:13" x14ac:dyDescent="0.25">
      <c r="A29" s="2" t="s">
        <v>12</v>
      </c>
      <c r="B29" s="2">
        <v>256.12</v>
      </c>
      <c r="C29" s="8" t="s">
        <v>6</v>
      </c>
    </row>
    <row r="30" spans="1:13" ht="15" x14ac:dyDescent="0.25">
      <c r="A30" s="2"/>
      <c r="B30" s="5"/>
      <c r="C30" s="8"/>
    </row>
    <row r="31" spans="1:13" ht="15" x14ac:dyDescent="0.25">
      <c r="A31" s="2"/>
      <c r="B31" s="5"/>
      <c r="C31" s="8"/>
    </row>
    <row r="32" spans="1:13" x14ac:dyDescent="0.25">
      <c r="A32" s="2" t="s">
        <v>10</v>
      </c>
      <c r="B32" s="2">
        <v>373.7</v>
      </c>
      <c r="C32" s="8" t="s">
        <v>6</v>
      </c>
    </row>
    <row r="33" spans="1:5" x14ac:dyDescent="0.25">
      <c r="A33" s="2" t="s">
        <v>10</v>
      </c>
      <c r="B33" s="2">
        <v>388.79</v>
      </c>
      <c r="C33" s="8" t="s">
        <v>6</v>
      </c>
    </row>
    <row r="34" spans="1:5" x14ac:dyDescent="0.25">
      <c r="A34" s="2" t="s">
        <v>10</v>
      </c>
      <c r="B34" s="2">
        <v>320.48</v>
      </c>
      <c r="C34" s="8" t="s">
        <v>6</v>
      </c>
    </row>
    <row r="35" spans="1:5" x14ac:dyDescent="0.25">
      <c r="A35" s="2" t="s">
        <v>10</v>
      </c>
      <c r="B35" s="2">
        <v>426.3</v>
      </c>
      <c r="C35" s="8" t="s">
        <v>6</v>
      </c>
    </row>
    <row r="36" spans="1:5" ht="15" x14ac:dyDescent="0.25">
      <c r="A36" s="2"/>
      <c r="B36" s="3"/>
      <c r="C36" s="8"/>
    </row>
    <row r="37" spans="1:5" ht="15" x14ac:dyDescent="0.25">
      <c r="A37" s="2"/>
      <c r="B37" s="3"/>
      <c r="C37" s="8"/>
    </row>
    <row r="38" spans="1:5" x14ac:dyDescent="0.25">
      <c r="A38" s="2" t="s">
        <v>12</v>
      </c>
      <c r="B38" s="2">
        <v>414.03</v>
      </c>
      <c r="C38" s="9" t="s">
        <v>1</v>
      </c>
      <c r="D38" s="20">
        <f>_xlfn.T.TEST(B38:B43,B26:B31,2,2)</f>
        <v>3.6623499605372849E-4</v>
      </c>
      <c r="E38" t="str">
        <f>IF(D38&lt;0.001,"***",IF(D38&lt;0.01,"**", IF(D38&lt;0.05,"*","")))</f>
        <v>***</v>
      </c>
    </row>
    <row r="39" spans="1:5" x14ac:dyDescent="0.25">
      <c r="A39" s="2" t="s">
        <v>12</v>
      </c>
      <c r="B39" s="2">
        <v>399.26</v>
      </c>
      <c r="C39" s="9" t="s">
        <v>1</v>
      </c>
    </row>
    <row r="40" spans="1:5" x14ac:dyDescent="0.25">
      <c r="A40" s="2" t="s">
        <v>12</v>
      </c>
      <c r="B40" s="2">
        <v>408.9</v>
      </c>
      <c r="C40" s="9" t="s">
        <v>1</v>
      </c>
    </row>
    <row r="41" spans="1:5" x14ac:dyDescent="0.25">
      <c r="A41" s="2" t="s">
        <v>12</v>
      </c>
      <c r="B41" s="2">
        <v>482.58</v>
      </c>
      <c r="C41" s="9" t="s">
        <v>1</v>
      </c>
    </row>
    <row r="42" spans="1:5" ht="15" x14ac:dyDescent="0.25">
      <c r="A42" s="2"/>
      <c r="B42" s="5"/>
      <c r="C42" s="9"/>
    </row>
    <row r="43" spans="1:5" ht="15" x14ac:dyDescent="0.25">
      <c r="A43" s="2"/>
      <c r="B43" s="5"/>
      <c r="C43" s="9"/>
    </row>
    <row r="44" spans="1:5" x14ac:dyDescent="0.25">
      <c r="A44" s="2" t="s">
        <v>10</v>
      </c>
      <c r="B44" s="2">
        <v>633.79999999999995</v>
      </c>
      <c r="C44" s="9" t="s">
        <v>1</v>
      </c>
      <c r="D44" s="20">
        <f>_xlfn.T.TEST(B44:B49,B32:B37,2,2)</f>
        <v>6.7076804079142284E-4</v>
      </c>
      <c r="E44" t="str">
        <f>IF(D44&lt;0.001,"***",IF(D44&lt;0.01,"**", IF(D44&lt;0.05,"*","")))</f>
        <v>***</v>
      </c>
    </row>
    <row r="45" spans="1:5" x14ac:dyDescent="0.25">
      <c r="A45" s="2" t="s">
        <v>10</v>
      </c>
      <c r="B45" s="2">
        <v>627.29999999999995</v>
      </c>
      <c r="C45" s="9" t="s">
        <v>1</v>
      </c>
    </row>
    <row r="46" spans="1:5" x14ac:dyDescent="0.25">
      <c r="A46" s="2" t="s">
        <v>10</v>
      </c>
      <c r="B46" s="2">
        <v>627.29</v>
      </c>
      <c r="C46" s="9" t="s">
        <v>1</v>
      </c>
    </row>
    <row r="47" spans="1:5" x14ac:dyDescent="0.25">
      <c r="A47" s="2" t="s">
        <v>10</v>
      </c>
      <c r="B47" s="2">
        <v>788.43</v>
      </c>
      <c r="C47" s="9" t="s">
        <v>1</v>
      </c>
    </row>
    <row r="48" spans="1:5" ht="15" x14ac:dyDescent="0.25">
      <c r="A48" s="2"/>
      <c r="B48" s="3"/>
      <c r="C48" s="9"/>
    </row>
    <row r="49" spans="1:6" ht="15" x14ac:dyDescent="0.25">
      <c r="A49" s="2"/>
      <c r="B49" s="3"/>
      <c r="C49" s="9"/>
    </row>
    <row r="50" spans="1:6" ht="15" x14ac:dyDescent="0.25">
      <c r="A50" s="2" t="s">
        <v>12</v>
      </c>
      <c r="B50" s="2">
        <v>369.58</v>
      </c>
      <c r="C50" s="10" t="s">
        <v>5</v>
      </c>
      <c r="D50">
        <f>_xlfn.T.TEST(B50:B55,B26:B31,2,2)</f>
        <v>5.5969487454084676E-4</v>
      </c>
      <c r="E50">
        <f>_xlfn.T.TEST(B50:B55,B38:B43,2,2)</f>
        <v>8.8374112000349933E-2</v>
      </c>
      <c r="F50" t="str">
        <f>IF(E50&lt;0.001,"***",IF(E50&lt;0.01,"**", IF(E50&lt;0.05,"*","")))</f>
        <v/>
      </c>
    </row>
    <row r="51" spans="1:6" ht="15" x14ac:dyDescent="0.25">
      <c r="A51" s="2" t="s">
        <v>12</v>
      </c>
      <c r="B51" s="2">
        <v>415.57</v>
      </c>
      <c r="C51" s="10" t="s">
        <v>5</v>
      </c>
    </row>
    <row r="52" spans="1:6" ht="15" x14ac:dyDescent="0.25">
      <c r="A52" s="2" t="s">
        <v>12</v>
      </c>
      <c r="B52" s="2">
        <v>361.34</v>
      </c>
      <c r="C52" s="10" t="s">
        <v>5</v>
      </c>
    </row>
    <row r="53" spans="1:6" ht="15" x14ac:dyDescent="0.25">
      <c r="A53" s="2" t="s">
        <v>12</v>
      </c>
      <c r="B53" s="2">
        <v>375.02</v>
      </c>
      <c r="C53" s="10" t="s">
        <v>5</v>
      </c>
    </row>
    <row r="54" spans="1:6" ht="15" x14ac:dyDescent="0.25">
      <c r="A54" s="2"/>
      <c r="B54" s="5"/>
      <c r="C54" s="10"/>
    </row>
    <row r="55" spans="1:6" ht="15" x14ac:dyDescent="0.25">
      <c r="A55" s="2"/>
      <c r="B55" s="5"/>
      <c r="C55" s="10"/>
    </row>
    <row r="56" spans="1:6" ht="15" x14ac:dyDescent="0.25">
      <c r="A56" s="2" t="s">
        <v>10</v>
      </c>
      <c r="B56" s="2">
        <v>548.75</v>
      </c>
      <c r="C56" s="10" t="s">
        <v>5</v>
      </c>
      <c r="D56">
        <f>_xlfn.T.TEST(B56:B61,B32:B37,2,2)</f>
        <v>4.9175714694921257E-4</v>
      </c>
      <c r="E56">
        <f>_xlfn.T.TEST(B56:B61,B44:B49,2,2)</f>
        <v>3.1342791420248838E-2</v>
      </c>
      <c r="F56" t="str">
        <f>IF(E56&lt;0.001,"***",IF(E56&lt;0.01,"**", IF(E56&lt;0.05,"*","")))</f>
        <v>*</v>
      </c>
    </row>
    <row r="57" spans="1:6" ht="15" x14ac:dyDescent="0.25">
      <c r="A57" s="2" t="s">
        <v>10</v>
      </c>
      <c r="B57" s="2">
        <v>574.92999999999995</v>
      </c>
      <c r="C57" s="10" t="s">
        <v>5</v>
      </c>
    </row>
    <row r="58" spans="1:6" ht="15" x14ac:dyDescent="0.25">
      <c r="A58" s="2" t="s">
        <v>10</v>
      </c>
      <c r="B58" s="2">
        <v>515.76</v>
      </c>
      <c r="C58" s="10" t="s">
        <v>5</v>
      </c>
    </row>
    <row r="59" spans="1:6" ht="15" x14ac:dyDescent="0.25">
      <c r="A59" s="2" t="s">
        <v>10</v>
      </c>
      <c r="B59" s="2">
        <v>568.45000000000005</v>
      </c>
      <c r="C59" s="10" t="s">
        <v>5</v>
      </c>
    </row>
    <row r="60" spans="1:6" ht="15" x14ac:dyDescent="0.25">
      <c r="A60" s="2"/>
      <c r="B60" s="3"/>
      <c r="C60" s="10"/>
    </row>
    <row r="61" spans="1:6" ht="15" x14ac:dyDescent="0.25">
      <c r="A61" s="2"/>
      <c r="B61" s="3"/>
      <c r="C61" s="10"/>
    </row>
    <row r="62" spans="1:6" ht="15" x14ac:dyDescent="0.25">
      <c r="A62" s="2" t="s">
        <v>12</v>
      </c>
      <c r="B62" s="2">
        <v>331.8</v>
      </c>
      <c r="C62" s="11" t="s">
        <v>4</v>
      </c>
      <c r="D62">
        <f>_xlfn.T.TEST(B62:B67,B26:B31,2,2)</f>
        <v>8.12432931891135E-3</v>
      </c>
      <c r="E62">
        <f>_xlfn.T.TEST(B62:B67,B38:B43,2,2)</f>
        <v>0.13276219787422797</v>
      </c>
      <c r="F62" t="str">
        <f>IF(E62&lt;0.001,"***",IF(E62&lt;0.01,"**", IF(E62&lt;0.05,"*","")))</f>
        <v/>
      </c>
    </row>
    <row r="63" spans="1:6" ht="15" x14ac:dyDescent="0.25">
      <c r="A63" s="2" t="s">
        <v>12</v>
      </c>
      <c r="B63" s="2">
        <v>442.51</v>
      </c>
      <c r="C63" s="11" t="s">
        <v>4</v>
      </c>
    </row>
    <row r="64" spans="1:6" ht="15" x14ac:dyDescent="0.25">
      <c r="A64" s="2" t="s">
        <v>12</v>
      </c>
      <c r="B64" s="2">
        <v>375.04</v>
      </c>
      <c r="C64" s="11" t="s">
        <v>4</v>
      </c>
    </row>
    <row r="65" spans="1:6" ht="15" x14ac:dyDescent="0.25">
      <c r="A65" s="2" t="s">
        <v>12</v>
      </c>
      <c r="B65" s="2">
        <v>327.19</v>
      </c>
      <c r="C65" s="11" t="s">
        <v>4</v>
      </c>
    </row>
    <row r="66" spans="1:6" ht="15" x14ac:dyDescent="0.25">
      <c r="A66" s="2"/>
      <c r="B66" s="5"/>
      <c r="C66" s="11"/>
    </row>
    <row r="67" spans="1:6" ht="15" x14ac:dyDescent="0.25">
      <c r="A67" s="2"/>
      <c r="B67" s="5"/>
      <c r="C67" s="11"/>
    </row>
    <row r="68" spans="1:6" ht="15" x14ac:dyDescent="0.25">
      <c r="A68" s="2" t="s">
        <v>10</v>
      </c>
      <c r="B68" s="2">
        <v>475.9</v>
      </c>
      <c r="C68" s="11" t="s">
        <v>4</v>
      </c>
      <c r="D68">
        <f>_xlfn.T.TEST(B68:B73,B32:B37,2,2)</f>
        <v>1.24914569291054E-2</v>
      </c>
      <c r="E68">
        <f>_xlfn.T.TEST(B68:B73,B44:B49,2,2)</f>
        <v>3.8657008357118196E-2</v>
      </c>
      <c r="F68" t="str">
        <f>IF(E68&lt;0.001,"***",IF(E68&lt;0.01,"**", IF(E68&lt;0.05,"*","")))</f>
        <v>*</v>
      </c>
    </row>
    <row r="69" spans="1:6" ht="15" x14ac:dyDescent="0.25">
      <c r="A69" s="2" t="s">
        <v>10</v>
      </c>
      <c r="B69" s="2">
        <v>568.45000000000005</v>
      </c>
      <c r="C69" s="11" t="s">
        <v>4</v>
      </c>
    </row>
    <row r="70" spans="1:6" ht="15" x14ac:dyDescent="0.25">
      <c r="A70" s="2" t="s">
        <v>10</v>
      </c>
      <c r="B70" s="2">
        <v>607.72</v>
      </c>
      <c r="C70" s="11" t="s">
        <v>4</v>
      </c>
    </row>
    <row r="71" spans="1:6" ht="15" x14ac:dyDescent="0.25">
      <c r="A71" s="2" t="s">
        <v>10</v>
      </c>
      <c r="B71" s="2">
        <v>455.9</v>
      </c>
      <c r="C71" s="11" t="s">
        <v>4</v>
      </c>
    </row>
    <row r="72" spans="1:6" ht="15" x14ac:dyDescent="0.25">
      <c r="A72" s="2"/>
      <c r="B72" s="3"/>
      <c r="C72" s="11"/>
    </row>
    <row r="73" spans="1:6" ht="15" x14ac:dyDescent="0.25">
      <c r="A73" s="2"/>
      <c r="B73" s="3"/>
      <c r="C73" s="11"/>
    </row>
    <row r="81" spans="2:6" x14ac:dyDescent="0.25">
      <c r="C81" s="17" t="s">
        <v>27</v>
      </c>
    </row>
    <row r="82" spans="2:6" x14ac:dyDescent="0.25">
      <c r="C82" s="12" t="s">
        <v>6</v>
      </c>
      <c r="D82" s="12" t="s">
        <v>24</v>
      </c>
      <c r="E82" s="12" t="s">
        <v>26</v>
      </c>
      <c r="F82" s="12" t="s">
        <v>25</v>
      </c>
    </row>
    <row r="83" spans="2:6" x14ac:dyDescent="0.25">
      <c r="B83" t="s">
        <v>28</v>
      </c>
      <c r="C83" s="2">
        <v>373.7</v>
      </c>
      <c r="D83" s="2">
        <v>507.95</v>
      </c>
      <c r="E83" s="2">
        <v>633.79999999999995</v>
      </c>
      <c r="F83" s="2">
        <v>548.75</v>
      </c>
    </row>
    <row r="84" spans="2:6" x14ac:dyDescent="0.25">
      <c r="B84" t="s">
        <v>29</v>
      </c>
      <c r="C84" s="2">
        <v>388.79</v>
      </c>
      <c r="D84" s="2">
        <v>453.65</v>
      </c>
      <c r="E84" s="2">
        <v>627.29999999999995</v>
      </c>
      <c r="F84" s="2">
        <v>574.92999999999995</v>
      </c>
    </row>
    <row r="85" spans="2:6" x14ac:dyDescent="0.25">
      <c r="B85" t="s">
        <v>30</v>
      </c>
      <c r="C85" s="2">
        <v>320.48</v>
      </c>
      <c r="D85" s="2">
        <v>428.8</v>
      </c>
      <c r="E85" s="2">
        <v>627.29</v>
      </c>
      <c r="F85" s="2">
        <v>515.76</v>
      </c>
    </row>
    <row r="86" spans="2:6" x14ac:dyDescent="0.25">
      <c r="B86" t="s">
        <v>31</v>
      </c>
      <c r="C86" s="2">
        <v>426.3</v>
      </c>
      <c r="D86" s="2">
        <v>537.35</v>
      </c>
      <c r="E86" s="2">
        <v>788.43</v>
      </c>
      <c r="F86" s="2">
        <v>568.45000000000005</v>
      </c>
    </row>
    <row r="87" spans="2:6" x14ac:dyDescent="0.25">
      <c r="B87" s="18" t="s">
        <v>7</v>
      </c>
      <c r="C87" s="19">
        <v>377.3175</v>
      </c>
      <c r="D87" s="19">
        <v>481.9375</v>
      </c>
      <c r="E87" s="19">
        <v>669.20499999999993</v>
      </c>
      <c r="F87" s="19">
        <v>551.97249999999997</v>
      </c>
    </row>
    <row r="88" spans="2:6" x14ac:dyDescent="0.25">
      <c r="B88" s="18" t="s">
        <v>9</v>
      </c>
      <c r="C88" s="19">
        <v>18.997518382344108</v>
      </c>
      <c r="D88" s="19">
        <v>21.463591083215782</v>
      </c>
      <c r="E88" s="19">
        <v>34.44289739917371</v>
      </c>
      <c r="F88" s="19">
        <v>11.511636707588544</v>
      </c>
    </row>
    <row r="91" spans="2:6" x14ac:dyDescent="0.25">
      <c r="C91" s="17" t="s">
        <v>32</v>
      </c>
    </row>
    <row r="92" spans="2:6" x14ac:dyDescent="0.25">
      <c r="C92" s="12" t="s">
        <v>6</v>
      </c>
      <c r="D92" s="12" t="s">
        <v>24</v>
      </c>
      <c r="E92" s="12" t="s">
        <v>26</v>
      </c>
      <c r="F92" s="12"/>
    </row>
    <row r="93" spans="2:6" x14ac:dyDescent="0.25">
      <c r="B93" t="s">
        <v>28</v>
      </c>
      <c r="C93" s="2">
        <v>250.36</v>
      </c>
      <c r="D93" s="2">
        <v>274.77999999999997</v>
      </c>
      <c r="E93" s="2">
        <v>414.03</v>
      </c>
      <c r="F93" s="2"/>
    </row>
    <row r="94" spans="2:6" x14ac:dyDescent="0.25">
      <c r="B94" t="s">
        <v>29</v>
      </c>
      <c r="C94" s="2">
        <v>281.97000000000003</v>
      </c>
      <c r="D94" s="2">
        <v>277.39</v>
      </c>
      <c r="E94" s="2">
        <v>399.26</v>
      </c>
      <c r="F94" s="2"/>
    </row>
    <row r="95" spans="2:6" x14ac:dyDescent="0.25">
      <c r="B95" t="s">
        <v>30</v>
      </c>
      <c r="C95" s="2">
        <v>206.29</v>
      </c>
      <c r="D95" s="2">
        <v>235.25</v>
      </c>
      <c r="E95" s="2">
        <v>408.9</v>
      </c>
      <c r="F95" s="2"/>
    </row>
    <row r="96" spans="2:6" x14ac:dyDescent="0.25">
      <c r="B96" t="s">
        <v>31</v>
      </c>
      <c r="C96" s="2">
        <v>256.12</v>
      </c>
      <c r="D96" s="2">
        <v>284.58</v>
      </c>
      <c r="E96" s="2">
        <v>482.58</v>
      </c>
      <c r="F96" s="2"/>
    </row>
    <row r="97" spans="2:6" x14ac:dyDescent="0.25">
      <c r="B97" s="18" t="s">
        <v>7</v>
      </c>
      <c r="C97">
        <v>248.685</v>
      </c>
      <c r="D97">
        <v>268</v>
      </c>
      <c r="E97">
        <v>426.1925</v>
      </c>
      <c r="F97" s="19"/>
    </row>
    <row r="98" spans="2:6" x14ac:dyDescent="0.25">
      <c r="B98" s="18" t="s">
        <v>9</v>
      </c>
      <c r="C98">
        <v>13.609078082294877</v>
      </c>
      <c r="D98">
        <v>9.622887430496105</v>
      </c>
      <c r="E98">
        <v>16.492169875049797</v>
      </c>
      <c r="F98" s="19"/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61fd1d36-fecb-47ca-b7d7-d0df0370a198}" enabled="0" method="" siteId="{61fd1d36-fecb-47ca-b7d7-d0df0370a19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CXCL10_Batch-2-new_5.6.24</vt:lpstr>
    </vt:vector>
  </TitlesOfParts>
  <Company>Aarhus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CXCL10 ELISAs</dc:title>
  <dc:creator>Fatih Demir</dc:creator>
  <cp:lastModifiedBy>Fatih Demir</cp:lastModifiedBy>
  <dcterms:created xsi:type="dcterms:W3CDTF">2024-06-21T10:56:15Z</dcterms:created>
  <dcterms:modified xsi:type="dcterms:W3CDTF">2025-09-22T08:46:52Z</dcterms:modified>
</cp:coreProperties>
</file>