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locheltree/Desktop/CLO_files/Manuscript/resubmission_docs/SD/Figure7/"/>
    </mc:Choice>
  </mc:AlternateContent>
  <xr:revisionPtr revIDLastSave="0" documentId="8_{6DC0C0C6-E293-E44C-B574-9163734DF335}" xr6:coauthVersionLast="47" xr6:coauthVersionMax="47" xr10:uidLastSave="{00000000-0000-0000-0000-000000000000}"/>
  <bookViews>
    <workbookView xWindow="1500" yWindow="1320" windowWidth="27640" windowHeight="16940" xr2:uid="{C8943B2E-C695-F544-AC0C-B7A908229D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4" i="1" l="1"/>
  <c r="G4" i="1"/>
  <c r="G6" i="1"/>
  <c r="G8" i="1"/>
  <c r="H44" i="1" s="1"/>
  <c r="G10" i="1"/>
  <c r="H46" i="1" s="1"/>
  <c r="G12" i="1"/>
  <c r="H48" i="1" s="1"/>
  <c r="G14" i="1"/>
  <c r="H50" i="1" s="1"/>
  <c r="G16" i="1"/>
  <c r="H52" i="1" s="1"/>
  <c r="G18" i="1"/>
  <c r="H54" i="1" s="1"/>
  <c r="G20" i="1"/>
  <c r="H56" i="1" s="1"/>
  <c r="G22" i="1"/>
  <c r="H58" i="1" s="1"/>
  <c r="G24" i="1"/>
  <c r="G26" i="1"/>
  <c r="G28" i="1"/>
  <c r="G30" i="1"/>
  <c r="G32" i="1"/>
  <c r="G34" i="1"/>
  <c r="G36" i="1"/>
  <c r="G38" i="1"/>
  <c r="G40" i="1"/>
  <c r="H40" i="1" s="1"/>
  <c r="G42" i="1"/>
  <c r="H42" i="1" s="1"/>
  <c r="G44" i="1"/>
  <c r="G46" i="1"/>
  <c r="G48" i="1"/>
  <c r="G50" i="1"/>
  <c r="G52" i="1"/>
  <c r="G54" i="1"/>
  <c r="G56" i="1"/>
  <c r="G58" i="1"/>
  <c r="G60" i="1"/>
  <c r="H60" i="1" s="1"/>
  <c r="G62" i="1"/>
  <c r="H98" i="1" s="1"/>
  <c r="G64" i="1"/>
  <c r="H100" i="1" s="1"/>
  <c r="G66" i="1"/>
  <c r="G68" i="1"/>
  <c r="G70" i="1"/>
  <c r="H106" i="1" s="1"/>
  <c r="I106" i="1" s="1"/>
  <c r="J106" i="1" s="1"/>
  <c r="G72" i="1"/>
  <c r="H108" i="1" s="1"/>
  <c r="I108" i="1" s="1"/>
  <c r="J108" i="1" s="1"/>
  <c r="G74" i="1"/>
  <c r="H110" i="1" s="1"/>
  <c r="I110" i="1" s="1"/>
  <c r="J110" i="1" s="1"/>
  <c r="G76" i="1"/>
  <c r="H112" i="1" s="1"/>
  <c r="I112" i="1" s="1"/>
  <c r="J112" i="1" s="1"/>
  <c r="G78" i="1"/>
  <c r="H114" i="1" s="1"/>
  <c r="I114" i="1" s="1"/>
  <c r="J114" i="1" s="1"/>
  <c r="G80" i="1"/>
  <c r="H116" i="1" s="1"/>
  <c r="I116" i="1" s="1"/>
  <c r="J116" i="1" s="1"/>
  <c r="G82" i="1"/>
  <c r="H118" i="1" s="1"/>
  <c r="I118" i="1" s="1"/>
  <c r="J118" i="1" s="1"/>
  <c r="G84" i="1"/>
  <c r="H120" i="1" s="1"/>
  <c r="G86" i="1"/>
  <c r="G88" i="1"/>
  <c r="G90" i="1"/>
  <c r="G92" i="1"/>
  <c r="G94" i="1"/>
  <c r="G96" i="1"/>
  <c r="G98" i="1"/>
  <c r="G100" i="1"/>
  <c r="G102" i="1"/>
  <c r="H102" i="1" s="1"/>
  <c r="I102" i="1" s="1"/>
  <c r="J102" i="1" s="1"/>
  <c r="G104" i="1"/>
  <c r="G106" i="1"/>
  <c r="G108" i="1"/>
  <c r="G110" i="1"/>
  <c r="G112" i="1"/>
  <c r="G114" i="1"/>
  <c r="G116" i="1"/>
  <c r="G118" i="1"/>
  <c r="G120" i="1"/>
  <c r="G2" i="1"/>
  <c r="H38" i="1" s="1"/>
  <c r="I120" i="1" l="1"/>
  <c r="J120" i="1" s="1"/>
  <c r="I100" i="1"/>
  <c r="J100" i="1" s="1"/>
  <c r="K110" i="1"/>
  <c r="L116" i="1" s="1"/>
  <c r="I98" i="1"/>
  <c r="J98" i="1" s="1"/>
  <c r="I104" i="1"/>
  <c r="J104" i="1" s="1"/>
  <c r="L120" i="1" l="1"/>
  <c r="M116" i="1" s="1"/>
  <c r="L110" i="1"/>
  <c r="L112" i="1"/>
  <c r="K98" i="1"/>
  <c r="L114" i="1"/>
  <c r="L118" i="1"/>
  <c r="N116" i="1" s="1"/>
  <c r="L108" i="1" l="1"/>
  <c r="L106" i="1"/>
  <c r="L102" i="1"/>
  <c r="L98" i="1"/>
  <c r="L104" i="1"/>
  <c r="L100" i="1"/>
  <c r="O110" i="1"/>
  <c r="N110" i="1"/>
  <c r="M110" i="1"/>
  <c r="N104" i="1" l="1"/>
  <c r="M104" i="1"/>
  <c r="O98" i="1"/>
  <c r="N98" i="1"/>
  <c r="M98" i="1"/>
</calcChain>
</file>

<file path=xl/sharedStrings.xml><?xml version="1.0" encoding="utf-8"?>
<sst xmlns="http://schemas.openxmlformats.org/spreadsheetml/2006/main" count="377" uniqueCount="25">
  <si>
    <t>condition</t>
  </si>
  <si>
    <t>ct_avg</t>
  </si>
  <si>
    <t>RNU1-1</t>
  </si>
  <si>
    <t>Control</t>
  </si>
  <si>
    <t>Total 7SL</t>
  </si>
  <si>
    <t>TENT2 KO</t>
  </si>
  <si>
    <t>genename</t>
  </si>
  <si>
    <t>sample</t>
  </si>
  <si>
    <t>bio_rep</t>
  </si>
  <si>
    <t>tech_rep</t>
  </si>
  <si>
    <t>ct</t>
  </si>
  <si>
    <t>ig_la_control</t>
  </si>
  <si>
    <t>input</t>
  </si>
  <si>
    <t>la</t>
  </si>
  <si>
    <t>ig_srp54_control</t>
  </si>
  <si>
    <t>srp54</t>
  </si>
  <si>
    <t>target_over_ig</t>
  </si>
  <si>
    <t>target_over_u1</t>
  </si>
  <si>
    <t>log2</t>
  </si>
  <si>
    <t>log2_control</t>
  </si>
  <si>
    <t>rel._to_control</t>
  </si>
  <si>
    <t>avg</t>
  </si>
  <si>
    <t>sem</t>
  </si>
  <si>
    <t>ttest</t>
  </si>
  <si>
    <t>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</si>
</sst>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00000"/>
  </numFmts>
  <fonts count="5" x14ac:knownFonts="1">
    <font>
      <sz val="12"/>
      <color theme="1"/>
      <name val="Aptos Narrow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165" fontId="0" fillId="0" borderId="0" xfId="0" applyNumberForma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D8B0C-BDD6-5E4C-8CF1-66483E4C1CA1}">
  <dimension ref="A1:O273"/>
  <sheetViews>
    <sheetView tabSelected="1" workbookViewId="0">
      <selection activeCell="F27" sqref="F27"/>
    </sheetView>
  </sheetViews>
  <sheetFormatPr baseColWidth="10" defaultRowHeight="16" x14ac:dyDescent="0.2"/>
  <cols>
    <col min="2" max="2" width="14.6640625" customWidth="1"/>
    <col min="8" max="8" width="13.33203125" customWidth="1"/>
    <col min="9" max="9" width="14.33203125" customWidth="1"/>
  </cols>
  <sheetData>
    <row r="1" spans="1:15" x14ac:dyDescent="0.2">
      <c r="A1" s="5" t="s">
        <v>6</v>
      </c>
      <c r="B1" s="5" t="s">
        <v>7</v>
      </c>
      <c r="C1" s="6" t="s">
        <v>8</v>
      </c>
      <c r="D1" s="6" t="s">
        <v>9</v>
      </c>
      <c r="E1" s="6" t="s">
        <v>0</v>
      </c>
      <c r="F1" s="5" t="s">
        <v>10</v>
      </c>
      <c r="G1" s="6" t="s">
        <v>1</v>
      </c>
      <c r="H1" s="6" t="s">
        <v>16</v>
      </c>
      <c r="I1" s="6" t="s">
        <v>17</v>
      </c>
      <c r="J1" s="6" t="s">
        <v>18</v>
      </c>
      <c r="K1" s="6" t="s">
        <v>19</v>
      </c>
      <c r="L1" s="6" t="s">
        <v>20</v>
      </c>
      <c r="M1" s="6" t="s">
        <v>21</v>
      </c>
      <c r="N1" s="6" t="s">
        <v>22</v>
      </c>
      <c r="O1" s="6" t="s">
        <v>23</v>
      </c>
    </row>
    <row r="2" spans="1:15" x14ac:dyDescent="0.2">
      <c r="A2" s="1" t="s">
        <v>2</v>
      </c>
      <c r="B2" s="1" t="s">
        <v>11</v>
      </c>
      <c r="C2" s="1">
        <v>1</v>
      </c>
      <c r="D2" s="1">
        <v>1</v>
      </c>
      <c r="E2" s="2" t="s">
        <v>3</v>
      </c>
      <c r="F2" s="3">
        <v>20.772882461547852</v>
      </c>
      <c r="G2" s="3">
        <f>AVERAGE(F2:F3)</f>
        <v>20.782247543334961</v>
      </c>
    </row>
    <row r="3" spans="1:15" x14ac:dyDescent="0.2">
      <c r="A3" s="1" t="s">
        <v>2</v>
      </c>
      <c r="B3" s="1" t="s">
        <v>11</v>
      </c>
      <c r="C3" s="1">
        <v>1</v>
      </c>
      <c r="D3" s="1">
        <v>2</v>
      </c>
      <c r="E3" s="2" t="s">
        <v>3</v>
      </c>
      <c r="F3" s="3">
        <v>20.79161262512207</v>
      </c>
      <c r="G3" s="1"/>
    </row>
    <row r="4" spans="1:15" x14ac:dyDescent="0.2">
      <c r="A4" s="1" t="s">
        <v>2</v>
      </c>
      <c r="B4" s="1" t="s">
        <v>11</v>
      </c>
      <c r="C4" s="1">
        <v>2</v>
      </c>
      <c r="D4" s="1">
        <v>1</v>
      </c>
      <c r="E4" s="2" t="s">
        <v>3</v>
      </c>
      <c r="F4" s="3">
        <v>22.212480545043945</v>
      </c>
      <c r="G4" s="3">
        <f t="shared" ref="G4" si="0">AVERAGE(F4:F5)</f>
        <v>22.211692810058594</v>
      </c>
    </row>
    <row r="5" spans="1:15" x14ac:dyDescent="0.2">
      <c r="A5" s="1" t="s">
        <v>2</v>
      </c>
      <c r="B5" s="1" t="s">
        <v>11</v>
      </c>
      <c r="C5" s="1">
        <v>2</v>
      </c>
      <c r="D5" s="1">
        <v>2</v>
      </c>
      <c r="E5" s="2" t="s">
        <v>3</v>
      </c>
      <c r="F5" s="3">
        <v>22.210905075073242</v>
      </c>
      <c r="G5" s="1"/>
    </row>
    <row r="6" spans="1:15" x14ac:dyDescent="0.2">
      <c r="A6" s="1" t="s">
        <v>2</v>
      </c>
      <c r="B6" s="1" t="s">
        <v>11</v>
      </c>
      <c r="C6" s="1">
        <v>3</v>
      </c>
      <c r="D6" s="1">
        <v>1</v>
      </c>
      <c r="E6" s="2" t="s">
        <v>3</v>
      </c>
      <c r="F6" s="3">
        <v>21.680572509765625</v>
      </c>
      <c r="G6" s="3">
        <f t="shared" ref="G6" si="1">AVERAGE(F6:F7)</f>
        <v>21.672318458557129</v>
      </c>
    </row>
    <row r="7" spans="1:15" x14ac:dyDescent="0.2">
      <c r="A7" s="1" t="s">
        <v>2</v>
      </c>
      <c r="B7" s="1" t="s">
        <v>11</v>
      </c>
      <c r="C7" s="1">
        <v>3</v>
      </c>
      <c r="D7" s="1">
        <v>2</v>
      </c>
      <c r="E7" s="2" t="s">
        <v>3</v>
      </c>
      <c r="F7" s="3">
        <v>21.664064407348633</v>
      </c>
      <c r="G7" s="1"/>
    </row>
    <row r="8" spans="1:15" x14ac:dyDescent="0.2">
      <c r="A8" s="1" t="s">
        <v>2</v>
      </c>
      <c r="B8" s="1" t="s">
        <v>11</v>
      </c>
      <c r="C8" s="1">
        <v>1</v>
      </c>
      <c r="D8" s="1">
        <v>1</v>
      </c>
      <c r="E8" s="2" t="s">
        <v>5</v>
      </c>
      <c r="F8" s="3">
        <v>20.086093902587891</v>
      </c>
      <c r="G8" s="3">
        <f t="shared" ref="G8" si="2">AVERAGE(F8:F9)</f>
        <v>20.122159957885742</v>
      </c>
    </row>
    <row r="9" spans="1:15" x14ac:dyDescent="0.2">
      <c r="A9" s="1" t="s">
        <v>2</v>
      </c>
      <c r="B9" s="1" t="s">
        <v>11</v>
      </c>
      <c r="C9" s="1">
        <v>1</v>
      </c>
      <c r="D9" s="1">
        <v>2</v>
      </c>
      <c r="E9" s="2" t="s">
        <v>5</v>
      </c>
      <c r="F9" s="3">
        <v>20.158226013183594</v>
      </c>
      <c r="G9" s="1"/>
    </row>
    <row r="10" spans="1:15" x14ac:dyDescent="0.2">
      <c r="A10" s="1" t="s">
        <v>2</v>
      </c>
      <c r="B10" s="1" t="s">
        <v>11</v>
      </c>
      <c r="C10" s="1">
        <v>2</v>
      </c>
      <c r="D10" s="1">
        <v>1</v>
      </c>
      <c r="E10" s="2" t="s">
        <v>5</v>
      </c>
      <c r="F10" s="3">
        <v>20.858137130737305</v>
      </c>
      <c r="G10" s="3">
        <f t="shared" ref="G10" si="3">AVERAGE(F10:F11)</f>
        <v>20.782938003540039</v>
      </c>
    </row>
    <row r="11" spans="1:15" x14ac:dyDescent="0.2">
      <c r="A11" s="1" t="s">
        <v>2</v>
      </c>
      <c r="B11" s="1" t="s">
        <v>11</v>
      </c>
      <c r="C11" s="1">
        <v>2</v>
      </c>
      <c r="D11" s="1">
        <v>2</v>
      </c>
      <c r="E11" s="2" t="s">
        <v>5</v>
      </c>
      <c r="F11" s="3">
        <v>20.707738876342773</v>
      </c>
      <c r="G11" s="1"/>
    </row>
    <row r="12" spans="1:15" x14ac:dyDescent="0.2">
      <c r="A12" s="1" t="s">
        <v>2</v>
      </c>
      <c r="B12" s="1" t="s">
        <v>11</v>
      </c>
      <c r="C12" s="1">
        <v>3</v>
      </c>
      <c r="D12" s="1">
        <v>1</v>
      </c>
      <c r="E12" s="2" t="s">
        <v>5</v>
      </c>
      <c r="F12" s="3">
        <v>21.283758163452148</v>
      </c>
      <c r="G12" s="3">
        <f t="shared" ref="G12" si="4">AVERAGE(F12:F13)</f>
        <v>21.314416885375977</v>
      </c>
    </row>
    <row r="13" spans="1:15" x14ac:dyDescent="0.2">
      <c r="A13" s="1" t="s">
        <v>2</v>
      </c>
      <c r="B13" s="1" t="s">
        <v>11</v>
      </c>
      <c r="C13" s="1">
        <v>3</v>
      </c>
      <c r="D13" s="1">
        <v>2</v>
      </c>
      <c r="E13" s="2" t="s">
        <v>5</v>
      </c>
      <c r="F13" s="3">
        <v>21.345075607299805</v>
      </c>
      <c r="G13" s="1"/>
    </row>
    <row r="14" spans="1:15" x14ac:dyDescent="0.2">
      <c r="A14" s="1" t="s">
        <v>2</v>
      </c>
      <c r="B14" s="1" t="s">
        <v>14</v>
      </c>
      <c r="C14" s="1">
        <v>1</v>
      </c>
      <c r="D14" s="1">
        <v>1</v>
      </c>
      <c r="E14" s="2" t="s">
        <v>3</v>
      </c>
      <c r="F14" s="3">
        <v>19.898214340209961</v>
      </c>
      <c r="G14" s="3">
        <f t="shared" ref="G14" si="5">AVERAGE(F14:F15)</f>
        <v>19.983111381530762</v>
      </c>
    </row>
    <row r="15" spans="1:15" x14ac:dyDescent="0.2">
      <c r="A15" s="1" t="s">
        <v>2</v>
      </c>
      <c r="B15" s="1" t="s">
        <v>14</v>
      </c>
      <c r="C15" s="1">
        <v>1</v>
      </c>
      <c r="D15" s="1">
        <v>2</v>
      </c>
      <c r="E15" s="2" t="s">
        <v>3</v>
      </c>
      <c r="F15" s="3">
        <v>20.068008422851562</v>
      </c>
      <c r="G15" s="1"/>
    </row>
    <row r="16" spans="1:15" x14ac:dyDescent="0.2">
      <c r="A16" s="1" t="s">
        <v>2</v>
      </c>
      <c r="B16" s="1" t="s">
        <v>14</v>
      </c>
      <c r="C16" s="1">
        <v>2</v>
      </c>
      <c r="D16" s="1">
        <v>1</v>
      </c>
      <c r="E16" s="2" t="s">
        <v>3</v>
      </c>
      <c r="F16" s="3">
        <v>20.965042114257812</v>
      </c>
      <c r="G16" s="3">
        <f t="shared" ref="G16" si="6">AVERAGE(F16:F17)</f>
        <v>21.036172866821289</v>
      </c>
    </row>
    <row r="17" spans="1:7" x14ac:dyDescent="0.2">
      <c r="A17" s="1" t="s">
        <v>2</v>
      </c>
      <c r="B17" s="1" t="s">
        <v>14</v>
      </c>
      <c r="C17" s="1">
        <v>2</v>
      </c>
      <c r="D17" s="1">
        <v>2</v>
      </c>
      <c r="E17" s="2" t="s">
        <v>3</v>
      </c>
      <c r="F17" s="3">
        <v>21.107303619384766</v>
      </c>
      <c r="G17" s="1"/>
    </row>
    <row r="18" spans="1:7" x14ac:dyDescent="0.2">
      <c r="A18" s="1" t="s">
        <v>2</v>
      </c>
      <c r="B18" s="1" t="s">
        <v>14</v>
      </c>
      <c r="C18" s="1">
        <v>3</v>
      </c>
      <c r="D18" s="1">
        <v>1</v>
      </c>
      <c r="E18" s="2" t="s">
        <v>3</v>
      </c>
      <c r="F18" s="3">
        <v>20.276096343994141</v>
      </c>
      <c r="G18" s="3">
        <f t="shared" ref="G18" si="7">AVERAGE(F18:F19)</f>
        <v>20.505647659301758</v>
      </c>
    </row>
    <row r="19" spans="1:7" x14ac:dyDescent="0.2">
      <c r="A19" s="1" t="s">
        <v>2</v>
      </c>
      <c r="B19" s="1" t="s">
        <v>14</v>
      </c>
      <c r="C19" s="1">
        <v>3</v>
      </c>
      <c r="D19" s="1">
        <v>2</v>
      </c>
      <c r="E19" s="2" t="s">
        <v>3</v>
      </c>
      <c r="F19" s="3">
        <v>20.735198974609375</v>
      </c>
      <c r="G19" s="1"/>
    </row>
    <row r="20" spans="1:7" x14ac:dyDescent="0.2">
      <c r="A20" s="1" t="s">
        <v>2</v>
      </c>
      <c r="B20" s="1" t="s">
        <v>14</v>
      </c>
      <c r="C20" s="1">
        <v>1</v>
      </c>
      <c r="D20" s="1">
        <v>1</v>
      </c>
      <c r="E20" s="2" t="s">
        <v>5</v>
      </c>
      <c r="F20" s="3">
        <v>19.943456649780273</v>
      </c>
      <c r="G20" s="3">
        <f t="shared" ref="G20" si="8">AVERAGE(F20:F21)</f>
        <v>19.875788688659668</v>
      </c>
    </row>
    <row r="21" spans="1:7" x14ac:dyDescent="0.2">
      <c r="A21" s="1" t="s">
        <v>2</v>
      </c>
      <c r="B21" s="1" t="s">
        <v>14</v>
      </c>
      <c r="C21" s="1">
        <v>1</v>
      </c>
      <c r="D21" s="1">
        <v>2</v>
      </c>
      <c r="E21" s="2" t="s">
        <v>5</v>
      </c>
      <c r="F21" s="3">
        <v>19.808120727539062</v>
      </c>
      <c r="G21" s="1"/>
    </row>
    <row r="22" spans="1:7" x14ac:dyDescent="0.2">
      <c r="A22" s="1" t="s">
        <v>2</v>
      </c>
      <c r="B22" s="1" t="s">
        <v>14</v>
      </c>
      <c r="C22" s="1">
        <v>2</v>
      </c>
      <c r="D22" s="1">
        <v>1</v>
      </c>
      <c r="E22" s="2" t="s">
        <v>5</v>
      </c>
      <c r="F22" s="3">
        <v>20.639019012451172</v>
      </c>
      <c r="G22" s="3">
        <f t="shared" ref="G22" si="9">AVERAGE(F22:F23)</f>
        <v>20.625744819641113</v>
      </c>
    </row>
    <row r="23" spans="1:7" x14ac:dyDescent="0.2">
      <c r="A23" s="1" t="s">
        <v>2</v>
      </c>
      <c r="B23" s="1" t="s">
        <v>14</v>
      </c>
      <c r="C23" s="1">
        <v>2</v>
      </c>
      <c r="D23" s="1">
        <v>2</v>
      </c>
      <c r="E23" s="2" t="s">
        <v>5</v>
      </c>
      <c r="F23" s="3">
        <v>20.612470626831055</v>
      </c>
      <c r="G23" s="1"/>
    </row>
    <row r="24" spans="1:7" x14ac:dyDescent="0.2">
      <c r="A24" s="1" t="s">
        <v>2</v>
      </c>
      <c r="B24" s="1" t="s">
        <v>14</v>
      </c>
      <c r="C24" s="1">
        <v>3</v>
      </c>
      <c r="D24" s="1">
        <v>1</v>
      </c>
      <c r="E24" s="2" t="s">
        <v>5</v>
      </c>
      <c r="F24" s="3">
        <v>20.327280044555664</v>
      </c>
      <c r="G24" s="3">
        <f t="shared" ref="G24" si="10">AVERAGE(F24:F25)</f>
        <v>20.293154716491699</v>
      </c>
    </row>
    <row r="25" spans="1:7" x14ac:dyDescent="0.2">
      <c r="A25" s="1" t="s">
        <v>2</v>
      </c>
      <c r="B25" s="1" t="s">
        <v>14</v>
      </c>
      <c r="C25" s="1">
        <v>3</v>
      </c>
      <c r="D25" s="1">
        <v>2</v>
      </c>
      <c r="E25" s="2" t="s">
        <v>5</v>
      </c>
      <c r="F25" s="3">
        <v>20.259029388427734</v>
      </c>
      <c r="G25" s="1"/>
    </row>
    <row r="26" spans="1:7" x14ac:dyDescent="0.2">
      <c r="A26" s="1" t="s">
        <v>2</v>
      </c>
      <c r="B26" s="1" t="s">
        <v>12</v>
      </c>
      <c r="C26" s="1">
        <v>1</v>
      </c>
      <c r="D26" s="1">
        <v>1</v>
      </c>
      <c r="E26" s="2" t="s">
        <v>3</v>
      </c>
      <c r="F26" s="3">
        <v>11.016756057739258</v>
      </c>
      <c r="G26" s="3">
        <f t="shared" ref="G26" si="11">AVERAGE(F26:F27)</f>
        <v>11.016756057739258</v>
      </c>
    </row>
    <row r="27" spans="1:7" x14ac:dyDescent="0.2">
      <c r="A27" s="1" t="s">
        <v>2</v>
      </c>
      <c r="B27" s="1" t="s">
        <v>12</v>
      </c>
      <c r="C27" s="1">
        <v>1</v>
      </c>
      <c r="D27" s="1">
        <v>2</v>
      </c>
      <c r="E27" s="2" t="s">
        <v>3</v>
      </c>
      <c r="F27" s="7" t="s">
        <v>24</v>
      </c>
      <c r="G27" s="1"/>
    </row>
    <row r="28" spans="1:7" x14ac:dyDescent="0.2">
      <c r="A28" s="1" t="s">
        <v>2</v>
      </c>
      <c r="B28" s="1" t="s">
        <v>12</v>
      </c>
      <c r="C28" s="1">
        <v>2</v>
      </c>
      <c r="D28" s="1">
        <v>1</v>
      </c>
      <c r="E28" s="2" t="s">
        <v>3</v>
      </c>
      <c r="F28" s="3">
        <v>14.742983818054199</v>
      </c>
      <c r="G28" s="3">
        <f t="shared" ref="G28" si="12">AVERAGE(F28:F29)</f>
        <v>14.729503631591797</v>
      </c>
    </row>
    <row r="29" spans="1:7" x14ac:dyDescent="0.2">
      <c r="A29" s="1" t="s">
        <v>2</v>
      </c>
      <c r="B29" s="1" t="s">
        <v>12</v>
      </c>
      <c r="C29" s="1">
        <v>2</v>
      </c>
      <c r="D29" s="1">
        <v>2</v>
      </c>
      <c r="E29" s="2" t="s">
        <v>3</v>
      </c>
      <c r="F29" s="3">
        <v>14.716023445129395</v>
      </c>
      <c r="G29" s="1"/>
    </row>
    <row r="30" spans="1:7" x14ac:dyDescent="0.2">
      <c r="A30" s="1" t="s">
        <v>2</v>
      </c>
      <c r="B30" s="1" t="s">
        <v>12</v>
      </c>
      <c r="C30" s="1">
        <v>3</v>
      </c>
      <c r="D30" s="1">
        <v>1</v>
      </c>
      <c r="E30" s="2" t="s">
        <v>3</v>
      </c>
      <c r="F30" s="3">
        <v>11.62429141998291</v>
      </c>
      <c r="G30" s="3">
        <f t="shared" ref="G30" si="13">AVERAGE(F30:F31)</f>
        <v>11.634080410003662</v>
      </c>
    </row>
    <row r="31" spans="1:7" x14ac:dyDescent="0.2">
      <c r="A31" s="1" t="s">
        <v>2</v>
      </c>
      <c r="B31" s="1" t="s">
        <v>12</v>
      </c>
      <c r="C31" s="1">
        <v>3</v>
      </c>
      <c r="D31" s="1">
        <v>2</v>
      </c>
      <c r="E31" s="2" t="s">
        <v>3</v>
      </c>
      <c r="F31" s="3">
        <v>11.643869400024414</v>
      </c>
      <c r="G31" s="1"/>
    </row>
    <row r="32" spans="1:7" x14ac:dyDescent="0.2">
      <c r="A32" s="1" t="s">
        <v>2</v>
      </c>
      <c r="B32" s="1" t="s">
        <v>12</v>
      </c>
      <c r="C32" s="1">
        <v>1</v>
      </c>
      <c r="D32" s="1">
        <v>1</v>
      </c>
      <c r="E32" s="2" t="s">
        <v>5</v>
      </c>
      <c r="F32" s="3">
        <v>11.335971832275391</v>
      </c>
      <c r="G32" s="3">
        <f t="shared" ref="G32" si="14">AVERAGE(F32:F33)</f>
        <v>11.383706092834473</v>
      </c>
    </row>
    <row r="33" spans="1:8" x14ac:dyDescent="0.2">
      <c r="A33" s="1" t="s">
        <v>2</v>
      </c>
      <c r="B33" s="1" t="s">
        <v>12</v>
      </c>
      <c r="C33" s="1">
        <v>1</v>
      </c>
      <c r="D33" s="1">
        <v>2</v>
      </c>
      <c r="E33" s="2" t="s">
        <v>5</v>
      </c>
      <c r="F33" s="3">
        <v>11.431440353393555</v>
      </c>
      <c r="G33" s="1"/>
    </row>
    <row r="34" spans="1:8" x14ac:dyDescent="0.2">
      <c r="A34" s="1" t="s">
        <v>2</v>
      </c>
      <c r="B34" s="1" t="s">
        <v>12</v>
      </c>
      <c r="C34" s="1">
        <v>2</v>
      </c>
      <c r="D34" s="1">
        <v>1</v>
      </c>
      <c r="E34" s="2" t="s">
        <v>5</v>
      </c>
      <c r="F34" s="3">
        <v>11.049525260925293</v>
      </c>
      <c r="G34" s="3">
        <f t="shared" ref="G34" si="15">AVERAGE(F34:F35)</f>
        <v>11.014739036560059</v>
      </c>
    </row>
    <row r="35" spans="1:8" x14ac:dyDescent="0.2">
      <c r="A35" s="1" t="s">
        <v>2</v>
      </c>
      <c r="B35" s="1" t="s">
        <v>12</v>
      </c>
      <c r="C35" s="1">
        <v>2</v>
      </c>
      <c r="D35" s="1">
        <v>2</v>
      </c>
      <c r="E35" s="2" t="s">
        <v>5</v>
      </c>
      <c r="F35" s="3">
        <v>10.979952812194824</v>
      </c>
      <c r="G35" s="1"/>
    </row>
    <row r="36" spans="1:8" x14ac:dyDescent="0.2">
      <c r="A36" s="1" t="s">
        <v>2</v>
      </c>
      <c r="B36" s="1" t="s">
        <v>12</v>
      </c>
      <c r="C36" s="1">
        <v>3</v>
      </c>
      <c r="D36" s="1">
        <v>1</v>
      </c>
      <c r="E36" s="2" t="s">
        <v>5</v>
      </c>
      <c r="F36" s="3">
        <v>10.926576614379883</v>
      </c>
      <c r="G36" s="3">
        <f t="shared" ref="G36" si="16">AVERAGE(F36:F37)</f>
        <v>11.01809549331665</v>
      </c>
    </row>
    <row r="37" spans="1:8" x14ac:dyDescent="0.2">
      <c r="A37" s="1" t="s">
        <v>2</v>
      </c>
      <c r="B37" s="1" t="s">
        <v>12</v>
      </c>
      <c r="C37" s="1">
        <v>3</v>
      </c>
      <c r="D37" s="1">
        <v>2</v>
      </c>
      <c r="E37" s="2" t="s">
        <v>5</v>
      </c>
      <c r="F37" s="3">
        <v>11.109614372253418</v>
      </c>
      <c r="G37" s="1"/>
    </row>
    <row r="38" spans="1:8" x14ac:dyDescent="0.2">
      <c r="A38" s="1" t="s">
        <v>2</v>
      </c>
      <c r="B38" s="1" t="s">
        <v>13</v>
      </c>
      <c r="C38" s="1">
        <v>1</v>
      </c>
      <c r="D38" s="1">
        <v>1</v>
      </c>
      <c r="E38" s="2" t="s">
        <v>3</v>
      </c>
      <c r="F38" s="3">
        <v>19.0660400390625</v>
      </c>
      <c r="G38" s="3">
        <f t="shared" ref="G38" si="17">AVERAGE(F38:F39)</f>
        <v>19.04876708984375</v>
      </c>
      <c r="H38" s="4">
        <f>2^(G2-G38)</f>
        <v>3.3252906668655298</v>
      </c>
    </row>
    <row r="39" spans="1:8" x14ac:dyDescent="0.2">
      <c r="A39" s="1" t="s">
        <v>2</v>
      </c>
      <c r="B39" s="1" t="s">
        <v>13</v>
      </c>
      <c r="C39" s="1">
        <v>1</v>
      </c>
      <c r="D39" s="1">
        <v>2</v>
      </c>
      <c r="E39" s="2" t="s">
        <v>3</v>
      </c>
      <c r="F39" s="3">
        <v>19.031494140625</v>
      </c>
      <c r="G39" s="1"/>
      <c r="H39" s="4"/>
    </row>
    <row r="40" spans="1:8" x14ac:dyDescent="0.2">
      <c r="A40" s="1" t="s">
        <v>2</v>
      </c>
      <c r="B40" s="1" t="s">
        <v>13</v>
      </c>
      <c r="C40" s="1">
        <v>2</v>
      </c>
      <c r="D40" s="1">
        <v>1</v>
      </c>
      <c r="E40" s="2" t="s">
        <v>3</v>
      </c>
      <c r="F40" s="3">
        <v>19.518774032592773</v>
      </c>
      <c r="G40" s="3">
        <f t="shared" ref="G40" si="18">AVERAGE(F40:F41)</f>
        <v>19.485281944274902</v>
      </c>
      <c r="H40" s="4">
        <f t="shared" ref="H40" si="19">2^(G4-G40)</f>
        <v>6.6180714427978113</v>
      </c>
    </row>
    <row r="41" spans="1:8" x14ac:dyDescent="0.2">
      <c r="A41" s="1" t="s">
        <v>2</v>
      </c>
      <c r="B41" s="1" t="s">
        <v>13</v>
      </c>
      <c r="C41" s="1">
        <v>2</v>
      </c>
      <c r="D41" s="1">
        <v>2</v>
      </c>
      <c r="E41" s="2" t="s">
        <v>3</v>
      </c>
      <c r="F41" s="3">
        <v>19.451789855957031</v>
      </c>
      <c r="G41" s="1"/>
      <c r="H41" s="4"/>
    </row>
    <row r="42" spans="1:8" x14ac:dyDescent="0.2">
      <c r="A42" s="1" t="s">
        <v>2</v>
      </c>
      <c r="B42" s="1" t="s">
        <v>13</v>
      </c>
      <c r="C42" s="1">
        <v>3</v>
      </c>
      <c r="D42" s="1">
        <v>1</v>
      </c>
      <c r="E42" s="2" t="s">
        <v>3</v>
      </c>
      <c r="F42" s="3">
        <v>19.123052597045898</v>
      </c>
      <c r="G42" s="3">
        <f t="shared" ref="G42" si="20">AVERAGE(F42:F43)</f>
        <v>19.148390769958496</v>
      </c>
      <c r="H42" s="4">
        <f t="shared" ref="H42" si="21">2^(G6-G42)</f>
        <v>5.75145784703939</v>
      </c>
    </row>
    <row r="43" spans="1:8" x14ac:dyDescent="0.2">
      <c r="A43" s="1" t="s">
        <v>2</v>
      </c>
      <c r="B43" s="1" t="s">
        <v>13</v>
      </c>
      <c r="C43" s="1">
        <v>3</v>
      </c>
      <c r="D43" s="1">
        <v>2</v>
      </c>
      <c r="E43" s="2" t="s">
        <v>3</v>
      </c>
      <c r="F43" s="3">
        <v>19.173728942871094</v>
      </c>
      <c r="G43" s="1"/>
      <c r="H43" s="4"/>
    </row>
    <row r="44" spans="1:8" x14ac:dyDescent="0.2">
      <c r="A44" s="1" t="s">
        <v>2</v>
      </c>
      <c r="B44" s="1" t="s">
        <v>13</v>
      </c>
      <c r="C44" s="1">
        <v>1</v>
      </c>
      <c r="D44" s="1">
        <v>1</v>
      </c>
      <c r="E44" s="2" t="s">
        <v>5</v>
      </c>
      <c r="F44" s="3">
        <v>19.412612915039062</v>
      </c>
      <c r="G44" s="3">
        <f t="shared" ref="G44" si="22">AVERAGE(F44:F45)</f>
        <v>19.432920455932617</v>
      </c>
      <c r="H44" s="4">
        <f t="shared" ref="H44" si="23">2^(G8-G44)</f>
        <v>1.6124333209909345</v>
      </c>
    </row>
    <row r="45" spans="1:8" x14ac:dyDescent="0.2">
      <c r="A45" s="1" t="s">
        <v>2</v>
      </c>
      <c r="B45" s="1" t="s">
        <v>13</v>
      </c>
      <c r="C45" s="1">
        <v>1</v>
      </c>
      <c r="D45" s="1">
        <v>2</v>
      </c>
      <c r="E45" s="2" t="s">
        <v>5</v>
      </c>
      <c r="F45" s="3">
        <v>19.453227996826172</v>
      </c>
      <c r="G45" s="1"/>
      <c r="H45" s="4"/>
    </row>
    <row r="46" spans="1:8" x14ac:dyDescent="0.2">
      <c r="A46" s="1" t="s">
        <v>2</v>
      </c>
      <c r="B46" s="1" t="s">
        <v>13</v>
      </c>
      <c r="C46" s="1">
        <v>2</v>
      </c>
      <c r="D46" s="1">
        <v>1</v>
      </c>
      <c r="E46" s="2" t="s">
        <v>5</v>
      </c>
      <c r="F46" s="3">
        <v>18.768714904785156</v>
      </c>
      <c r="G46" s="3">
        <f t="shared" ref="G46" si="24">AVERAGE(F46:F47)</f>
        <v>18.845318794250488</v>
      </c>
      <c r="H46" s="4">
        <f t="shared" ref="H46" si="25">2^(G10-G46)</f>
        <v>3.8307296413098686</v>
      </c>
    </row>
    <row r="47" spans="1:8" x14ac:dyDescent="0.2">
      <c r="A47" s="1" t="s">
        <v>2</v>
      </c>
      <c r="B47" s="1" t="s">
        <v>13</v>
      </c>
      <c r="C47" s="1">
        <v>2</v>
      </c>
      <c r="D47" s="1">
        <v>2</v>
      </c>
      <c r="E47" s="2" t="s">
        <v>5</v>
      </c>
      <c r="F47" s="3">
        <v>18.92192268371582</v>
      </c>
      <c r="G47" s="1"/>
      <c r="H47" s="4"/>
    </row>
    <row r="48" spans="1:8" x14ac:dyDescent="0.2">
      <c r="A48" s="1" t="s">
        <v>2</v>
      </c>
      <c r="B48" s="1" t="s">
        <v>13</v>
      </c>
      <c r="C48" s="1">
        <v>3</v>
      </c>
      <c r="D48" s="1">
        <v>1</v>
      </c>
      <c r="E48" s="2" t="s">
        <v>5</v>
      </c>
      <c r="F48" s="3">
        <v>18.930727005004883</v>
      </c>
      <c r="G48" s="3">
        <f t="shared" ref="G48" si="26">AVERAGE(F48:F49)</f>
        <v>18.949300765991211</v>
      </c>
      <c r="H48" s="4">
        <f t="shared" ref="H48" si="27">2^(G12-G48)</f>
        <v>5.1519411698868227</v>
      </c>
    </row>
    <row r="49" spans="1:8" x14ac:dyDescent="0.2">
      <c r="A49" s="1" t="s">
        <v>2</v>
      </c>
      <c r="B49" s="1" t="s">
        <v>13</v>
      </c>
      <c r="C49" s="1">
        <v>3</v>
      </c>
      <c r="D49" s="1">
        <v>2</v>
      </c>
      <c r="E49" s="2" t="s">
        <v>5</v>
      </c>
      <c r="F49" s="3">
        <v>18.967874526977539</v>
      </c>
      <c r="G49" s="1"/>
      <c r="H49" s="4"/>
    </row>
    <row r="50" spans="1:8" x14ac:dyDescent="0.2">
      <c r="A50" s="1" t="s">
        <v>2</v>
      </c>
      <c r="B50" s="1" t="s">
        <v>15</v>
      </c>
      <c r="C50" s="1">
        <v>1</v>
      </c>
      <c r="D50" s="1">
        <v>1</v>
      </c>
      <c r="E50" s="2" t="s">
        <v>3</v>
      </c>
      <c r="F50" s="3">
        <v>19.383829116821289</v>
      </c>
      <c r="G50" s="3">
        <f t="shared" ref="G50" si="28">AVERAGE(F50:F51)</f>
        <v>19.381269454956055</v>
      </c>
      <c r="H50" s="4">
        <f t="shared" ref="H50" si="29">2^(G14-G50)</f>
        <v>1.5176529574384063</v>
      </c>
    </row>
    <row r="51" spans="1:8" x14ac:dyDescent="0.2">
      <c r="A51" s="1" t="s">
        <v>2</v>
      </c>
      <c r="B51" s="1" t="s">
        <v>15</v>
      </c>
      <c r="C51" s="1">
        <v>1</v>
      </c>
      <c r="D51" s="1">
        <v>2</v>
      </c>
      <c r="E51" s="2" t="s">
        <v>3</v>
      </c>
      <c r="F51" s="3">
        <v>19.37870979309082</v>
      </c>
      <c r="G51" s="1"/>
      <c r="H51" s="4"/>
    </row>
    <row r="52" spans="1:8" x14ac:dyDescent="0.2">
      <c r="A52" s="1" t="s">
        <v>2</v>
      </c>
      <c r="B52" s="1" t="s">
        <v>15</v>
      </c>
      <c r="C52" s="1">
        <v>2</v>
      </c>
      <c r="D52" s="1">
        <v>1</v>
      </c>
      <c r="E52" s="2" t="s">
        <v>3</v>
      </c>
      <c r="F52" s="3">
        <v>19.152841567993164</v>
      </c>
      <c r="G52" s="3">
        <f t="shared" ref="G52" si="30">AVERAGE(F52:F53)</f>
        <v>19.139239311218262</v>
      </c>
      <c r="H52" s="4">
        <f t="shared" ref="H52" si="31">2^(G16-G52)</f>
        <v>3.7242077542031233</v>
      </c>
    </row>
    <row r="53" spans="1:8" x14ac:dyDescent="0.2">
      <c r="A53" s="1" t="s">
        <v>2</v>
      </c>
      <c r="B53" s="1" t="s">
        <v>15</v>
      </c>
      <c r="C53" s="1">
        <v>2</v>
      </c>
      <c r="D53" s="1">
        <v>2</v>
      </c>
      <c r="E53" s="2" t="s">
        <v>3</v>
      </c>
      <c r="F53" s="3">
        <v>19.125637054443359</v>
      </c>
      <c r="G53" s="1"/>
      <c r="H53" s="4"/>
    </row>
    <row r="54" spans="1:8" x14ac:dyDescent="0.2">
      <c r="A54" s="1" t="s">
        <v>2</v>
      </c>
      <c r="B54" s="1" t="s">
        <v>15</v>
      </c>
      <c r="C54" s="1">
        <v>3</v>
      </c>
      <c r="D54" s="1">
        <v>1</v>
      </c>
      <c r="E54" s="2" t="s">
        <v>3</v>
      </c>
      <c r="F54" s="3">
        <v>18.770027160644531</v>
      </c>
      <c r="G54" s="3">
        <f t="shared" ref="G54" si="32">AVERAGE(F54:F55)</f>
        <v>18.780948638916016</v>
      </c>
      <c r="H54" s="4">
        <f t="shared" ref="H54" si="33">2^(G18-G54)</f>
        <v>3.3051116778077914</v>
      </c>
    </row>
    <row r="55" spans="1:8" x14ac:dyDescent="0.2">
      <c r="A55" s="1" t="s">
        <v>2</v>
      </c>
      <c r="B55" s="1" t="s">
        <v>15</v>
      </c>
      <c r="C55" s="1">
        <v>3</v>
      </c>
      <c r="D55" s="1">
        <v>2</v>
      </c>
      <c r="E55" s="2" t="s">
        <v>3</v>
      </c>
      <c r="F55" s="3">
        <v>18.7918701171875</v>
      </c>
      <c r="G55" s="1"/>
      <c r="H55" s="4"/>
    </row>
    <row r="56" spans="1:8" x14ac:dyDescent="0.2">
      <c r="A56" s="1" t="s">
        <v>2</v>
      </c>
      <c r="B56" s="1" t="s">
        <v>15</v>
      </c>
      <c r="C56" s="1">
        <v>1</v>
      </c>
      <c r="D56" s="1">
        <v>1</v>
      </c>
      <c r="E56" s="2" t="s">
        <v>5</v>
      </c>
      <c r="F56" s="3">
        <v>19.498538970947266</v>
      </c>
      <c r="G56" s="3">
        <f t="shared" ref="G56" si="34">AVERAGE(F56:F57)</f>
        <v>19.640421867370605</v>
      </c>
      <c r="H56" s="4">
        <f t="shared" ref="H56" si="35">2^(G20-G56)</f>
        <v>1.1772060169161198</v>
      </c>
    </row>
    <row r="57" spans="1:8" x14ac:dyDescent="0.2">
      <c r="A57" s="1" t="s">
        <v>2</v>
      </c>
      <c r="B57" s="1" t="s">
        <v>15</v>
      </c>
      <c r="C57" s="1">
        <v>1</v>
      </c>
      <c r="D57" s="1">
        <v>2</v>
      </c>
      <c r="E57" s="2" t="s">
        <v>5</v>
      </c>
      <c r="F57" s="3">
        <v>19.782304763793945</v>
      </c>
      <c r="G57" s="1"/>
      <c r="H57" s="4"/>
    </row>
    <row r="58" spans="1:8" x14ac:dyDescent="0.2">
      <c r="A58" s="1" t="s">
        <v>2</v>
      </c>
      <c r="B58" s="1" t="s">
        <v>15</v>
      </c>
      <c r="C58" s="1">
        <v>2</v>
      </c>
      <c r="D58" s="1">
        <v>1</v>
      </c>
      <c r="E58" s="2" t="s">
        <v>5</v>
      </c>
      <c r="F58" s="3">
        <v>19.322078704833984</v>
      </c>
      <c r="G58" s="3">
        <f t="shared" ref="G58" si="36">AVERAGE(F58:F59)</f>
        <v>19.506171226501465</v>
      </c>
      <c r="H58" s="4">
        <f t="shared" ref="H58" si="37">2^(G22-G58)</f>
        <v>2.172827423368394</v>
      </c>
    </row>
    <row r="59" spans="1:8" x14ac:dyDescent="0.2">
      <c r="A59" s="1" t="s">
        <v>2</v>
      </c>
      <c r="B59" s="1" t="s">
        <v>15</v>
      </c>
      <c r="C59" s="1">
        <v>2</v>
      </c>
      <c r="D59" s="1">
        <v>2</v>
      </c>
      <c r="E59" s="2" t="s">
        <v>5</v>
      </c>
      <c r="F59" s="3">
        <v>19.690263748168945</v>
      </c>
      <c r="G59" s="1"/>
      <c r="H59" s="4"/>
    </row>
    <row r="60" spans="1:8" x14ac:dyDescent="0.2">
      <c r="A60" s="1" t="s">
        <v>2</v>
      </c>
      <c r="B60" s="1" t="s">
        <v>15</v>
      </c>
      <c r="C60" s="1">
        <v>3</v>
      </c>
      <c r="D60" s="1">
        <v>1</v>
      </c>
      <c r="E60" s="2" t="s">
        <v>5</v>
      </c>
      <c r="F60" s="3">
        <v>19.685121536254883</v>
      </c>
      <c r="G60" s="3">
        <f t="shared" ref="G60" si="38">AVERAGE(F60:F61)</f>
        <v>19.778267860412598</v>
      </c>
      <c r="H60" s="4">
        <f t="shared" ref="H60" si="39">2^(G24-G60)</f>
        <v>1.4288820747131366</v>
      </c>
    </row>
    <row r="61" spans="1:8" x14ac:dyDescent="0.2">
      <c r="A61" s="1" t="s">
        <v>2</v>
      </c>
      <c r="B61" s="1" t="s">
        <v>15</v>
      </c>
      <c r="C61" s="1">
        <v>3</v>
      </c>
      <c r="D61" s="1">
        <v>2</v>
      </c>
      <c r="E61" s="2" t="s">
        <v>5</v>
      </c>
      <c r="F61" s="3">
        <v>19.871414184570312</v>
      </c>
      <c r="G61" s="1"/>
      <c r="H61" s="4"/>
    </row>
    <row r="62" spans="1:8" x14ac:dyDescent="0.2">
      <c r="A62" s="1" t="s">
        <v>4</v>
      </c>
      <c r="B62" s="1" t="s">
        <v>11</v>
      </c>
      <c r="C62" s="1">
        <v>1</v>
      </c>
      <c r="D62" s="1">
        <v>1</v>
      </c>
      <c r="E62" s="2" t="s">
        <v>3</v>
      </c>
      <c r="F62" s="3">
        <v>24.778345108032227</v>
      </c>
      <c r="G62" s="3">
        <f t="shared" ref="G62" si="40">AVERAGE(F62:F63)</f>
        <v>24.784154891967773</v>
      </c>
      <c r="H62" s="4"/>
    </row>
    <row r="63" spans="1:8" x14ac:dyDescent="0.2">
      <c r="A63" s="1" t="s">
        <v>4</v>
      </c>
      <c r="B63" s="1" t="s">
        <v>11</v>
      </c>
      <c r="C63" s="1">
        <v>1</v>
      </c>
      <c r="D63" s="1">
        <v>2</v>
      </c>
      <c r="E63" s="2" t="s">
        <v>3</v>
      </c>
      <c r="F63" s="3">
        <v>24.78996467590332</v>
      </c>
      <c r="G63" s="1"/>
      <c r="H63" s="4"/>
    </row>
    <row r="64" spans="1:8" x14ac:dyDescent="0.2">
      <c r="A64" s="1" t="s">
        <v>4</v>
      </c>
      <c r="B64" s="1" t="s">
        <v>11</v>
      </c>
      <c r="C64" s="1">
        <v>2</v>
      </c>
      <c r="D64" s="1">
        <v>1</v>
      </c>
      <c r="E64" s="2" t="s">
        <v>3</v>
      </c>
      <c r="F64" s="3">
        <v>25.806293487548828</v>
      </c>
      <c r="G64" s="3">
        <f t="shared" ref="G64" si="41">AVERAGE(F64:F65)</f>
        <v>25.787426948547363</v>
      </c>
      <c r="H64" s="4"/>
    </row>
    <row r="65" spans="1:8" x14ac:dyDescent="0.2">
      <c r="A65" s="1" t="s">
        <v>4</v>
      </c>
      <c r="B65" s="1" t="s">
        <v>11</v>
      </c>
      <c r="C65" s="1">
        <v>2</v>
      </c>
      <c r="D65" s="1">
        <v>2</v>
      </c>
      <c r="E65" s="2" t="s">
        <v>3</v>
      </c>
      <c r="F65" s="3">
        <v>25.768560409545898</v>
      </c>
      <c r="G65" s="1"/>
      <c r="H65" s="4"/>
    </row>
    <row r="66" spans="1:8" x14ac:dyDescent="0.2">
      <c r="A66" s="1" t="s">
        <v>4</v>
      </c>
      <c r="B66" s="1" t="s">
        <v>11</v>
      </c>
      <c r="C66" s="1">
        <v>3</v>
      </c>
      <c r="D66" s="1">
        <v>1</v>
      </c>
      <c r="E66" s="2" t="s">
        <v>3</v>
      </c>
      <c r="F66" s="3">
        <v>25.056013107299805</v>
      </c>
      <c r="G66" s="3">
        <f t="shared" ref="G66" si="42">AVERAGE(F66:F67)</f>
        <v>25.106086730957031</v>
      </c>
      <c r="H66" s="4"/>
    </row>
    <row r="67" spans="1:8" x14ac:dyDescent="0.2">
      <c r="A67" s="1" t="s">
        <v>4</v>
      </c>
      <c r="B67" s="1" t="s">
        <v>11</v>
      </c>
      <c r="C67" s="1">
        <v>3</v>
      </c>
      <c r="D67" s="1">
        <v>2</v>
      </c>
      <c r="E67" s="2" t="s">
        <v>3</v>
      </c>
      <c r="F67" s="3">
        <v>25.156160354614258</v>
      </c>
      <c r="G67" s="1"/>
      <c r="H67" s="4"/>
    </row>
    <row r="68" spans="1:8" x14ac:dyDescent="0.2">
      <c r="A68" s="1" t="s">
        <v>4</v>
      </c>
      <c r="B68" s="1" t="s">
        <v>11</v>
      </c>
      <c r="C68" s="1">
        <v>1</v>
      </c>
      <c r="D68" s="1">
        <v>1</v>
      </c>
      <c r="E68" s="2" t="s">
        <v>5</v>
      </c>
      <c r="F68" s="3">
        <v>23.444049835205078</v>
      </c>
      <c r="G68" s="3">
        <f t="shared" ref="G68" si="43">AVERAGE(F68:F69)</f>
        <v>23.461097717285156</v>
      </c>
      <c r="H68" s="4"/>
    </row>
    <row r="69" spans="1:8" x14ac:dyDescent="0.2">
      <c r="A69" s="1" t="s">
        <v>4</v>
      </c>
      <c r="B69" s="1" t="s">
        <v>11</v>
      </c>
      <c r="C69" s="1">
        <v>1</v>
      </c>
      <c r="D69" s="1">
        <v>2</v>
      </c>
      <c r="E69" s="2" t="s">
        <v>5</v>
      </c>
      <c r="F69" s="3">
        <v>23.478145599365234</v>
      </c>
      <c r="G69" s="1"/>
      <c r="H69" s="4"/>
    </row>
    <row r="70" spans="1:8" x14ac:dyDescent="0.2">
      <c r="A70" s="1" t="s">
        <v>4</v>
      </c>
      <c r="B70" s="1" t="s">
        <v>11</v>
      </c>
      <c r="C70" s="1">
        <v>2</v>
      </c>
      <c r="D70" s="1">
        <v>1</v>
      </c>
      <c r="E70" s="2" t="s">
        <v>5</v>
      </c>
      <c r="F70" s="3">
        <v>25.046802520751953</v>
      </c>
      <c r="G70" s="3">
        <f t="shared" ref="G70" si="44">AVERAGE(F70:F71)</f>
        <v>25.021032333374023</v>
      </c>
      <c r="H70" s="4"/>
    </row>
    <row r="71" spans="1:8" x14ac:dyDescent="0.2">
      <c r="A71" s="1" t="s">
        <v>4</v>
      </c>
      <c r="B71" s="1" t="s">
        <v>11</v>
      </c>
      <c r="C71" s="1">
        <v>2</v>
      </c>
      <c r="D71" s="1">
        <v>2</v>
      </c>
      <c r="E71" s="2" t="s">
        <v>5</v>
      </c>
      <c r="F71" s="3">
        <v>24.995262145996094</v>
      </c>
      <c r="G71" s="1"/>
      <c r="H71" s="4"/>
    </row>
    <row r="72" spans="1:8" x14ac:dyDescent="0.2">
      <c r="A72" s="1" t="s">
        <v>4</v>
      </c>
      <c r="B72" s="1" t="s">
        <v>11</v>
      </c>
      <c r="C72" s="1">
        <v>3</v>
      </c>
      <c r="D72" s="1">
        <v>1</v>
      </c>
      <c r="E72" s="2" t="s">
        <v>5</v>
      </c>
      <c r="F72" s="3">
        <v>24.436981201171875</v>
      </c>
      <c r="G72" s="3">
        <f t="shared" ref="G72" si="45">AVERAGE(F72:F73)</f>
        <v>24.499917030334473</v>
      </c>
      <c r="H72" s="4"/>
    </row>
    <row r="73" spans="1:8" x14ac:dyDescent="0.2">
      <c r="A73" s="1" t="s">
        <v>4</v>
      </c>
      <c r="B73" s="1" t="s">
        <v>11</v>
      </c>
      <c r="C73" s="1">
        <v>3</v>
      </c>
      <c r="D73" s="1">
        <v>2</v>
      </c>
      <c r="E73" s="2" t="s">
        <v>5</v>
      </c>
      <c r="F73" s="3">
        <v>24.56285285949707</v>
      </c>
      <c r="G73" s="1"/>
      <c r="H73" s="4"/>
    </row>
    <row r="74" spans="1:8" x14ac:dyDescent="0.2">
      <c r="A74" s="1" t="s">
        <v>4</v>
      </c>
      <c r="B74" s="1" t="s">
        <v>14</v>
      </c>
      <c r="C74" s="1">
        <v>1</v>
      </c>
      <c r="D74" s="1">
        <v>1</v>
      </c>
      <c r="E74" s="2" t="s">
        <v>3</v>
      </c>
      <c r="F74" s="3">
        <v>25.042423248291016</v>
      </c>
      <c r="G74" s="3">
        <f t="shared" ref="G74" si="46">AVERAGE(F74:F75)</f>
        <v>24.994071006774902</v>
      </c>
      <c r="H74" s="4"/>
    </row>
    <row r="75" spans="1:8" x14ac:dyDescent="0.2">
      <c r="A75" s="1" t="s">
        <v>4</v>
      </c>
      <c r="B75" s="1" t="s">
        <v>14</v>
      </c>
      <c r="C75" s="1">
        <v>1</v>
      </c>
      <c r="D75" s="1">
        <v>2</v>
      </c>
      <c r="E75" s="2" t="s">
        <v>3</v>
      </c>
      <c r="F75" s="3">
        <v>24.945718765258789</v>
      </c>
      <c r="G75" s="1"/>
      <c r="H75" s="4"/>
    </row>
    <row r="76" spans="1:8" x14ac:dyDescent="0.2">
      <c r="A76" s="1" t="s">
        <v>4</v>
      </c>
      <c r="B76" s="1" t="s">
        <v>14</v>
      </c>
      <c r="C76" s="1">
        <v>2</v>
      </c>
      <c r="D76" s="1">
        <v>1</v>
      </c>
      <c r="E76" s="2" t="s">
        <v>3</v>
      </c>
      <c r="F76" s="3">
        <v>25.129653930664062</v>
      </c>
      <c r="G76" s="3">
        <f t="shared" ref="G76" si="47">AVERAGE(F76:F77)</f>
        <v>25.129402160644531</v>
      </c>
      <c r="H76" s="4"/>
    </row>
    <row r="77" spans="1:8" x14ac:dyDescent="0.2">
      <c r="A77" s="1" t="s">
        <v>4</v>
      </c>
      <c r="B77" s="1" t="s">
        <v>14</v>
      </c>
      <c r="C77" s="1">
        <v>2</v>
      </c>
      <c r="D77" s="1">
        <v>2</v>
      </c>
      <c r="E77" s="2" t="s">
        <v>3</v>
      </c>
      <c r="F77" s="3">
        <v>25.129150390625</v>
      </c>
      <c r="G77" s="1"/>
      <c r="H77" s="4"/>
    </row>
    <row r="78" spans="1:8" x14ac:dyDescent="0.2">
      <c r="A78" s="1" t="s">
        <v>4</v>
      </c>
      <c r="B78" s="1" t="s">
        <v>14</v>
      </c>
      <c r="C78" s="1">
        <v>3</v>
      </c>
      <c r="D78" s="1">
        <v>1</v>
      </c>
      <c r="E78" s="2" t="s">
        <v>3</v>
      </c>
      <c r="F78" s="3">
        <v>24.496356964111328</v>
      </c>
      <c r="G78" s="3">
        <f t="shared" ref="G78" si="48">AVERAGE(F78:F79)</f>
        <v>24.501083374023438</v>
      </c>
      <c r="H78" s="4"/>
    </row>
    <row r="79" spans="1:8" x14ac:dyDescent="0.2">
      <c r="A79" s="1" t="s">
        <v>4</v>
      </c>
      <c r="B79" s="1" t="s">
        <v>14</v>
      </c>
      <c r="C79" s="1">
        <v>3</v>
      </c>
      <c r="D79" s="1">
        <v>2</v>
      </c>
      <c r="E79" s="2" t="s">
        <v>3</v>
      </c>
      <c r="F79" s="3">
        <v>24.505809783935547</v>
      </c>
      <c r="G79" s="1"/>
      <c r="H79" s="4"/>
    </row>
    <row r="80" spans="1:8" x14ac:dyDescent="0.2">
      <c r="A80" s="1" t="s">
        <v>4</v>
      </c>
      <c r="B80" s="1" t="s">
        <v>14</v>
      </c>
      <c r="C80" s="1">
        <v>1</v>
      </c>
      <c r="D80" s="1">
        <v>1</v>
      </c>
      <c r="E80" s="2" t="s">
        <v>5</v>
      </c>
      <c r="F80" s="3">
        <v>23.617908477783203</v>
      </c>
      <c r="G80" s="3">
        <f t="shared" ref="G80" si="49">AVERAGE(F80:F81)</f>
        <v>23.624530792236328</v>
      </c>
      <c r="H80" s="4"/>
    </row>
    <row r="81" spans="1:8" x14ac:dyDescent="0.2">
      <c r="A81" s="1" t="s">
        <v>4</v>
      </c>
      <c r="B81" s="1" t="s">
        <v>14</v>
      </c>
      <c r="C81" s="1">
        <v>1</v>
      </c>
      <c r="D81" s="1">
        <v>2</v>
      </c>
      <c r="E81" s="2" t="s">
        <v>5</v>
      </c>
      <c r="F81" s="3">
        <v>23.631153106689453</v>
      </c>
      <c r="G81" s="1"/>
      <c r="H81" s="4"/>
    </row>
    <row r="82" spans="1:8" x14ac:dyDescent="0.2">
      <c r="A82" s="1" t="s">
        <v>4</v>
      </c>
      <c r="B82" s="1" t="s">
        <v>14</v>
      </c>
      <c r="C82" s="1">
        <v>2</v>
      </c>
      <c r="D82" s="1">
        <v>1</v>
      </c>
      <c r="E82" s="2" t="s">
        <v>5</v>
      </c>
      <c r="F82" s="3">
        <v>24.762968063354492</v>
      </c>
      <c r="G82" s="3">
        <f t="shared" ref="G82" si="50">AVERAGE(F82:F83)</f>
        <v>24.84630012512207</v>
      </c>
      <c r="H82" s="4"/>
    </row>
    <row r="83" spans="1:8" x14ac:dyDescent="0.2">
      <c r="A83" s="1" t="s">
        <v>4</v>
      </c>
      <c r="B83" s="1" t="s">
        <v>14</v>
      </c>
      <c r="C83" s="1">
        <v>2</v>
      </c>
      <c r="D83" s="1">
        <v>2</v>
      </c>
      <c r="E83" s="2" t="s">
        <v>5</v>
      </c>
      <c r="F83" s="3">
        <v>24.929632186889648</v>
      </c>
      <c r="G83" s="1"/>
      <c r="H83" s="4"/>
    </row>
    <row r="84" spans="1:8" x14ac:dyDescent="0.2">
      <c r="A84" s="1" t="s">
        <v>4</v>
      </c>
      <c r="B84" s="2" t="s">
        <v>14</v>
      </c>
      <c r="C84" s="1">
        <v>3</v>
      </c>
      <c r="D84" s="1">
        <v>1</v>
      </c>
      <c r="E84" s="2" t="s">
        <v>5</v>
      </c>
      <c r="F84" s="3">
        <v>24.26763916015625</v>
      </c>
      <c r="G84" s="3">
        <f t="shared" ref="G84" si="51">AVERAGE(F84:F85)</f>
        <v>24.338608741760254</v>
      </c>
      <c r="H84" s="4"/>
    </row>
    <row r="85" spans="1:8" x14ac:dyDescent="0.2">
      <c r="A85" s="1" t="s">
        <v>4</v>
      </c>
      <c r="B85" s="1" t="s">
        <v>14</v>
      </c>
      <c r="C85" s="1">
        <v>3</v>
      </c>
      <c r="D85" s="1">
        <v>2</v>
      </c>
      <c r="E85" s="2" t="s">
        <v>5</v>
      </c>
      <c r="F85" s="3">
        <v>24.409578323364258</v>
      </c>
      <c r="G85" s="1"/>
      <c r="H85" s="4"/>
    </row>
    <row r="86" spans="1:8" x14ac:dyDescent="0.2">
      <c r="A86" s="1" t="s">
        <v>4</v>
      </c>
      <c r="B86" s="1" t="s">
        <v>12</v>
      </c>
      <c r="C86" s="1">
        <v>1</v>
      </c>
      <c r="D86" s="1">
        <v>1</v>
      </c>
      <c r="E86" s="2" t="s">
        <v>3</v>
      </c>
      <c r="F86" s="3">
        <v>14.394711494445801</v>
      </c>
      <c r="G86" s="3">
        <f>AVERAGE(F86:F86)</f>
        <v>14.394711494445801</v>
      </c>
      <c r="H86" s="4"/>
    </row>
    <row r="87" spans="1:8" x14ac:dyDescent="0.2">
      <c r="A87" s="1" t="s">
        <v>4</v>
      </c>
      <c r="B87" s="1" t="s">
        <v>12</v>
      </c>
      <c r="C87" s="1">
        <v>1</v>
      </c>
      <c r="D87" s="1">
        <v>2</v>
      </c>
      <c r="E87" s="2" t="s">
        <v>3</v>
      </c>
      <c r="F87" s="7" t="s">
        <v>24</v>
      </c>
      <c r="G87" s="1"/>
      <c r="H87" s="4"/>
    </row>
    <row r="88" spans="1:8" x14ac:dyDescent="0.2">
      <c r="A88" s="1" t="s">
        <v>4</v>
      </c>
      <c r="B88" s="1" t="s">
        <v>12</v>
      </c>
      <c r="C88" s="1">
        <v>2</v>
      </c>
      <c r="D88" s="1">
        <v>1</v>
      </c>
      <c r="E88" s="2" t="s">
        <v>3</v>
      </c>
      <c r="F88" s="3">
        <v>24.510753631591797</v>
      </c>
      <c r="G88" s="3">
        <f t="shared" ref="G88" si="52">AVERAGE(F88:F89)</f>
        <v>24.512581825256348</v>
      </c>
      <c r="H88" s="4"/>
    </row>
    <row r="89" spans="1:8" x14ac:dyDescent="0.2">
      <c r="A89" s="1" t="s">
        <v>4</v>
      </c>
      <c r="B89" s="1" t="s">
        <v>12</v>
      </c>
      <c r="C89" s="1">
        <v>2</v>
      </c>
      <c r="D89" s="1">
        <v>2</v>
      </c>
      <c r="E89" s="2" t="s">
        <v>3</v>
      </c>
      <c r="F89" s="3">
        <v>24.514410018920898</v>
      </c>
      <c r="G89" s="1"/>
      <c r="H89" s="4"/>
    </row>
    <row r="90" spans="1:8" x14ac:dyDescent="0.2">
      <c r="A90" s="1" t="s">
        <v>4</v>
      </c>
      <c r="B90" s="1" t="s">
        <v>12</v>
      </c>
      <c r="C90" s="1">
        <v>3</v>
      </c>
      <c r="D90" s="1">
        <v>1</v>
      </c>
      <c r="E90" s="2" t="s">
        <v>3</v>
      </c>
      <c r="F90" s="3">
        <v>14.995260238647461</v>
      </c>
      <c r="G90" s="3">
        <f t="shared" ref="G90" si="53">AVERAGE(F90:F91)</f>
        <v>14.810206890106201</v>
      </c>
      <c r="H90" s="4"/>
    </row>
    <row r="91" spans="1:8" x14ac:dyDescent="0.2">
      <c r="A91" s="1" t="s">
        <v>4</v>
      </c>
      <c r="B91" s="1" t="s">
        <v>12</v>
      </c>
      <c r="C91" s="1">
        <v>3</v>
      </c>
      <c r="D91" s="1">
        <v>2</v>
      </c>
      <c r="E91" s="2" t="s">
        <v>3</v>
      </c>
      <c r="F91" s="3">
        <v>14.625153541564941</v>
      </c>
      <c r="G91" s="1"/>
      <c r="H91" s="4"/>
    </row>
    <row r="92" spans="1:8" x14ac:dyDescent="0.2">
      <c r="A92" s="1" t="s">
        <v>4</v>
      </c>
      <c r="B92" s="1" t="s">
        <v>12</v>
      </c>
      <c r="C92" s="1">
        <v>1</v>
      </c>
      <c r="D92" s="1">
        <v>1</v>
      </c>
      <c r="E92" s="2" t="s">
        <v>5</v>
      </c>
      <c r="F92" s="3">
        <v>14.601669311523438</v>
      </c>
      <c r="G92" s="3">
        <f t="shared" ref="G92" si="54">AVERAGE(F92:F93)</f>
        <v>14.641287803649902</v>
      </c>
      <c r="H92" s="4"/>
    </row>
    <row r="93" spans="1:8" x14ac:dyDescent="0.2">
      <c r="A93" s="1" t="s">
        <v>4</v>
      </c>
      <c r="B93" s="1" t="s">
        <v>12</v>
      </c>
      <c r="C93" s="1">
        <v>1</v>
      </c>
      <c r="D93" s="1">
        <v>2</v>
      </c>
      <c r="E93" s="2" t="s">
        <v>5</v>
      </c>
      <c r="F93" s="3">
        <v>14.680906295776367</v>
      </c>
      <c r="G93" s="1"/>
      <c r="H93" s="4"/>
    </row>
    <row r="94" spans="1:8" x14ac:dyDescent="0.2">
      <c r="A94" s="1" t="s">
        <v>4</v>
      </c>
      <c r="B94" s="1" t="s">
        <v>12</v>
      </c>
      <c r="C94" s="1">
        <v>2</v>
      </c>
      <c r="D94" s="1">
        <v>1</v>
      </c>
      <c r="E94" s="2" t="s">
        <v>5</v>
      </c>
      <c r="F94" s="3">
        <v>15.012385368347168</v>
      </c>
      <c r="G94" s="3">
        <f t="shared" ref="G94" si="55">AVERAGE(F94:F95)</f>
        <v>14.999024391174316</v>
      </c>
      <c r="H94" s="4"/>
    </row>
    <row r="95" spans="1:8" x14ac:dyDescent="0.2">
      <c r="A95" s="1" t="s">
        <v>4</v>
      </c>
      <c r="B95" s="1" t="s">
        <v>12</v>
      </c>
      <c r="C95" s="1">
        <v>2</v>
      </c>
      <c r="D95" s="1">
        <v>2</v>
      </c>
      <c r="E95" s="2" t="s">
        <v>5</v>
      </c>
      <c r="F95" s="3">
        <v>14.985663414001465</v>
      </c>
      <c r="G95" s="1"/>
      <c r="H95" s="4"/>
    </row>
    <row r="96" spans="1:8" x14ac:dyDescent="0.2">
      <c r="A96" s="1" t="s">
        <v>4</v>
      </c>
      <c r="B96" s="1" t="s">
        <v>12</v>
      </c>
      <c r="C96" s="1">
        <v>3</v>
      </c>
      <c r="D96" s="1">
        <v>1</v>
      </c>
      <c r="E96" s="2" t="s">
        <v>5</v>
      </c>
      <c r="F96" s="3">
        <v>14.076568603515625</v>
      </c>
      <c r="G96" s="3">
        <f t="shared" ref="G96" si="56">AVERAGE(F96:F97)</f>
        <v>14.097620964050293</v>
      </c>
      <c r="H96" s="4"/>
    </row>
    <row r="97" spans="1:15" x14ac:dyDescent="0.2">
      <c r="A97" s="1" t="s">
        <v>4</v>
      </c>
      <c r="B97" s="1" t="s">
        <v>12</v>
      </c>
      <c r="C97" s="1">
        <v>3</v>
      </c>
      <c r="D97" s="1">
        <v>2</v>
      </c>
      <c r="E97" s="2" t="s">
        <v>5</v>
      </c>
      <c r="F97" s="3">
        <v>14.118673324584961</v>
      </c>
      <c r="G97" s="1"/>
      <c r="H97" s="4"/>
    </row>
    <row r="98" spans="1:15" x14ac:dyDescent="0.2">
      <c r="A98" s="1" t="s">
        <v>4</v>
      </c>
      <c r="B98" s="1" t="s">
        <v>13</v>
      </c>
      <c r="C98" s="1">
        <v>1</v>
      </c>
      <c r="D98" s="1">
        <v>1</v>
      </c>
      <c r="E98" s="2" t="s">
        <v>3</v>
      </c>
      <c r="F98" s="3">
        <v>21.743021011352539</v>
      </c>
      <c r="G98" s="3">
        <f t="shared" ref="G98" si="57">AVERAGE(F98:F99)</f>
        <v>21.630836486816406</v>
      </c>
      <c r="H98" s="4">
        <f>2^(G62-G98)</f>
        <v>8.896996625153438</v>
      </c>
      <c r="I98">
        <f>H98/H38</f>
        <v>2.6755545654419088</v>
      </c>
      <c r="J98">
        <f>LOG(I98,2)</f>
        <v>1.4198379516601562</v>
      </c>
      <c r="K98">
        <f>AVERAGE(J98:J103)</f>
        <v>1.142265955607096</v>
      </c>
      <c r="L98">
        <f>J98-K$98</f>
        <v>0.27757199605306027</v>
      </c>
      <c r="M98">
        <f>AVERAGE(L98:L103)</f>
        <v>0</v>
      </c>
      <c r="N98">
        <f>STDEV(L98:L103)/SQRT(3)</f>
        <v>0.37175177835523882</v>
      </c>
      <c r="O98">
        <f>TTEST(L98:L103,L104:L109,2,2)</f>
        <v>6.4481790823854241E-3</v>
      </c>
    </row>
    <row r="99" spans="1:15" x14ac:dyDescent="0.2">
      <c r="A99" s="1" t="s">
        <v>4</v>
      </c>
      <c r="B99" s="1" t="s">
        <v>13</v>
      </c>
      <c r="C99" s="1">
        <v>1</v>
      </c>
      <c r="D99" s="1">
        <v>2</v>
      </c>
      <c r="E99" s="2" t="s">
        <v>3</v>
      </c>
      <c r="F99" s="3">
        <v>21.518651962280273</v>
      </c>
      <c r="G99" s="1"/>
      <c r="H99" s="4"/>
    </row>
    <row r="100" spans="1:15" x14ac:dyDescent="0.2">
      <c r="A100" s="1" t="s">
        <v>4</v>
      </c>
      <c r="B100" s="1" t="s">
        <v>13</v>
      </c>
      <c r="C100" s="1">
        <v>2</v>
      </c>
      <c r="D100" s="1">
        <v>1</v>
      </c>
      <c r="E100" s="2" t="s">
        <v>3</v>
      </c>
      <c r="F100" s="3">
        <v>22.779285430908203</v>
      </c>
      <c r="G100" s="3">
        <f t="shared" ref="G100" si="58">AVERAGE(F100:F101)</f>
        <v>22.654874801635742</v>
      </c>
      <c r="H100" s="4">
        <f t="shared" ref="H100" si="59">2^(G64-G100)</f>
        <v>8.769849878220116</v>
      </c>
      <c r="I100">
        <f t="shared" ref="I100" si="60">H100/H40</f>
        <v>1.325136779501527</v>
      </c>
      <c r="J100">
        <f t="shared" ref="J100" si="61">LOG(I100,2)</f>
        <v>0.40614128112792924</v>
      </c>
      <c r="L100">
        <f t="shared" ref="L100" si="62">J100-K$98</f>
        <v>-0.73612467447916674</v>
      </c>
    </row>
    <row r="101" spans="1:15" x14ac:dyDescent="0.2">
      <c r="A101" s="1" t="s">
        <v>4</v>
      </c>
      <c r="B101" s="1" t="s">
        <v>13</v>
      </c>
      <c r="C101" s="1">
        <v>2</v>
      </c>
      <c r="D101" s="1">
        <v>2</v>
      </c>
      <c r="E101" s="2" t="s">
        <v>3</v>
      </c>
      <c r="F101" s="3">
        <v>22.530464172363281</v>
      </c>
      <c r="G101" s="1"/>
      <c r="H101" s="4"/>
    </row>
    <row r="102" spans="1:15" x14ac:dyDescent="0.2">
      <c r="A102" s="1" t="s">
        <v>4</v>
      </c>
      <c r="B102" s="1" t="s">
        <v>13</v>
      </c>
      <c r="C102" s="1">
        <v>3</v>
      </c>
      <c r="D102" s="1">
        <v>1</v>
      </c>
      <c r="E102" s="2" t="s">
        <v>3</v>
      </c>
      <c r="F102" s="3">
        <v>21.096555709838867</v>
      </c>
      <c r="G102" s="3">
        <f t="shared" ref="G102" si="63">AVERAGE(F102:F103)</f>
        <v>20.981340408325195</v>
      </c>
      <c r="H102" s="4">
        <f t="shared" ref="H102" si="64">2^(G66-G102)</f>
        <v>17.445055988395961</v>
      </c>
      <c r="I102">
        <f t="shared" ref="I102" si="65">H102/H42</f>
        <v>3.0331537589858102</v>
      </c>
      <c r="J102">
        <f t="shared" ref="J102" si="66">LOG(I102,2)</f>
        <v>1.6008186340332027</v>
      </c>
      <c r="L102">
        <f t="shared" ref="L102" si="67">J102-K$98</f>
        <v>0.4585526784261067</v>
      </c>
    </row>
    <row r="103" spans="1:15" x14ac:dyDescent="0.2">
      <c r="A103" s="1" t="s">
        <v>4</v>
      </c>
      <c r="B103" s="1" t="s">
        <v>13</v>
      </c>
      <c r="C103" s="1">
        <v>3</v>
      </c>
      <c r="D103" s="1">
        <v>2</v>
      </c>
      <c r="E103" s="2" t="s">
        <v>3</v>
      </c>
      <c r="F103" s="3">
        <v>20.866125106811523</v>
      </c>
      <c r="G103" s="1"/>
      <c r="H103" s="4"/>
    </row>
    <row r="104" spans="1:15" x14ac:dyDescent="0.2">
      <c r="A104" s="1" t="s">
        <v>4</v>
      </c>
      <c r="B104" s="1" t="s">
        <v>13</v>
      </c>
      <c r="C104" s="1">
        <v>1</v>
      </c>
      <c r="D104" s="1">
        <v>1</v>
      </c>
      <c r="E104" s="2" t="s">
        <v>5</v>
      </c>
      <c r="F104" s="3">
        <v>19.70020866394043</v>
      </c>
      <c r="G104" s="3">
        <f t="shared" ref="G104" si="68">AVERAGE(F104:F105)</f>
        <v>19.62282657623291</v>
      </c>
      <c r="H104" s="4">
        <f t="shared" ref="H104" si="69">2^(G68-G104)</f>
        <v>14.303250507398763</v>
      </c>
      <c r="I104">
        <f t="shared" ref="I104" si="70">H104/H44</f>
        <v>8.870599683842169</v>
      </c>
      <c r="J104">
        <f t="shared" ref="J104" si="71">LOG(I104,2)</f>
        <v>3.1490316390991206</v>
      </c>
      <c r="L104">
        <f t="shared" ref="L104" si="72">J104-K$98</f>
        <v>2.0067656834920244</v>
      </c>
      <c r="M104">
        <f t="shared" ref="M104" si="73">AVERAGE(L104:L109)</f>
        <v>2.587462425231934</v>
      </c>
      <c r="N104">
        <f t="shared" ref="N104" si="74">STDEV(L104:L109)/SQRT(3)</f>
        <v>0.32854959922584598</v>
      </c>
    </row>
    <row r="105" spans="1:15" x14ac:dyDescent="0.2">
      <c r="A105" s="1" t="s">
        <v>4</v>
      </c>
      <c r="B105" s="1" t="s">
        <v>13</v>
      </c>
      <c r="C105" s="1">
        <v>1</v>
      </c>
      <c r="D105" s="1">
        <v>2</v>
      </c>
      <c r="E105" s="2" t="s">
        <v>5</v>
      </c>
      <c r="F105" s="3">
        <v>19.545444488525391</v>
      </c>
      <c r="G105" s="1"/>
      <c r="H105" s="4"/>
    </row>
    <row r="106" spans="1:15" x14ac:dyDescent="0.2">
      <c r="A106" s="1" t="s">
        <v>4</v>
      </c>
      <c r="B106" s="1" t="s">
        <v>13</v>
      </c>
      <c r="C106" s="1">
        <v>2</v>
      </c>
      <c r="D106" s="1">
        <v>1</v>
      </c>
      <c r="E106" s="2" t="s">
        <v>5</v>
      </c>
      <c r="F106" s="3">
        <v>18.828926086425781</v>
      </c>
      <c r="G106" s="3">
        <f t="shared" ref="G106" si="75">AVERAGE(F106:F107)</f>
        <v>18.797013282775879</v>
      </c>
      <c r="H106" s="4">
        <f t="shared" ref="H106" si="76">2^(G70-G106)</f>
        <v>74.750900324523442</v>
      </c>
      <c r="I106">
        <f t="shared" ref="I106" si="77">H106/H46</f>
        <v>19.513488897369257</v>
      </c>
      <c r="J106">
        <f t="shared" ref="J106" si="78">LOG(I106,2)</f>
        <v>4.2863998413085938</v>
      </c>
      <c r="L106">
        <f t="shared" ref="L106" si="79">J106-K$98</f>
        <v>3.144133885701498</v>
      </c>
    </row>
    <row r="107" spans="1:15" x14ac:dyDescent="0.2">
      <c r="A107" s="1" t="s">
        <v>4</v>
      </c>
      <c r="B107" s="1" t="s">
        <v>13</v>
      </c>
      <c r="C107" s="1">
        <v>2</v>
      </c>
      <c r="D107" s="1">
        <v>2</v>
      </c>
      <c r="E107" s="2" t="s">
        <v>5</v>
      </c>
      <c r="F107" s="3">
        <v>18.765100479125977</v>
      </c>
      <c r="G107" s="1"/>
      <c r="H107" s="4"/>
    </row>
    <row r="108" spans="1:15" x14ac:dyDescent="0.2">
      <c r="A108" s="1" t="s">
        <v>4</v>
      </c>
      <c r="B108" s="1" t="s">
        <v>13</v>
      </c>
      <c r="C108" s="1">
        <v>3</v>
      </c>
      <c r="D108" s="1">
        <v>1</v>
      </c>
      <c r="E108" s="2" t="s">
        <v>5</v>
      </c>
      <c r="F108" s="3">
        <v>18.404535293579102</v>
      </c>
      <c r="G108" s="3">
        <f t="shared" ref="G108" si="80">AVERAGE(F108:F109)</f>
        <v>18.381047248840332</v>
      </c>
      <c r="H108" s="4">
        <f t="shared" ref="H108" si="81">2^(G72-G108)</f>
        <v>69.496565720486615</v>
      </c>
      <c r="I108">
        <f t="shared" ref="I108" si="82">H108/H48</f>
        <v>13.489394274665855</v>
      </c>
      <c r="J108">
        <f t="shared" ref="J108" si="83">LOG(I108,2)</f>
        <v>3.753753662109375</v>
      </c>
      <c r="L108">
        <f t="shared" ref="L108" si="84">J108-K$98</f>
        <v>2.6114877065022792</v>
      </c>
    </row>
    <row r="109" spans="1:15" x14ac:dyDescent="0.2">
      <c r="A109" s="1" t="s">
        <v>4</v>
      </c>
      <c r="B109" s="1" t="s">
        <v>13</v>
      </c>
      <c r="C109" s="1">
        <v>3</v>
      </c>
      <c r="D109" s="1">
        <v>2</v>
      </c>
      <c r="E109" s="2" t="s">
        <v>5</v>
      </c>
      <c r="F109" s="3">
        <v>18.357559204101562</v>
      </c>
      <c r="G109" s="1"/>
      <c r="H109" s="4"/>
    </row>
    <row r="110" spans="1:15" x14ac:dyDescent="0.2">
      <c r="A110" s="1" t="s">
        <v>4</v>
      </c>
      <c r="B110" s="1" t="s">
        <v>15</v>
      </c>
      <c r="C110" s="1">
        <v>1</v>
      </c>
      <c r="D110" s="1">
        <v>1</v>
      </c>
      <c r="E110" s="2" t="s">
        <v>3</v>
      </c>
      <c r="F110" s="3">
        <v>19.482446670532227</v>
      </c>
      <c r="G110" s="3">
        <f t="shared" ref="G110" si="85">AVERAGE(F110:F111)</f>
        <v>19.509495735168457</v>
      </c>
      <c r="H110" s="4">
        <f t="shared" ref="H110" si="86">2^(G74-G110)</f>
        <v>44.77356445305395</v>
      </c>
      <c r="I110">
        <f t="shared" ref="I110" si="87">H110/H50</f>
        <v>29.501846409356784</v>
      </c>
      <c r="J110">
        <f t="shared" ref="J110" si="88">LOG(I110,2)</f>
        <v>4.8827333450317383</v>
      </c>
      <c r="K110">
        <f>AVERAGE(J110:J115)</f>
        <v>3.9489644368489585</v>
      </c>
      <c r="L110">
        <f>J110-K$110</f>
        <v>0.9337689081827798</v>
      </c>
      <c r="M110">
        <f t="shared" ref="M110" si="89">AVERAGE(L110:L115)</f>
        <v>0</v>
      </c>
      <c r="N110">
        <f t="shared" ref="N110" si="90">STDEV(L110:L115)/SQRT(3)</f>
        <v>0.48206581140570748</v>
      </c>
      <c r="O110">
        <f>TTEST(L110:L115,L116:L121,2,2)</f>
        <v>0.55809787550695122</v>
      </c>
    </row>
    <row r="111" spans="1:15" x14ac:dyDescent="0.2">
      <c r="A111" s="1" t="s">
        <v>4</v>
      </c>
      <c r="B111" s="1" t="s">
        <v>15</v>
      </c>
      <c r="C111" s="1">
        <v>1</v>
      </c>
      <c r="D111" s="1">
        <v>2</v>
      </c>
      <c r="E111" s="2" t="s">
        <v>3</v>
      </c>
      <c r="F111" s="3">
        <v>19.536544799804688</v>
      </c>
      <c r="G111" s="1"/>
      <c r="H111" s="4"/>
    </row>
    <row r="112" spans="1:15" x14ac:dyDescent="0.2">
      <c r="A112" s="1" t="s">
        <v>4</v>
      </c>
      <c r="B112" s="1" t="s">
        <v>15</v>
      </c>
      <c r="C112" s="1">
        <v>2</v>
      </c>
      <c r="D112" s="1">
        <v>1</v>
      </c>
      <c r="E112" s="2" t="s">
        <v>3</v>
      </c>
      <c r="F112" s="3">
        <v>19.523628234863281</v>
      </c>
      <c r="G112" s="3">
        <f t="shared" ref="G112" si="91">AVERAGE(F112:F113)</f>
        <v>19.542496681213379</v>
      </c>
      <c r="H112" s="4">
        <f t="shared" ref="H112" si="92">2^(G76-G112)</f>
        <v>48.064688520815565</v>
      </c>
      <c r="I112">
        <f t="shared" ref="I112" si="93">H112/H52</f>
        <v>12.906016982154119</v>
      </c>
      <c r="J112">
        <f t="shared" ref="J112" si="94">LOG(I112,2)</f>
        <v>3.6899719238281254</v>
      </c>
      <c r="L112">
        <f t="shared" ref="L112" si="95">J112-K$110</f>
        <v>-0.25899251302083304</v>
      </c>
    </row>
    <row r="113" spans="1:14" x14ac:dyDescent="0.2">
      <c r="A113" s="1" t="s">
        <v>4</v>
      </c>
      <c r="B113" s="1" t="s">
        <v>15</v>
      </c>
      <c r="C113" s="1">
        <v>2</v>
      </c>
      <c r="D113" s="1">
        <v>2</v>
      </c>
      <c r="E113" s="2" t="s">
        <v>3</v>
      </c>
      <c r="F113" s="3">
        <v>19.561365127563477</v>
      </c>
      <c r="G113" s="1"/>
      <c r="H113" s="4"/>
    </row>
    <row r="114" spans="1:14" x14ac:dyDescent="0.2">
      <c r="A114" s="1" t="s">
        <v>4</v>
      </c>
      <c r="B114" s="1" t="s">
        <v>15</v>
      </c>
      <c r="C114" s="1">
        <v>3</v>
      </c>
      <c r="D114" s="1">
        <v>1</v>
      </c>
      <c r="E114" s="2" t="s">
        <v>3</v>
      </c>
      <c r="F114" s="3">
        <v>19.479978561401367</v>
      </c>
      <c r="G114" s="3">
        <f t="shared" ref="G114" si="96">AVERAGE(F114:F115)</f>
        <v>19.502196311950684</v>
      </c>
      <c r="H114" s="4">
        <f t="shared" ref="H114" si="97">2^(G78-G114)</f>
        <v>31.975323766049598</v>
      </c>
      <c r="I114">
        <f t="shared" ref="I114" si="98">H114/H54</f>
        <v>9.6745063051116436</v>
      </c>
      <c r="J114">
        <f t="shared" ref="J114" si="99">LOG(I114,2)</f>
        <v>3.2741880416870117</v>
      </c>
      <c r="L114">
        <f t="shared" ref="L114" si="100">J114-K$110</f>
        <v>-0.67477639516194676</v>
      </c>
    </row>
    <row r="115" spans="1:14" x14ac:dyDescent="0.2">
      <c r="A115" s="1" t="s">
        <v>4</v>
      </c>
      <c r="B115" s="1" t="s">
        <v>15</v>
      </c>
      <c r="C115" s="1">
        <v>3</v>
      </c>
      <c r="D115" s="1">
        <v>2</v>
      </c>
      <c r="E115" s="2" t="s">
        <v>3</v>
      </c>
      <c r="F115" s="3">
        <v>19.5244140625</v>
      </c>
      <c r="G115" s="1"/>
      <c r="H115" s="4"/>
    </row>
    <row r="116" spans="1:14" x14ac:dyDescent="0.2">
      <c r="A116" s="1" t="s">
        <v>4</v>
      </c>
      <c r="B116" s="1" t="s">
        <v>15</v>
      </c>
      <c r="C116" s="1">
        <v>1</v>
      </c>
      <c r="D116" s="1">
        <v>1</v>
      </c>
      <c r="E116" s="2" t="s">
        <v>5</v>
      </c>
      <c r="F116" s="3">
        <v>19.663978576660156</v>
      </c>
      <c r="G116" s="3">
        <f t="shared" ref="G116" si="101">AVERAGE(F116:F117)</f>
        <v>19.757572174072266</v>
      </c>
      <c r="H116" s="4">
        <f t="shared" ref="H116" si="102">2^(G80-G116)</f>
        <v>14.590512132398777</v>
      </c>
      <c r="I116">
        <f t="shared" ref="I116" si="103">H116/H56</f>
        <v>12.394187527703066</v>
      </c>
      <c r="J116">
        <f t="shared" ref="J116" si="104">LOG(I116,2)</f>
        <v>3.6315917968749996</v>
      </c>
      <c r="L116">
        <f t="shared" ref="L116" si="105">J116-K$110</f>
        <v>-0.31737263997395893</v>
      </c>
      <c r="M116">
        <f t="shared" ref="M116" si="106">AVERAGE(L116:L121)</f>
        <v>-0.30763594309488979</v>
      </c>
      <c r="N116">
        <f t="shared" ref="N116" si="107">STDEV(L116:L121)/SQRT(3)</f>
        <v>5.5843301223316242E-3</v>
      </c>
    </row>
    <row r="117" spans="1:14" x14ac:dyDescent="0.2">
      <c r="A117" s="1" t="s">
        <v>4</v>
      </c>
      <c r="B117" s="1" t="s">
        <v>15</v>
      </c>
      <c r="C117" s="1">
        <v>1</v>
      </c>
      <c r="D117" s="1">
        <v>2</v>
      </c>
      <c r="E117" s="2" t="s">
        <v>5</v>
      </c>
      <c r="F117" s="3">
        <v>19.851165771484375</v>
      </c>
      <c r="G117" s="1"/>
      <c r="H117" s="4"/>
    </row>
    <row r="118" spans="1:14" x14ac:dyDescent="0.2">
      <c r="A118" s="1" t="s">
        <v>4</v>
      </c>
      <c r="B118" s="1" t="s">
        <v>15</v>
      </c>
      <c r="C118" s="1">
        <v>2</v>
      </c>
      <c r="D118" s="1">
        <v>1</v>
      </c>
      <c r="E118" s="2" t="s">
        <v>5</v>
      </c>
      <c r="F118" s="3">
        <v>19.986091613769531</v>
      </c>
      <c r="G118" s="3">
        <f t="shared" ref="G118" si="108">AVERAGE(F118:F119)</f>
        <v>20.085268020629883</v>
      </c>
      <c r="H118" s="4">
        <f t="shared" ref="H118" si="109">2^(G82-G118)</f>
        <v>27.115241310775449</v>
      </c>
      <c r="I118">
        <f t="shared" ref="I118" si="110">H118/H58</f>
        <v>12.479242952825237</v>
      </c>
      <c r="J118">
        <f t="shared" ref="J118" si="111">LOG(I118,2)</f>
        <v>3.6414585113525386</v>
      </c>
      <c r="L118">
        <f t="shared" ref="L118" si="112">J118-K$110</f>
        <v>-0.30750592549641986</v>
      </c>
    </row>
    <row r="119" spans="1:14" x14ac:dyDescent="0.2">
      <c r="A119" s="1" t="s">
        <v>4</v>
      </c>
      <c r="B119" s="1" t="s">
        <v>15</v>
      </c>
      <c r="C119" s="1">
        <v>2</v>
      </c>
      <c r="D119" s="1">
        <v>2</v>
      </c>
      <c r="E119" s="2" t="s">
        <v>5</v>
      </c>
      <c r="F119" s="3">
        <v>20.184444427490234</v>
      </c>
      <c r="G119" s="1"/>
      <c r="H119" s="4"/>
    </row>
    <row r="120" spans="1:14" x14ac:dyDescent="0.2">
      <c r="A120" s="1" t="s">
        <v>4</v>
      </c>
      <c r="B120" s="1" t="s">
        <v>15</v>
      </c>
      <c r="C120" s="1">
        <v>3</v>
      </c>
      <c r="D120" s="1">
        <v>1</v>
      </c>
      <c r="E120" s="2" t="s">
        <v>5</v>
      </c>
      <c r="F120" s="3">
        <v>20.107070922851562</v>
      </c>
      <c r="G120" s="3">
        <f t="shared" ref="G120" si="113">AVERAGE(F120:F121)</f>
        <v>20.172786712646484</v>
      </c>
      <c r="H120" s="4">
        <f t="shared" ref="H120" si="114">2^(G84-G120)</f>
        <v>17.948881377581802</v>
      </c>
      <c r="I120">
        <f t="shared" ref="I120" si="115">H120/H60</f>
        <v>12.561485440416931</v>
      </c>
      <c r="J120">
        <f t="shared" ref="J120" si="116">LOG(I120,2)</f>
        <v>3.650935173034668</v>
      </c>
      <c r="L120">
        <f t="shared" ref="L120" si="117">J120-K$110</f>
        <v>-0.29802926381429051</v>
      </c>
    </row>
    <row r="121" spans="1:14" x14ac:dyDescent="0.2">
      <c r="A121" s="1" t="s">
        <v>4</v>
      </c>
      <c r="B121" s="1" t="s">
        <v>15</v>
      </c>
      <c r="C121" s="1">
        <v>3</v>
      </c>
      <c r="D121" s="1">
        <v>2</v>
      </c>
      <c r="E121" s="2" t="s">
        <v>5</v>
      </c>
      <c r="F121" s="3">
        <v>20.238502502441406</v>
      </c>
      <c r="G121" s="1"/>
      <c r="H121" s="4"/>
    </row>
    <row r="122" spans="1:14" x14ac:dyDescent="0.2">
      <c r="G122" s="3"/>
    </row>
    <row r="123" spans="1:14" x14ac:dyDescent="0.2">
      <c r="G123" s="1"/>
    </row>
    <row r="124" spans="1:14" x14ac:dyDescent="0.2">
      <c r="G124" s="3"/>
    </row>
    <row r="125" spans="1:14" x14ac:dyDescent="0.2">
      <c r="G125" s="1"/>
    </row>
    <row r="126" spans="1:14" x14ac:dyDescent="0.2">
      <c r="G126" s="3"/>
    </row>
    <row r="127" spans="1:14" x14ac:dyDescent="0.2">
      <c r="G127" s="1"/>
    </row>
    <row r="128" spans="1:14" x14ac:dyDescent="0.2">
      <c r="G128" s="3"/>
    </row>
    <row r="129" spans="7:7" x14ac:dyDescent="0.2">
      <c r="G129" s="1"/>
    </row>
    <row r="130" spans="7:7" x14ac:dyDescent="0.2">
      <c r="G130" s="3"/>
    </row>
    <row r="131" spans="7:7" x14ac:dyDescent="0.2">
      <c r="G131" s="1"/>
    </row>
    <row r="132" spans="7:7" x14ac:dyDescent="0.2">
      <c r="G132" s="3"/>
    </row>
    <row r="133" spans="7:7" x14ac:dyDescent="0.2">
      <c r="G133" s="1"/>
    </row>
    <row r="134" spans="7:7" x14ac:dyDescent="0.2">
      <c r="G134" s="3"/>
    </row>
    <row r="135" spans="7:7" x14ac:dyDescent="0.2">
      <c r="G135" s="1"/>
    </row>
    <row r="136" spans="7:7" x14ac:dyDescent="0.2">
      <c r="G136" s="3"/>
    </row>
    <row r="137" spans="7:7" x14ac:dyDescent="0.2">
      <c r="G137" s="1"/>
    </row>
    <row r="138" spans="7:7" x14ac:dyDescent="0.2">
      <c r="G138" s="3"/>
    </row>
    <row r="139" spans="7:7" x14ac:dyDescent="0.2">
      <c r="G139" s="1"/>
    </row>
    <row r="140" spans="7:7" x14ac:dyDescent="0.2">
      <c r="G140" s="3"/>
    </row>
    <row r="141" spans="7:7" x14ac:dyDescent="0.2">
      <c r="G141" s="1"/>
    </row>
    <row r="142" spans="7:7" x14ac:dyDescent="0.2">
      <c r="G142" s="3"/>
    </row>
    <row r="143" spans="7:7" x14ac:dyDescent="0.2">
      <c r="G143" s="1"/>
    </row>
    <row r="144" spans="7:7" x14ac:dyDescent="0.2">
      <c r="G144" s="3"/>
    </row>
    <row r="145" spans="7:7" x14ac:dyDescent="0.2">
      <c r="G145" s="1"/>
    </row>
    <row r="146" spans="7:7" x14ac:dyDescent="0.2">
      <c r="G146" s="3"/>
    </row>
    <row r="147" spans="7:7" x14ac:dyDescent="0.2">
      <c r="G147" s="1"/>
    </row>
    <row r="148" spans="7:7" x14ac:dyDescent="0.2">
      <c r="G148" s="3"/>
    </row>
    <row r="149" spans="7:7" x14ac:dyDescent="0.2">
      <c r="G149" s="1"/>
    </row>
    <row r="150" spans="7:7" x14ac:dyDescent="0.2">
      <c r="G150" s="3"/>
    </row>
    <row r="151" spans="7:7" x14ac:dyDescent="0.2">
      <c r="G151" s="1"/>
    </row>
    <row r="152" spans="7:7" x14ac:dyDescent="0.2">
      <c r="G152" s="3"/>
    </row>
    <row r="153" spans="7:7" x14ac:dyDescent="0.2">
      <c r="G153" s="1"/>
    </row>
    <row r="154" spans="7:7" x14ac:dyDescent="0.2">
      <c r="G154" s="3"/>
    </row>
    <row r="155" spans="7:7" x14ac:dyDescent="0.2">
      <c r="G155" s="1"/>
    </row>
    <row r="156" spans="7:7" x14ac:dyDescent="0.2">
      <c r="G156" s="3"/>
    </row>
    <row r="157" spans="7:7" x14ac:dyDescent="0.2">
      <c r="G157" s="1"/>
    </row>
    <row r="158" spans="7:7" x14ac:dyDescent="0.2">
      <c r="G158" s="3"/>
    </row>
    <row r="159" spans="7:7" x14ac:dyDescent="0.2">
      <c r="G159" s="1"/>
    </row>
    <row r="160" spans="7:7" x14ac:dyDescent="0.2">
      <c r="G160" s="3"/>
    </row>
    <row r="161" spans="7:7" x14ac:dyDescent="0.2">
      <c r="G161" s="1"/>
    </row>
    <row r="162" spans="7:7" x14ac:dyDescent="0.2">
      <c r="G162" s="3"/>
    </row>
    <row r="163" spans="7:7" x14ac:dyDescent="0.2">
      <c r="G163" s="1"/>
    </row>
    <row r="164" spans="7:7" x14ac:dyDescent="0.2">
      <c r="G164" s="3"/>
    </row>
    <row r="165" spans="7:7" x14ac:dyDescent="0.2">
      <c r="G165" s="1"/>
    </row>
    <row r="166" spans="7:7" x14ac:dyDescent="0.2">
      <c r="G166" s="3"/>
    </row>
    <row r="167" spans="7:7" x14ac:dyDescent="0.2">
      <c r="G167" s="1"/>
    </row>
    <row r="168" spans="7:7" x14ac:dyDescent="0.2">
      <c r="G168" s="3"/>
    </row>
    <row r="169" spans="7:7" x14ac:dyDescent="0.2">
      <c r="G169" s="1"/>
    </row>
    <row r="170" spans="7:7" x14ac:dyDescent="0.2">
      <c r="G170" s="3"/>
    </row>
    <row r="171" spans="7:7" x14ac:dyDescent="0.2">
      <c r="G171" s="1"/>
    </row>
    <row r="172" spans="7:7" x14ac:dyDescent="0.2">
      <c r="G172" s="3"/>
    </row>
    <row r="173" spans="7:7" x14ac:dyDescent="0.2">
      <c r="G173" s="1"/>
    </row>
    <row r="174" spans="7:7" x14ac:dyDescent="0.2">
      <c r="G174" s="3"/>
    </row>
    <row r="175" spans="7:7" x14ac:dyDescent="0.2">
      <c r="G175" s="1"/>
    </row>
    <row r="176" spans="7:7" x14ac:dyDescent="0.2">
      <c r="G176" s="3"/>
    </row>
    <row r="177" spans="7:7" x14ac:dyDescent="0.2">
      <c r="G177" s="1"/>
    </row>
    <row r="178" spans="7:7" x14ac:dyDescent="0.2">
      <c r="G178" s="3"/>
    </row>
    <row r="179" spans="7:7" x14ac:dyDescent="0.2">
      <c r="G179" s="1"/>
    </row>
    <row r="180" spans="7:7" x14ac:dyDescent="0.2">
      <c r="G180" s="3"/>
    </row>
    <row r="181" spans="7:7" x14ac:dyDescent="0.2">
      <c r="G181" s="1"/>
    </row>
    <row r="182" spans="7:7" x14ac:dyDescent="0.2">
      <c r="G182" s="3"/>
    </row>
    <row r="183" spans="7:7" x14ac:dyDescent="0.2">
      <c r="G183" s="1"/>
    </row>
    <row r="184" spans="7:7" x14ac:dyDescent="0.2">
      <c r="G184" s="3"/>
    </row>
    <row r="185" spans="7:7" x14ac:dyDescent="0.2">
      <c r="G185" s="1"/>
    </row>
    <row r="186" spans="7:7" x14ac:dyDescent="0.2">
      <c r="G186" s="3"/>
    </row>
    <row r="187" spans="7:7" x14ac:dyDescent="0.2">
      <c r="G187" s="1"/>
    </row>
    <row r="188" spans="7:7" x14ac:dyDescent="0.2">
      <c r="G188" s="3"/>
    </row>
    <row r="189" spans="7:7" x14ac:dyDescent="0.2">
      <c r="G189" s="1"/>
    </row>
    <row r="190" spans="7:7" x14ac:dyDescent="0.2">
      <c r="G190" s="3"/>
    </row>
    <row r="191" spans="7:7" x14ac:dyDescent="0.2">
      <c r="G191" s="1"/>
    </row>
    <row r="192" spans="7:7" x14ac:dyDescent="0.2">
      <c r="G192" s="3"/>
    </row>
    <row r="193" spans="7:7" x14ac:dyDescent="0.2">
      <c r="G193" s="1"/>
    </row>
    <row r="194" spans="7:7" x14ac:dyDescent="0.2">
      <c r="G194" s="3"/>
    </row>
    <row r="195" spans="7:7" x14ac:dyDescent="0.2">
      <c r="G195" s="1"/>
    </row>
    <row r="196" spans="7:7" x14ac:dyDescent="0.2">
      <c r="G196" s="3"/>
    </row>
    <row r="197" spans="7:7" x14ac:dyDescent="0.2">
      <c r="G197" s="1"/>
    </row>
    <row r="198" spans="7:7" x14ac:dyDescent="0.2">
      <c r="G198" s="3"/>
    </row>
    <row r="199" spans="7:7" x14ac:dyDescent="0.2">
      <c r="G199" s="1"/>
    </row>
    <row r="200" spans="7:7" x14ac:dyDescent="0.2">
      <c r="G200" s="3"/>
    </row>
    <row r="201" spans="7:7" x14ac:dyDescent="0.2">
      <c r="G201" s="1"/>
    </row>
    <row r="202" spans="7:7" x14ac:dyDescent="0.2">
      <c r="G202" s="3"/>
    </row>
    <row r="203" spans="7:7" x14ac:dyDescent="0.2">
      <c r="G203" s="1"/>
    </row>
    <row r="204" spans="7:7" x14ac:dyDescent="0.2">
      <c r="G204" s="3"/>
    </row>
    <row r="205" spans="7:7" x14ac:dyDescent="0.2">
      <c r="G205" s="1"/>
    </row>
    <row r="206" spans="7:7" x14ac:dyDescent="0.2">
      <c r="G206" s="3"/>
    </row>
    <row r="207" spans="7:7" x14ac:dyDescent="0.2">
      <c r="G207" s="1"/>
    </row>
    <row r="208" spans="7:7" x14ac:dyDescent="0.2">
      <c r="G208" s="3"/>
    </row>
    <row r="209" spans="7:7" x14ac:dyDescent="0.2">
      <c r="G209" s="1"/>
    </row>
    <row r="210" spans="7:7" x14ac:dyDescent="0.2">
      <c r="G210" s="3"/>
    </row>
    <row r="211" spans="7:7" x14ac:dyDescent="0.2">
      <c r="G211" s="1"/>
    </row>
    <row r="212" spans="7:7" x14ac:dyDescent="0.2">
      <c r="G212" s="3"/>
    </row>
    <row r="213" spans="7:7" x14ac:dyDescent="0.2">
      <c r="G213" s="1"/>
    </row>
    <row r="214" spans="7:7" x14ac:dyDescent="0.2">
      <c r="G214" s="3"/>
    </row>
    <row r="215" spans="7:7" x14ac:dyDescent="0.2">
      <c r="G215" s="1"/>
    </row>
    <row r="216" spans="7:7" x14ac:dyDescent="0.2">
      <c r="G216" s="3"/>
    </row>
    <row r="217" spans="7:7" x14ac:dyDescent="0.2">
      <c r="G217" s="1"/>
    </row>
    <row r="218" spans="7:7" x14ac:dyDescent="0.2">
      <c r="G218" s="3"/>
    </row>
    <row r="219" spans="7:7" x14ac:dyDescent="0.2">
      <c r="G219" s="1"/>
    </row>
    <row r="220" spans="7:7" x14ac:dyDescent="0.2">
      <c r="G220" s="3"/>
    </row>
    <row r="221" spans="7:7" x14ac:dyDescent="0.2">
      <c r="G221" s="1"/>
    </row>
    <row r="222" spans="7:7" x14ac:dyDescent="0.2">
      <c r="G222" s="3"/>
    </row>
    <row r="223" spans="7:7" x14ac:dyDescent="0.2">
      <c r="G223" s="1"/>
    </row>
    <row r="224" spans="7:7" x14ac:dyDescent="0.2">
      <c r="G224" s="3"/>
    </row>
    <row r="225" spans="7:7" x14ac:dyDescent="0.2">
      <c r="G225" s="1"/>
    </row>
    <row r="226" spans="7:7" x14ac:dyDescent="0.2">
      <c r="G226" s="3"/>
    </row>
    <row r="227" spans="7:7" x14ac:dyDescent="0.2">
      <c r="G227" s="1"/>
    </row>
    <row r="228" spans="7:7" x14ac:dyDescent="0.2">
      <c r="G228" s="3"/>
    </row>
    <row r="229" spans="7:7" x14ac:dyDescent="0.2">
      <c r="G229" s="1"/>
    </row>
    <row r="230" spans="7:7" x14ac:dyDescent="0.2">
      <c r="G230" s="3"/>
    </row>
    <row r="231" spans="7:7" x14ac:dyDescent="0.2">
      <c r="G231" s="1"/>
    </row>
    <row r="232" spans="7:7" x14ac:dyDescent="0.2">
      <c r="G232" s="3"/>
    </row>
    <row r="233" spans="7:7" x14ac:dyDescent="0.2">
      <c r="G233" s="1"/>
    </row>
    <row r="234" spans="7:7" x14ac:dyDescent="0.2">
      <c r="G234" s="3"/>
    </row>
    <row r="235" spans="7:7" x14ac:dyDescent="0.2">
      <c r="G235" s="1"/>
    </row>
    <row r="236" spans="7:7" x14ac:dyDescent="0.2">
      <c r="G236" s="3"/>
    </row>
    <row r="237" spans="7:7" x14ac:dyDescent="0.2">
      <c r="G237" s="1"/>
    </row>
    <row r="238" spans="7:7" x14ac:dyDescent="0.2">
      <c r="G238" s="3"/>
    </row>
    <row r="239" spans="7:7" x14ac:dyDescent="0.2">
      <c r="G239" s="1"/>
    </row>
    <row r="240" spans="7:7" x14ac:dyDescent="0.2">
      <c r="G240" s="3"/>
    </row>
    <row r="241" spans="7:7" x14ac:dyDescent="0.2">
      <c r="G241" s="1"/>
    </row>
    <row r="242" spans="7:7" x14ac:dyDescent="0.2">
      <c r="G242" s="3"/>
    </row>
    <row r="243" spans="7:7" x14ac:dyDescent="0.2">
      <c r="G243" s="1"/>
    </row>
    <row r="244" spans="7:7" x14ac:dyDescent="0.2">
      <c r="G244" s="3"/>
    </row>
    <row r="245" spans="7:7" x14ac:dyDescent="0.2">
      <c r="G245" s="1"/>
    </row>
    <row r="246" spans="7:7" x14ac:dyDescent="0.2">
      <c r="G246" s="3"/>
    </row>
    <row r="247" spans="7:7" x14ac:dyDescent="0.2">
      <c r="G247" s="1"/>
    </row>
    <row r="248" spans="7:7" x14ac:dyDescent="0.2">
      <c r="G248" s="3"/>
    </row>
    <row r="249" spans="7:7" x14ac:dyDescent="0.2">
      <c r="G249" s="1"/>
    </row>
    <row r="250" spans="7:7" x14ac:dyDescent="0.2">
      <c r="G250" s="3"/>
    </row>
    <row r="251" spans="7:7" x14ac:dyDescent="0.2">
      <c r="G251" s="1"/>
    </row>
    <row r="252" spans="7:7" x14ac:dyDescent="0.2">
      <c r="G252" s="3"/>
    </row>
    <row r="253" spans="7:7" x14ac:dyDescent="0.2">
      <c r="G253" s="1"/>
    </row>
    <row r="254" spans="7:7" x14ac:dyDescent="0.2">
      <c r="G254" s="3"/>
    </row>
    <row r="255" spans="7:7" x14ac:dyDescent="0.2">
      <c r="G255" s="1"/>
    </row>
    <row r="256" spans="7:7" x14ac:dyDescent="0.2">
      <c r="G256" s="3"/>
    </row>
    <row r="257" spans="7:7" x14ac:dyDescent="0.2">
      <c r="G257" s="1"/>
    </row>
    <row r="258" spans="7:7" x14ac:dyDescent="0.2">
      <c r="G258" s="3"/>
    </row>
    <row r="259" spans="7:7" x14ac:dyDescent="0.2">
      <c r="G259" s="1"/>
    </row>
    <row r="260" spans="7:7" x14ac:dyDescent="0.2">
      <c r="G260" s="3"/>
    </row>
    <row r="261" spans="7:7" x14ac:dyDescent="0.2">
      <c r="G261" s="1"/>
    </row>
    <row r="262" spans="7:7" x14ac:dyDescent="0.2">
      <c r="G262" s="3"/>
    </row>
    <row r="263" spans="7:7" x14ac:dyDescent="0.2">
      <c r="G263" s="1"/>
    </row>
    <row r="264" spans="7:7" x14ac:dyDescent="0.2">
      <c r="G264" s="3"/>
    </row>
    <row r="265" spans="7:7" x14ac:dyDescent="0.2">
      <c r="G265" s="1"/>
    </row>
    <row r="266" spans="7:7" x14ac:dyDescent="0.2">
      <c r="G266" s="3"/>
    </row>
    <row r="267" spans="7:7" x14ac:dyDescent="0.2">
      <c r="G267" s="1"/>
    </row>
    <row r="268" spans="7:7" x14ac:dyDescent="0.2">
      <c r="G268" s="3"/>
    </row>
    <row r="269" spans="7:7" x14ac:dyDescent="0.2">
      <c r="G269" s="1"/>
    </row>
    <row r="270" spans="7:7" x14ac:dyDescent="0.2">
      <c r="G270" s="3"/>
    </row>
    <row r="271" spans="7:7" x14ac:dyDescent="0.2">
      <c r="G271" s="1"/>
    </row>
    <row r="272" spans="7:7" x14ac:dyDescent="0.2">
      <c r="G272" s="3"/>
    </row>
    <row r="273" spans="7:7" x14ac:dyDescent="0.2">
      <c r="G273" s="1"/>
    </row>
  </sheetData>
  <sortState xmlns:xlrd2="http://schemas.microsoft.com/office/spreadsheetml/2017/richdata2" ref="A2:G280">
    <sortCondition ref="A2:A28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Ocheltree, Cody</dc:creator>
  <cp:lastModifiedBy>Ocheltree, Cody</cp:lastModifiedBy>
  <dcterms:created xsi:type="dcterms:W3CDTF">2025-08-04T18:25:43Z</dcterms:created>
  <dcterms:modified xsi:type="dcterms:W3CDTF">2025-10-29T17:17:40Z</dcterms:modified>
</cp:coreProperties>
</file>