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1\1G\"/>
    </mc:Choice>
  </mc:AlternateContent>
  <xr:revisionPtr revIDLastSave="0" documentId="13_ncr:1_{B532A0C4-FB5F-4CE2-A838-146D9E86C601}" xr6:coauthVersionLast="47" xr6:coauthVersionMax="47" xr10:uidLastSave="{00000000-0000-0000-0000-000000000000}"/>
  <bookViews>
    <workbookView xWindow="-38520" yWindow="-5415" windowWidth="38640" windowHeight="21120" xr2:uid="{00000000-000D-0000-FFFF-FFFF00000000}"/>
  </bookViews>
  <sheets>
    <sheet name="RT-qPC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9" i="1" l="1"/>
  <c r="AK21" i="1"/>
  <c r="AA7" i="1"/>
  <c r="AA5" i="1"/>
  <c r="AO39" i="1"/>
  <c r="AK39" i="1"/>
  <c r="AG39" i="1"/>
  <c r="AC39" i="1"/>
  <c r="AA39" i="1"/>
  <c r="AS37" i="1"/>
  <c r="AO37" i="1"/>
  <c r="AK37" i="1"/>
  <c r="AG37" i="1"/>
  <c r="AC37" i="1"/>
  <c r="AA37" i="1"/>
  <c r="AS35" i="1"/>
  <c r="AO35" i="1"/>
  <c r="AK35" i="1"/>
  <c r="AG35" i="1"/>
  <c r="AC35" i="1"/>
  <c r="AA35" i="1"/>
  <c r="AS33" i="1"/>
  <c r="AO33" i="1"/>
  <c r="AK33" i="1"/>
  <c r="AG33" i="1"/>
  <c r="AC33" i="1"/>
  <c r="AA33" i="1"/>
  <c r="AS31" i="1"/>
  <c r="AO31" i="1"/>
  <c r="AK31" i="1"/>
  <c r="AG31" i="1"/>
  <c r="AC31" i="1"/>
  <c r="AA31" i="1"/>
  <c r="AS29" i="1"/>
  <c r="AO29" i="1"/>
  <c r="AK29" i="1"/>
  <c r="AG29" i="1"/>
  <c r="AC29" i="1"/>
  <c r="AA29" i="1"/>
  <c r="AS27" i="1"/>
  <c r="AO27" i="1"/>
  <c r="AK27" i="1"/>
  <c r="AG27" i="1"/>
  <c r="AC27" i="1"/>
  <c r="AA27" i="1"/>
  <c r="AS25" i="1"/>
  <c r="AO25" i="1"/>
  <c r="AK25" i="1"/>
  <c r="AG25" i="1"/>
  <c r="AC25" i="1"/>
  <c r="AA25" i="1"/>
  <c r="AS23" i="1"/>
  <c r="AO23" i="1"/>
  <c r="AK23" i="1"/>
  <c r="AG23" i="1"/>
  <c r="AC23" i="1"/>
  <c r="AA23" i="1"/>
  <c r="AS21" i="1"/>
  <c r="AO21" i="1"/>
  <c r="AG21" i="1"/>
  <c r="AC21" i="1"/>
  <c r="AA21" i="1"/>
  <c r="AS19" i="1"/>
  <c r="AO19" i="1"/>
  <c r="AK19" i="1"/>
  <c r="AG19" i="1"/>
  <c r="AC19" i="1"/>
  <c r="AA19" i="1"/>
  <c r="AS17" i="1"/>
  <c r="AO17" i="1"/>
  <c r="AK17" i="1"/>
  <c r="AG17" i="1"/>
  <c r="AC17" i="1"/>
  <c r="AA17" i="1"/>
  <c r="AS15" i="1"/>
  <c r="AO15" i="1"/>
  <c r="AK15" i="1"/>
  <c r="AG15" i="1"/>
  <c r="AC15" i="1"/>
  <c r="AA15" i="1"/>
  <c r="AS13" i="1"/>
  <c r="AO13" i="1"/>
  <c r="AK13" i="1"/>
  <c r="AG13" i="1"/>
  <c r="AC13" i="1"/>
  <c r="AA13" i="1"/>
  <c r="AS11" i="1"/>
  <c r="AO11" i="1"/>
  <c r="AK11" i="1"/>
  <c r="AG11" i="1"/>
  <c r="AC11" i="1"/>
  <c r="AA11" i="1"/>
  <c r="AS9" i="1"/>
  <c r="AO9" i="1"/>
  <c r="AK9" i="1"/>
  <c r="AG9" i="1"/>
  <c r="AC9" i="1"/>
  <c r="AA9" i="1"/>
  <c r="AS7" i="1"/>
  <c r="AO7" i="1"/>
  <c r="AK7" i="1"/>
  <c r="AG7" i="1"/>
  <c r="AC7" i="1"/>
  <c r="AS5" i="1"/>
  <c r="AO5" i="1"/>
  <c r="AK5" i="1"/>
  <c r="AG5" i="1"/>
  <c r="AC5" i="1"/>
  <c r="AD5" i="1" s="1"/>
  <c r="W17" i="1"/>
  <c r="W39" i="1"/>
  <c r="W37" i="1"/>
  <c r="W35" i="1"/>
  <c r="W33" i="1"/>
  <c r="W31" i="1"/>
  <c r="W29" i="1"/>
  <c r="W27" i="1"/>
  <c r="W25" i="1"/>
  <c r="W23" i="1"/>
  <c r="W21" i="1"/>
  <c r="W19" i="1"/>
  <c r="W15" i="1"/>
  <c r="W13" i="1"/>
  <c r="W11" i="1"/>
  <c r="W9" i="1"/>
  <c r="W7" i="1"/>
  <c r="W5" i="1"/>
  <c r="S39" i="1"/>
  <c r="S37" i="1"/>
  <c r="S35" i="1"/>
  <c r="S33" i="1"/>
  <c r="S31" i="1"/>
  <c r="S29" i="1"/>
  <c r="S27" i="1"/>
  <c r="S25" i="1"/>
  <c r="S23" i="1"/>
  <c r="S21" i="1"/>
  <c r="S19" i="1"/>
  <c r="S17" i="1"/>
  <c r="S15" i="1"/>
  <c r="S13" i="1"/>
  <c r="S11" i="1"/>
  <c r="S9" i="1"/>
  <c r="S7" i="1"/>
  <c r="S5" i="1"/>
  <c r="O5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K5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E39" i="1"/>
  <c r="E37" i="1"/>
  <c r="E35" i="1"/>
  <c r="E33" i="1"/>
  <c r="E31" i="1"/>
  <c r="E29" i="1"/>
  <c r="E27" i="1"/>
  <c r="E25" i="1"/>
  <c r="E23" i="1"/>
  <c r="E21" i="1"/>
  <c r="E19" i="1"/>
  <c r="E17" i="1"/>
  <c r="E15" i="1"/>
  <c r="E13" i="1"/>
  <c r="E11" i="1"/>
  <c r="E9" i="1"/>
  <c r="E7" i="1"/>
  <c r="E5" i="1"/>
  <c r="G39" i="1"/>
  <c r="G37" i="1"/>
  <c r="G35" i="1"/>
  <c r="G33" i="1"/>
  <c r="G31" i="1"/>
  <c r="G29" i="1"/>
  <c r="G27" i="1"/>
  <c r="G25" i="1"/>
  <c r="G23" i="1"/>
  <c r="G21" i="1"/>
  <c r="G19" i="1"/>
  <c r="G17" i="1"/>
  <c r="G15" i="1"/>
  <c r="G13" i="1"/>
  <c r="G11" i="1"/>
  <c r="G9" i="1"/>
  <c r="G7" i="1"/>
  <c r="G5" i="1"/>
  <c r="AT11" i="1" l="1"/>
  <c r="AL21" i="1"/>
  <c r="AL5" i="1"/>
  <c r="AT5" i="1"/>
  <c r="AH5" i="1"/>
  <c r="AP5" i="1"/>
  <c r="AT39" i="1"/>
  <c r="AD7" i="1"/>
  <c r="AH31" i="1"/>
  <c r="X17" i="1"/>
  <c r="AL7" i="1"/>
  <c r="AP31" i="1"/>
  <c r="AP39" i="1"/>
  <c r="H5" i="1"/>
  <c r="AL31" i="1"/>
  <c r="AH39" i="1"/>
  <c r="T27" i="1"/>
  <c r="AP15" i="1"/>
  <c r="AD11" i="1"/>
  <c r="AP29" i="1"/>
  <c r="AD29" i="1"/>
  <c r="AH19" i="1"/>
  <c r="AD21" i="1"/>
  <c r="P7" i="1"/>
  <c r="AH13" i="1"/>
  <c r="AT23" i="1"/>
  <c r="AH27" i="1"/>
  <c r="AH35" i="1"/>
  <c r="AP37" i="1"/>
  <c r="AT21" i="1"/>
  <c r="AL27" i="1"/>
  <c r="AT29" i="1"/>
  <c r="AL35" i="1"/>
  <c r="AT37" i="1"/>
  <c r="AL13" i="1"/>
  <c r="AP13" i="1"/>
  <c r="H7" i="1"/>
  <c r="AT13" i="1"/>
  <c r="AL19" i="1"/>
  <c r="AT9" i="1"/>
  <c r="AH9" i="1"/>
  <c r="AP11" i="1"/>
  <c r="AH7" i="1"/>
  <c r="AD17" i="1"/>
  <c r="AD33" i="1"/>
  <c r="H19" i="1"/>
  <c r="H35" i="1"/>
  <c r="AD13" i="1"/>
  <c r="AH15" i="1"/>
  <c r="AL17" i="1"/>
  <c r="AT19" i="1"/>
  <c r="AH23" i="1"/>
  <c r="AT27" i="1"/>
  <c r="AD31" i="1"/>
  <c r="AL33" i="1"/>
  <c r="AT35" i="1"/>
  <c r="AP7" i="1"/>
  <c r="AL15" i="1"/>
  <c r="AP17" i="1"/>
  <c r="AL23" i="1"/>
  <c r="AP33" i="1"/>
  <c r="AT7" i="1"/>
  <c r="AT17" i="1"/>
  <c r="AP23" i="1"/>
  <c r="AT33" i="1"/>
  <c r="AD37" i="1"/>
  <c r="AH11" i="1"/>
  <c r="AH21" i="1"/>
  <c r="AH29" i="1"/>
  <c r="AH37" i="1"/>
  <c r="AL11" i="1"/>
  <c r="AT15" i="1"/>
  <c r="AD19" i="1"/>
  <c r="AP21" i="1"/>
  <c r="AD27" i="1"/>
  <c r="AL29" i="1"/>
  <c r="AT31" i="1"/>
  <c r="AD35" i="1"/>
  <c r="AL37" i="1"/>
  <c r="AP9" i="1"/>
  <c r="AD15" i="1"/>
  <c r="AH17" i="1"/>
  <c r="AP19" i="1"/>
  <c r="AD23" i="1"/>
  <c r="AP27" i="1"/>
  <c r="AH33" i="1"/>
  <c r="AP35" i="1"/>
  <c r="AP25" i="1"/>
  <c r="AD9" i="1"/>
  <c r="AL9" i="1"/>
  <c r="AM9" i="1" s="1"/>
  <c r="AD25" i="1"/>
  <c r="AL25" i="1"/>
  <c r="AT25" i="1"/>
  <c r="AD39" i="1"/>
  <c r="AL39" i="1"/>
  <c r="AH25" i="1"/>
  <c r="X9" i="1"/>
  <c r="X25" i="1"/>
  <c r="X11" i="1"/>
  <c r="X27" i="1"/>
  <c r="L13" i="1"/>
  <c r="L11" i="1"/>
  <c r="L27" i="1"/>
  <c r="H31" i="1"/>
  <c r="P11" i="1"/>
  <c r="P27" i="1"/>
  <c r="H15" i="1"/>
  <c r="P19" i="1"/>
  <c r="T39" i="1"/>
  <c r="L7" i="1"/>
  <c r="L21" i="1"/>
  <c r="L37" i="1"/>
  <c r="P29" i="1"/>
  <c r="X5" i="1"/>
  <c r="X21" i="1"/>
  <c r="X37" i="1"/>
  <c r="X31" i="1"/>
  <c r="H13" i="1"/>
  <c r="H29" i="1"/>
  <c r="P33" i="1"/>
  <c r="X15" i="1"/>
  <c r="P21" i="1"/>
  <c r="P37" i="1"/>
  <c r="T11" i="1"/>
  <c r="X19" i="1"/>
  <c r="X35" i="1"/>
  <c r="T13" i="1"/>
  <c r="T29" i="1"/>
  <c r="T33" i="1"/>
  <c r="P13" i="1"/>
  <c r="X33" i="1"/>
  <c r="P35" i="1"/>
  <c r="T19" i="1"/>
  <c r="T35" i="1"/>
  <c r="T17" i="1"/>
  <c r="L29" i="1"/>
  <c r="T5" i="1"/>
  <c r="T21" i="1"/>
  <c r="T37" i="1"/>
  <c r="X7" i="1"/>
  <c r="X23" i="1"/>
  <c r="X39" i="1"/>
  <c r="L9" i="1"/>
  <c r="P39" i="1"/>
  <c r="T7" i="1"/>
  <c r="T23" i="1"/>
  <c r="L25" i="1"/>
  <c r="H9" i="1"/>
  <c r="H25" i="1"/>
  <c r="P9" i="1"/>
  <c r="P25" i="1"/>
  <c r="P5" i="1"/>
  <c r="T9" i="1"/>
  <c r="T25" i="1"/>
  <c r="X13" i="1"/>
  <c r="X29" i="1"/>
  <c r="P15" i="1"/>
  <c r="P31" i="1"/>
  <c r="T15" i="1"/>
  <c r="T31" i="1"/>
  <c r="L31" i="1"/>
  <c r="P17" i="1"/>
  <c r="L15" i="1"/>
  <c r="H11" i="1"/>
  <c r="H27" i="1"/>
  <c r="L17" i="1"/>
  <c r="L33" i="1"/>
  <c r="L19" i="1"/>
  <c r="L35" i="1"/>
  <c r="L5" i="1"/>
  <c r="P23" i="1"/>
  <c r="H17" i="1"/>
  <c r="H33" i="1"/>
  <c r="L39" i="1"/>
  <c r="H21" i="1"/>
  <c r="H37" i="1"/>
  <c r="L23" i="1"/>
  <c r="H23" i="1"/>
  <c r="H39" i="1"/>
  <c r="AI21" i="1" l="1"/>
  <c r="AI23" i="1"/>
  <c r="AE9" i="1"/>
  <c r="AI15" i="1"/>
  <c r="AI35" i="1"/>
  <c r="AI19" i="1"/>
  <c r="AI29" i="1"/>
  <c r="AQ37" i="1"/>
  <c r="AI11" i="1"/>
  <c r="AI31" i="1"/>
  <c r="I23" i="1"/>
  <c r="AQ25" i="1"/>
  <c r="AQ23" i="1"/>
  <c r="AQ33" i="1"/>
  <c r="AQ27" i="1"/>
  <c r="AU31" i="1"/>
  <c r="AQ19" i="1"/>
  <c r="AU11" i="1"/>
  <c r="I13" i="1"/>
  <c r="AQ17" i="1"/>
  <c r="I27" i="1"/>
  <c r="AQ11" i="1"/>
  <c r="AU37" i="1"/>
  <c r="AQ31" i="1"/>
  <c r="AU17" i="1"/>
  <c r="AU5" i="1"/>
  <c r="AU29" i="1"/>
  <c r="AU27" i="1"/>
  <c r="AU21" i="1"/>
  <c r="AU19" i="1"/>
  <c r="U39" i="1"/>
  <c r="AU25" i="1"/>
  <c r="AU39" i="1"/>
  <c r="AI27" i="1"/>
  <c r="AU15" i="1"/>
  <c r="Y19" i="1"/>
  <c r="I5" i="1"/>
  <c r="M7" i="1"/>
  <c r="AU9" i="1"/>
  <c r="I25" i="1"/>
  <c r="I17" i="1"/>
  <c r="AU35" i="1"/>
  <c r="AU33" i="1"/>
  <c r="AQ7" i="1"/>
  <c r="Q35" i="1"/>
  <c r="I21" i="1"/>
  <c r="M35" i="1"/>
  <c r="AI17" i="1"/>
  <c r="AQ21" i="1"/>
  <c r="U23" i="1"/>
  <c r="Y5" i="1"/>
  <c r="AQ9" i="1"/>
  <c r="AM21" i="1"/>
  <c r="U25" i="1"/>
  <c r="U9" i="1"/>
  <c r="I9" i="1"/>
  <c r="AQ5" i="1"/>
  <c r="AQ35" i="1"/>
  <c r="U21" i="1"/>
  <c r="Q7" i="1"/>
  <c r="I39" i="1"/>
  <c r="AI25" i="1"/>
  <c r="AQ15" i="1"/>
  <c r="AI33" i="1"/>
  <c r="Y23" i="1"/>
  <c r="M23" i="1"/>
  <c r="M39" i="1"/>
  <c r="M31" i="1"/>
  <c r="Y29" i="1"/>
  <c r="Y7" i="1"/>
  <c r="U11" i="1"/>
  <c r="Y27" i="1"/>
  <c r="AI13" i="1"/>
  <c r="Y37" i="1"/>
  <c r="Q19" i="1"/>
  <c r="AI7" i="1"/>
  <c r="I37" i="1"/>
  <c r="I33" i="1"/>
  <c r="M33" i="1"/>
  <c r="U31" i="1"/>
  <c r="Y13" i="1"/>
  <c r="M25" i="1"/>
  <c r="U37" i="1"/>
  <c r="Y33" i="1"/>
  <c r="Q37" i="1"/>
  <c r="Y21" i="1"/>
  <c r="I15" i="1"/>
  <c r="Y11" i="1"/>
  <c r="AM35" i="1"/>
  <c r="AU23" i="1"/>
  <c r="AU7" i="1"/>
  <c r="AQ29" i="1"/>
  <c r="Q9" i="1"/>
  <c r="U35" i="1"/>
  <c r="Y35" i="1"/>
  <c r="M11" i="1"/>
  <c r="Q17" i="1"/>
  <c r="Y31" i="1"/>
  <c r="M13" i="1"/>
  <c r="U15" i="1"/>
  <c r="Q13" i="1"/>
  <c r="Q21" i="1"/>
  <c r="Q27" i="1"/>
  <c r="Y25" i="1"/>
  <c r="AI39" i="1"/>
  <c r="AI9" i="1"/>
  <c r="Y39" i="1"/>
  <c r="M19" i="1"/>
  <c r="U19" i="1"/>
  <c r="Q31" i="1"/>
  <c r="U7" i="1"/>
  <c r="U5" i="1"/>
  <c r="U33" i="1"/>
  <c r="Y15" i="1"/>
  <c r="Q29" i="1"/>
  <c r="Q11" i="1"/>
  <c r="Y9" i="1"/>
  <c r="AI37" i="1"/>
  <c r="I35" i="1"/>
  <c r="AQ13" i="1"/>
  <c r="I11" i="1"/>
  <c r="Q15" i="1"/>
  <c r="Q5" i="1"/>
  <c r="Q39" i="1"/>
  <c r="M29" i="1"/>
  <c r="U29" i="1"/>
  <c r="Q33" i="1"/>
  <c r="M37" i="1"/>
  <c r="I31" i="1"/>
  <c r="I7" i="1"/>
  <c r="AI5" i="1"/>
  <c r="AQ39" i="1"/>
  <c r="AU13" i="1"/>
  <c r="I19" i="1"/>
  <c r="U27" i="1"/>
  <c r="M17" i="1"/>
  <c r="Q23" i="1"/>
  <c r="M5" i="1"/>
  <c r="M15" i="1"/>
  <c r="Q25" i="1"/>
  <c r="M9" i="1"/>
  <c r="U17" i="1"/>
  <c r="U13" i="1"/>
  <c r="I29" i="1"/>
  <c r="M21" i="1"/>
  <c r="M27" i="1"/>
  <c r="AM29" i="1"/>
  <c r="Y17" i="1"/>
  <c r="AM25" i="1"/>
  <c r="AM15" i="1"/>
  <c r="AM31" i="1"/>
  <c r="AE17" i="1"/>
  <c r="AE35" i="1"/>
  <c r="AE29" i="1"/>
  <c r="AE27" i="1"/>
  <c r="AE19" i="1"/>
  <c r="AE13" i="1"/>
  <c r="AE25" i="1"/>
  <c r="AE21" i="1"/>
  <c r="AM37" i="1"/>
  <c r="AM13" i="1"/>
  <c r="AM23" i="1"/>
  <c r="AE5" i="1"/>
  <c r="AE31" i="1"/>
  <c r="AM27" i="1"/>
  <c r="AM17" i="1"/>
  <c r="AE23" i="1"/>
  <c r="AE33" i="1"/>
  <c r="AE11" i="1"/>
  <c r="AE15" i="1"/>
  <c r="AM7" i="1"/>
  <c r="AM39" i="1"/>
  <c r="AM33" i="1"/>
  <c r="AM11" i="1"/>
  <c r="AE39" i="1"/>
  <c r="AM19" i="1"/>
  <c r="AE7" i="1"/>
  <c r="AE37" i="1"/>
  <c r="AM5" i="1"/>
</calcChain>
</file>

<file path=xl/sharedStrings.xml><?xml version="1.0" encoding="utf-8"?>
<sst xmlns="http://schemas.openxmlformats.org/spreadsheetml/2006/main" count="66" uniqueCount="25">
  <si>
    <t>∆ Ct</t>
  </si>
  <si>
    <t>E14.5</t>
  </si>
  <si>
    <t>Technical replicate</t>
  </si>
  <si>
    <t>Developental stage</t>
  </si>
  <si>
    <t>Biological replicate</t>
  </si>
  <si>
    <t>E17.5</t>
  </si>
  <si>
    <t>PD1</t>
  </si>
  <si>
    <t>E12.5+2d</t>
  </si>
  <si>
    <t>E12.5+5d</t>
  </si>
  <si>
    <t>E12.5+8d</t>
  </si>
  <si>
    <t>Rplp0</t>
  </si>
  <si>
    <t>Ct</t>
  </si>
  <si>
    <t>Nobox</t>
  </si>
  <si>
    <t>Figla</t>
  </si>
  <si>
    <t>∆Δ Ct</t>
  </si>
  <si>
    <t>Mean Technical Ct</t>
  </si>
  <si>
    <t>Zp3</t>
  </si>
  <si>
    <t>Spo11</t>
  </si>
  <si>
    <t>Hormad1</t>
  </si>
  <si>
    <t>Sohlh1</t>
  </si>
  <si>
    <t>Rec8</t>
  </si>
  <si>
    <t>Smc1b</t>
  </si>
  <si>
    <t>Dnmt3a</t>
  </si>
  <si>
    <t>Dnmt3b</t>
  </si>
  <si>
    <t>RT-qPCR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</si>
</sst>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2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2" fontId="1" fillId="0" borderId="3" xfId="1" applyNumberFormat="1" applyBorder="1" applyAlignment="1">
      <alignment horizontal="center" vertical="center"/>
    </xf>
    <xf numFmtId="2" fontId="1" fillId="0" borderId="4" xfId="1" applyNumberFormat="1" applyBorder="1" applyAlignment="1">
      <alignment horizontal="center" vertical="center"/>
    </xf>
    <xf numFmtId="2" fontId="1" fillId="0" borderId="2" xfId="1" applyNumberFormat="1" applyBorder="1" applyAlignment="1">
      <alignment horizontal="center" vertical="center"/>
    </xf>
    <xf numFmtId="2" fontId="1" fillId="0" borderId="5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2" fontId="1" fillId="0" borderId="6" xfId="1" applyNumberForma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2" fontId="1" fillId="0" borderId="8" xfId="1" applyNumberFormat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2" fontId="1" fillId="0" borderId="9" xfId="1" applyNumberFormat="1" applyBorder="1" applyAlignment="1">
      <alignment horizontal="center" vertical="center"/>
    </xf>
    <xf numFmtId="2" fontId="1" fillId="0" borderId="10" xfId="1" applyNumberFormat="1" applyBorder="1" applyAlignment="1">
      <alignment horizontal="center" vertical="center"/>
    </xf>
    <xf numFmtId="2" fontId="1" fillId="0" borderId="13" xfId="1" applyNumberFormat="1" applyBorder="1" applyAlignment="1">
      <alignment horizontal="center" vertical="center"/>
    </xf>
    <xf numFmtId="2" fontId="1" fillId="0" borderId="14" xfId="1" applyNumberFormat="1" applyBorder="1" applyAlignment="1">
      <alignment horizontal="center" vertical="center"/>
    </xf>
    <xf numFmtId="2" fontId="1" fillId="0" borderId="11" xfId="1" applyNumberFormat="1" applyBorder="1" applyAlignment="1">
      <alignment horizontal="center" vertical="center"/>
    </xf>
    <xf numFmtId="2" fontId="1" fillId="0" borderId="12" xfId="1" applyNumberFormat="1" applyBorder="1" applyAlignment="1">
      <alignment horizontal="center" vertical="center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164" fontId="1" fillId="0" borderId="0" xfId="1" applyNumberFormat="1"/>
    <xf numFmtId="164" fontId="1" fillId="0" borderId="7" xfId="1" applyNumberFormat="1" applyBorder="1" applyAlignment="1">
      <alignment horizontal="center" vertical="center"/>
    </xf>
    <xf numFmtId="164" fontId="1" fillId="0" borderId="7" xfId="1" applyNumberFormat="1" applyBorder="1"/>
    <xf numFmtId="0" fontId="5" fillId="0" borderId="0" xfId="0" applyFont="1"/>
    <xf numFmtId="2" fontId="1" fillId="0" borderId="0" xfId="1" applyNumberFormat="1" applyBorder="1" applyAlignment="1">
      <alignment horizontal="center" vertical="center"/>
    </xf>
    <xf numFmtId="164" fontId="1" fillId="0" borderId="2" xfId="1" applyNumberFormat="1" applyBorder="1"/>
    <xf numFmtId="164" fontId="1" fillId="0" borderId="6" xfId="1" applyNumberFormat="1" applyBorder="1"/>
  </cellXfs>
  <cellStyles count="4">
    <cellStyle name="Normal" xfId="0" builtinId="0"/>
    <cellStyle name="標準 2" xfId="1" xr:uid="{44B0DB53-9144-4477-BB7A-A198C41A7990}"/>
    <cellStyle name="標準 3" xfId="2" xr:uid="{B2D900AB-4C5F-49CC-86DB-1CFE7287F1E8}"/>
    <cellStyle name="標準 5" xfId="3" xr:uid="{1EF3A2B2-A389-47A3-A3A5-A453CFC3A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7"/>
  <sheetViews>
    <sheetView tabSelected="1" zoomScale="85" zoomScaleNormal="85" workbookViewId="0">
      <selection activeCell="I57" sqref="I57"/>
    </sheetView>
  </sheetViews>
  <sheetFormatPr defaultColWidth="10" defaultRowHeight="15" customHeight="1"/>
  <cols>
    <col min="1" max="3" width="13.36328125" style="1" customWidth="1"/>
    <col min="4" max="9" width="12.7265625" style="1" customWidth="1"/>
    <col min="10" max="10" width="12.7265625" style="2" customWidth="1"/>
    <col min="11" max="47" width="12.7265625" style="1" customWidth="1"/>
    <col min="48" max="16384" width="10" style="1"/>
  </cols>
  <sheetData>
    <row r="1" spans="1:47" ht="15" customHeight="1">
      <c r="A1" s="26" t="s">
        <v>24</v>
      </c>
    </row>
    <row r="2" spans="1:47" s="32" customFormat="1" ht="15" customHeight="1">
      <c r="A2" s="27"/>
      <c r="B2" s="28"/>
      <c r="C2" s="28"/>
      <c r="D2" s="29" t="s">
        <v>10</v>
      </c>
      <c r="E2" s="30"/>
      <c r="F2" s="27" t="s">
        <v>12</v>
      </c>
      <c r="G2" s="28"/>
      <c r="H2" s="28"/>
      <c r="I2" s="28"/>
      <c r="J2" s="27" t="s">
        <v>13</v>
      </c>
      <c r="K2" s="28"/>
      <c r="L2" s="28"/>
      <c r="M2" s="28"/>
      <c r="N2" s="27" t="s">
        <v>16</v>
      </c>
      <c r="O2" s="28"/>
      <c r="P2" s="28"/>
      <c r="Q2" s="30"/>
      <c r="R2" s="28" t="s">
        <v>17</v>
      </c>
      <c r="S2" s="28"/>
      <c r="T2" s="28"/>
      <c r="U2" s="28"/>
      <c r="V2" s="27" t="s">
        <v>18</v>
      </c>
      <c r="W2" s="28"/>
      <c r="X2" s="28"/>
      <c r="Y2" s="31"/>
      <c r="Z2" s="28" t="s">
        <v>10</v>
      </c>
      <c r="AA2" s="30"/>
      <c r="AB2" s="27" t="s">
        <v>19</v>
      </c>
      <c r="AC2" s="28"/>
      <c r="AD2" s="28"/>
      <c r="AE2" s="28"/>
      <c r="AF2" s="27" t="s">
        <v>20</v>
      </c>
      <c r="AG2" s="28"/>
      <c r="AH2" s="28"/>
      <c r="AI2" s="30"/>
      <c r="AJ2" s="27" t="s">
        <v>21</v>
      </c>
      <c r="AK2" s="28"/>
      <c r="AL2" s="28"/>
      <c r="AM2" s="28"/>
      <c r="AN2" s="27" t="s">
        <v>22</v>
      </c>
      <c r="AO2" s="28"/>
      <c r="AP2" s="28"/>
      <c r="AQ2" s="28"/>
      <c r="AR2" s="27" t="s">
        <v>23</v>
      </c>
      <c r="AS2" s="28"/>
      <c r="AT2" s="28"/>
      <c r="AU2" s="30"/>
    </row>
    <row r="3" spans="1:47" s="25" customFormat="1" ht="30.5" customHeight="1">
      <c r="A3" s="20" t="s">
        <v>3</v>
      </c>
      <c r="B3" s="21" t="s">
        <v>4</v>
      </c>
      <c r="C3" s="21" t="s">
        <v>2</v>
      </c>
      <c r="D3" s="22" t="s">
        <v>11</v>
      </c>
      <c r="E3" s="23" t="s">
        <v>15</v>
      </c>
      <c r="F3" s="20" t="s">
        <v>11</v>
      </c>
      <c r="G3" s="21" t="s">
        <v>15</v>
      </c>
      <c r="H3" s="21" t="s">
        <v>0</v>
      </c>
      <c r="I3" s="21" t="s">
        <v>14</v>
      </c>
      <c r="J3" s="20" t="s">
        <v>11</v>
      </c>
      <c r="K3" s="21" t="s">
        <v>15</v>
      </c>
      <c r="L3" s="21" t="s">
        <v>0</v>
      </c>
      <c r="M3" s="21" t="s">
        <v>14</v>
      </c>
      <c r="N3" s="20" t="s">
        <v>11</v>
      </c>
      <c r="O3" s="21" t="s">
        <v>15</v>
      </c>
      <c r="P3" s="21" t="s">
        <v>0</v>
      </c>
      <c r="Q3" s="23" t="s">
        <v>14</v>
      </c>
      <c r="R3" s="21" t="s">
        <v>11</v>
      </c>
      <c r="S3" s="21" t="s">
        <v>15</v>
      </c>
      <c r="T3" s="21" t="s">
        <v>0</v>
      </c>
      <c r="U3" s="21" t="s">
        <v>14</v>
      </c>
      <c r="V3" s="20" t="s">
        <v>11</v>
      </c>
      <c r="W3" s="21" t="s">
        <v>15</v>
      </c>
      <c r="X3" s="21" t="s">
        <v>0</v>
      </c>
      <c r="Y3" s="24" t="s">
        <v>14</v>
      </c>
      <c r="Z3" s="21" t="s">
        <v>11</v>
      </c>
      <c r="AA3" s="23" t="s">
        <v>15</v>
      </c>
      <c r="AB3" s="20" t="s">
        <v>11</v>
      </c>
      <c r="AC3" s="21" t="s">
        <v>15</v>
      </c>
      <c r="AD3" s="21" t="s">
        <v>0</v>
      </c>
      <c r="AE3" s="21" t="s">
        <v>14</v>
      </c>
      <c r="AF3" s="20" t="s">
        <v>11</v>
      </c>
      <c r="AG3" s="21" t="s">
        <v>15</v>
      </c>
      <c r="AH3" s="21" t="s">
        <v>0</v>
      </c>
      <c r="AI3" s="23" t="s">
        <v>14</v>
      </c>
      <c r="AJ3" s="20" t="s">
        <v>11</v>
      </c>
      <c r="AK3" s="21" t="s">
        <v>15</v>
      </c>
      <c r="AL3" s="21" t="s">
        <v>0</v>
      </c>
      <c r="AM3" s="21" t="s">
        <v>14</v>
      </c>
      <c r="AN3" s="20" t="s">
        <v>11</v>
      </c>
      <c r="AO3" s="21" t="s">
        <v>15</v>
      </c>
      <c r="AP3" s="21" t="s">
        <v>0</v>
      </c>
      <c r="AQ3" s="21" t="s">
        <v>14</v>
      </c>
      <c r="AR3" s="20" t="s">
        <v>11</v>
      </c>
      <c r="AS3" s="21" t="s">
        <v>15</v>
      </c>
      <c r="AT3" s="21" t="s">
        <v>0</v>
      </c>
      <c r="AU3" s="23" t="s">
        <v>14</v>
      </c>
    </row>
    <row r="4" spans="1:47" s="4" customFormat="1" ht="15" customHeight="1">
      <c r="A4" s="5" t="s">
        <v>1</v>
      </c>
      <c r="B4" s="3">
        <v>1</v>
      </c>
      <c r="C4" s="3">
        <v>1</v>
      </c>
      <c r="D4" s="14">
        <v>25.946540832519531</v>
      </c>
      <c r="E4" s="6"/>
      <c r="F4" s="5">
        <v>32.1990966796875</v>
      </c>
      <c r="G4" s="9"/>
      <c r="H4" s="9"/>
      <c r="I4" s="9"/>
      <c r="J4" s="5">
        <v>23.849359512329102</v>
      </c>
      <c r="K4" s="9"/>
      <c r="L4" s="9"/>
      <c r="M4" s="9"/>
      <c r="N4" s="5">
        <v>31.955226898193359</v>
      </c>
      <c r="O4" s="9"/>
      <c r="P4" s="9"/>
      <c r="Q4" s="6"/>
      <c r="R4" s="9">
        <v>24.324966430664063</v>
      </c>
      <c r="S4" s="9"/>
      <c r="T4" s="9"/>
      <c r="U4" s="9"/>
      <c r="V4" s="5">
        <v>21.426338195800781</v>
      </c>
      <c r="W4" s="9"/>
      <c r="X4" s="9"/>
      <c r="Y4" s="15"/>
      <c r="Z4" s="33">
        <v>24.9783935546875</v>
      </c>
      <c r="AA4" s="6"/>
      <c r="AB4" s="34">
        <v>30.524082183837891</v>
      </c>
      <c r="AC4" s="9"/>
      <c r="AD4" s="9"/>
      <c r="AE4" s="9"/>
      <c r="AF4" s="39">
        <v>21.515407562255859</v>
      </c>
      <c r="AG4" s="9"/>
      <c r="AH4" s="9"/>
      <c r="AI4" s="6"/>
      <c r="AJ4" s="34">
        <v>20.374425888061523</v>
      </c>
      <c r="AK4" s="9"/>
      <c r="AL4" s="9"/>
      <c r="AM4" s="9"/>
      <c r="AN4" s="39">
        <v>23.995315551757813</v>
      </c>
      <c r="AO4" s="9"/>
      <c r="AP4" s="9"/>
      <c r="AQ4" s="9"/>
      <c r="AR4" s="39">
        <v>28.248977661132813</v>
      </c>
      <c r="AS4" s="9"/>
      <c r="AT4" s="9"/>
      <c r="AU4" s="6"/>
    </row>
    <row r="5" spans="1:47" s="4" customFormat="1" ht="15" customHeight="1">
      <c r="A5" s="7"/>
      <c r="B5" s="1"/>
      <c r="C5" s="1">
        <v>2</v>
      </c>
      <c r="D5" s="16">
        <v>25.437213897705078</v>
      </c>
      <c r="E5" s="8">
        <f>(D4+D5)/2</f>
        <v>25.691877365112305</v>
      </c>
      <c r="F5" s="7">
        <v>31.691623687744141</v>
      </c>
      <c r="G5" s="4">
        <f>(F4+F5)/2</f>
        <v>31.94536018371582</v>
      </c>
      <c r="H5" s="4">
        <f>G5-E5</f>
        <v>6.2534828186035156</v>
      </c>
      <c r="I5" s="4">
        <f>H5-(H$5+H$7+H$9)/3</f>
        <v>-0.49075508117675781</v>
      </c>
      <c r="J5" s="7">
        <v>24.132274627685547</v>
      </c>
      <c r="K5" s="4">
        <f>(J4+J5)/2</f>
        <v>23.990817070007324</v>
      </c>
      <c r="L5" s="4">
        <f>K5-E5</f>
        <v>-1.7010602951049805</v>
      </c>
      <c r="M5" s="4">
        <f>L5-(L$5+L$7+L$9)/3</f>
        <v>-0.66040738423665357</v>
      </c>
      <c r="N5" s="7">
        <v>32.751022338867188</v>
      </c>
      <c r="O5" s="38">
        <f>(N4+N5)/2</f>
        <v>32.353124618530273</v>
      </c>
      <c r="P5" s="38">
        <f>O5-E5</f>
        <v>6.6612472534179688</v>
      </c>
      <c r="Q5" s="8">
        <f>P5-(P$5+P$7+P$9)/3</f>
        <v>0.33967844645182321</v>
      </c>
      <c r="R5" s="4">
        <v>24.193462371826172</v>
      </c>
      <c r="S5" s="4">
        <f>(R4+R5)/2</f>
        <v>24.259214401245117</v>
      </c>
      <c r="T5" s="4">
        <f>S5-E5</f>
        <v>-1.4326629638671875</v>
      </c>
      <c r="U5" s="4">
        <f>T5-(T$5+T$7+T$9)/3</f>
        <v>-0.37139415740966797</v>
      </c>
      <c r="V5" s="7">
        <v>21.426639556884766</v>
      </c>
      <c r="W5" s="38">
        <f>(V4+V5)/2</f>
        <v>21.426488876342773</v>
      </c>
      <c r="X5" s="38">
        <f>W5-E5</f>
        <v>-4.2653884887695313</v>
      </c>
      <c r="Y5" s="17">
        <f>X5-(X$5+X$7+X$9)/3</f>
        <v>-0.58873589833577489</v>
      </c>
      <c r="Z5" s="33">
        <v>25.281963348388672</v>
      </c>
      <c r="AA5" s="8">
        <f>(Z4+Z5)/2</f>
        <v>25.130178451538086</v>
      </c>
      <c r="AB5" s="34">
        <v>30.731880187988281</v>
      </c>
      <c r="AC5" s="4">
        <f>(AB4+AB5)/2</f>
        <v>30.627981185913086</v>
      </c>
      <c r="AD5" s="4">
        <f>AC5-AA5</f>
        <v>5.497802734375</v>
      </c>
      <c r="AE5" s="4">
        <f>AD5-(AD$5+AD$7+AD$9)/3</f>
        <v>0.15862369537353516</v>
      </c>
      <c r="AF5" s="39">
        <v>21.540309906005859</v>
      </c>
      <c r="AG5" s="38">
        <f>(AF4+AF5)/2</f>
        <v>21.527858734130859</v>
      </c>
      <c r="AH5" s="38">
        <f>AG5-AA5</f>
        <v>-3.6023197174072266</v>
      </c>
      <c r="AI5" s="8">
        <f>AH5-(AH$5+AH$7+AH$9)/3</f>
        <v>0.3664172490437827</v>
      </c>
      <c r="AJ5" s="34">
        <v>20.387565612792969</v>
      </c>
      <c r="AK5" s="4">
        <f>(AJ4+AJ5)/2</f>
        <v>20.380995750427246</v>
      </c>
      <c r="AL5" s="4">
        <f>AK5-AA5</f>
        <v>-4.7491827011108398</v>
      </c>
      <c r="AM5" s="4">
        <f>AL5-(AL$5+AL$7+AL$9)/3</f>
        <v>-0.22857157389322946</v>
      </c>
      <c r="AN5" s="39">
        <v>24.094572067260742</v>
      </c>
      <c r="AO5" s="38">
        <f>(AN4+AN5)/2</f>
        <v>24.044943809509277</v>
      </c>
      <c r="AP5" s="38">
        <f>AO5-AA5</f>
        <v>-1.0852346420288086</v>
      </c>
      <c r="AQ5" s="38">
        <f>AP5-(AP$5+AP$7+AP$9)/3</f>
        <v>0.24851799011230469</v>
      </c>
      <c r="AR5" s="39">
        <v>28.351232528686523</v>
      </c>
      <c r="AS5" s="38">
        <f>(AR4+AR5)/2</f>
        <v>28.300105094909668</v>
      </c>
      <c r="AT5" s="38">
        <f>AS5-AA5</f>
        <v>3.169926643371582</v>
      </c>
      <c r="AU5" s="8">
        <f>AT5-(AT$5+AT$7+AT$9)/3</f>
        <v>0.15726343790690089</v>
      </c>
    </row>
    <row r="6" spans="1:47" s="4" customFormat="1" ht="15" customHeight="1">
      <c r="A6" s="7"/>
      <c r="B6" s="1">
        <v>2</v>
      </c>
      <c r="C6" s="1">
        <v>1</v>
      </c>
      <c r="D6" s="16">
        <v>25.597129821777344</v>
      </c>
      <c r="E6" s="8"/>
      <c r="F6" s="7">
        <v>32.382938385009766</v>
      </c>
      <c r="J6" s="7">
        <v>25.243701934814453</v>
      </c>
      <c r="N6" s="7">
        <v>31.856863021850586</v>
      </c>
      <c r="O6" s="38"/>
      <c r="P6" s="38"/>
      <c r="Q6" s="8"/>
      <c r="R6" s="4">
        <v>24.888370513916016</v>
      </c>
      <c r="V6" s="7">
        <v>22.403772354125977</v>
      </c>
      <c r="W6" s="38"/>
      <c r="X6" s="38"/>
      <c r="Y6" s="17"/>
      <c r="Z6" s="33">
        <v>26.010446548461914</v>
      </c>
      <c r="AA6" s="8"/>
      <c r="AB6" s="34">
        <v>30.534757614135742</v>
      </c>
      <c r="AF6" s="39">
        <v>21.575868606567383</v>
      </c>
      <c r="AG6" s="38"/>
      <c r="AH6" s="38"/>
      <c r="AI6" s="8"/>
      <c r="AJ6" s="34">
        <v>21.361738204956055</v>
      </c>
      <c r="AN6" s="39">
        <v>24.123346328735352</v>
      </c>
      <c r="AO6" s="38"/>
      <c r="AP6" s="38"/>
      <c r="AQ6" s="38"/>
      <c r="AR6" s="39">
        <v>28.477190017700195</v>
      </c>
      <c r="AS6" s="38"/>
      <c r="AT6" s="38"/>
      <c r="AU6" s="8"/>
    </row>
    <row r="7" spans="1:47" s="4" customFormat="1" ht="15" customHeight="1">
      <c r="A7" s="7"/>
      <c r="B7" s="1"/>
      <c r="C7" s="1">
        <v>2</v>
      </c>
      <c r="D7" s="16">
        <v>25.486322402954102</v>
      </c>
      <c r="E7" s="8">
        <f>(D6+D7)/2</f>
        <v>25.541726112365723</v>
      </c>
      <c r="F7" s="7">
        <v>32.482501983642578</v>
      </c>
      <c r="G7" s="4">
        <f>(F6+F7)/2</f>
        <v>32.432720184326172</v>
      </c>
      <c r="H7" s="4">
        <f>G7-E7</f>
        <v>6.8909940719604492</v>
      </c>
      <c r="I7" s="4">
        <f>H7-(H$5+H$7+H$9)/3</f>
        <v>0.14675617218017578</v>
      </c>
      <c r="J7" s="7">
        <v>25.139463424682617</v>
      </c>
      <c r="K7" s="4">
        <f>(J6+J7)/2</f>
        <v>25.191582679748535</v>
      </c>
      <c r="L7" s="4">
        <f>K7-E7</f>
        <v>-0.3501434326171875</v>
      </c>
      <c r="M7" s="4">
        <f>L7-(L$5+L$7+L$9)/3</f>
        <v>0.6905094782511394</v>
      </c>
      <c r="N7" s="7">
        <v>31.560602188110352</v>
      </c>
      <c r="O7" s="38">
        <f>(N6+N7)/2</f>
        <v>31.708732604980469</v>
      </c>
      <c r="P7" s="38">
        <f>O7-E7</f>
        <v>6.1670064926147461</v>
      </c>
      <c r="Q7" s="8">
        <f>P7-(P$5+P$7+P$9)/3</f>
        <v>-0.15456231435139944</v>
      </c>
      <c r="R7" s="4">
        <v>24.834737777709961</v>
      </c>
      <c r="S7" s="4">
        <f>(R6+R7)/2</f>
        <v>24.861554145812988</v>
      </c>
      <c r="T7" s="4">
        <f>S7-E7</f>
        <v>-0.68017196655273438</v>
      </c>
      <c r="U7" s="4">
        <f>T7-(T$5+T$7+T$9)/3</f>
        <v>0.38109683990478516</v>
      </c>
      <c r="V7" s="7">
        <v>22.44066047668457</v>
      </c>
      <c r="W7" s="38">
        <f>(V6+V7)/2</f>
        <v>22.422216415405273</v>
      </c>
      <c r="X7" s="38">
        <f>W7-E7</f>
        <v>-3.1195096969604492</v>
      </c>
      <c r="Y7" s="17">
        <f>X7-(X$5+X$7+X$9)/3</f>
        <v>0.55714289347330714</v>
      </c>
      <c r="Z7" s="33">
        <v>25.414798736572266</v>
      </c>
      <c r="AA7" s="8">
        <f>(Z6+Z7)/2</f>
        <v>25.71262264251709</v>
      </c>
      <c r="AB7" s="34">
        <v>31.253084182739258</v>
      </c>
      <c r="AC7" s="4">
        <f>(AB6+AB7)/2</f>
        <v>30.8939208984375</v>
      </c>
      <c r="AD7" s="4">
        <f>AC7-AA7</f>
        <v>5.1812982559204102</v>
      </c>
      <c r="AE7" s="4">
        <f>AD7-(AD$5+AD$7+AD$9)/3</f>
        <v>-0.15788078308105469</v>
      </c>
      <c r="AF7" s="39">
        <v>21.435218811035156</v>
      </c>
      <c r="AG7" s="38">
        <f>(AF6+AF7)/2</f>
        <v>21.50554370880127</v>
      </c>
      <c r="AH7" s="38">
        <f>AG7-AA7</f>
        <v>-4.2070789337158203</v>
      </c>
      <c r="AI7" s="8">
        <f>AH7-(AH$5+AH$7+AH$9)/3</f>
        <v>-0.23834196726481105</v>
      </c>
      <c r="AJ7" s="34">
        <v>21.391485214233398</v>
      </c>
      <c r="AK7" s="4">
        <f>(AJ6+AJ7)/2</f>
        <v>21.376611709594727</v>
      </c>
      <c r="AL7" s="4">
        <f>AK7-AA7</f>
        <v>-4.3360109329223633</v>
      </c>
      <c r="AM7" s="4">
        <f>AL7-(AL$5+AL$7+AL$9)/3</f>
        <v>0.1846001942952471</v>
      </c>
      <c r="AN7" s="39">
        <v>24.260604858398438</v>
      </c>
      <c r="AO7" s="38">
        <f>(AN6+AN7)/2</f>
        <v>24.191975593566895</v>
      </c>
      <c r="AP7" s="38">
        <f>AO7-AA7</f>
        <v>-1.5206470489501953</v>
      </c>
      <c r="AQ7" s="38">
        <f>AP7-(AP$5+AP$7+AP$9)/3</f>
        <v>-0.18689441680908203</v>
      </c>
      <c r="AR7" s="39">
        <v>28.657781600952148</v>
      </c>
      <c r="AS7" s="38">
        <f>(AR6+AR7)/2</f>
        <v>28.567485809326172</v>
      </c>
      <c r="AT7" s="38">
        <f>AS7-AA7</f>
        <v>2.854863166809082</v>
      </c>
      <c r="AU7" s="8">
        <f>AT7-(AT$5+AT$7+AT$9)/3</f>
        <v>-0.15780003865559911</v>
      </c>
    </row>
    <row r="8" spans="1:47" s="4" customFormat="1" ht="15" customHeight="1">
      <c r="A8" s="7"/>
      <c r="B8" s="1">
        <v>3</v>
      </c>
      <c r="C8" s="1">
        <v>1</v>
      </c>
      <c r="D8" s="16">
        <v>25.426355361938477</v>
      </c>
      <c r="E8" s="8"/>
      <c r="F8" s="7">
        <v>32.707008361816406</v>
      </c>
      <c r="J8" s="7">
        <v>24.082693099975586</v>
      </c>
      <c r="N8" s="7">
        <v>31.286886215209961</v>
      </c>
      <c r="O8" s="38"/>
      <c r="P8" s="38"/>
      <c r="Q8" s="8"/>
      <c r="R8" s="4">
        <v>24.105751037597656</v>
      </c>
      <c r="V8" s="7">
        <v>21.64811897277832</v>
      </c>
      <c r="W8" s="38"/>
      <c r="X8" s="38"/>
      <c r="Y8" s="17"/>
      <c r="Z8" s="33">
        <v>24.506443023681641</v>
      </c>
      <c r="AA8" s="8"/>
      <c r="AB8" s="34">
        <v>30.584100723266602</v>
      </c>
      <c r="AF8" s="39">
        <v>20.8515625</v>
      </c>
      <c r="AG8" s="38"/>
      <c r="AH8" s="38"/>
      <c r="AI8" s="8"/>
      <c r="AJ8" s="34">
        <v>20.467571258544922</v>
      </c>
      <c r="AN8" s="39">
        <v>23.581830978393555</v>
      </c>
      <c r="AO8" s="38"/>
      <c r="AP8" s="38"/>
      <c r="AQ8" s="38"/>
      <c r="AR8" s="39">
        <v>27.953268051147461</v>
      </c>
      <c r="AS8" s="38"/>
      <c r="AT8" s="38"/>
      <c r="AU8" s="8"/>
    </row>
    <row r="9" spans="1:47" s="4" customFormat="1" ht="15" customHeight="1">
      <c r="A9" s="7"/>
      <c r="B9" s="1"/>
      <c r="C9" s="1">
        <v>2</v>
      </c>
      <c r="D9" s="16">
        <v>24.967485427856445</v>
      </c>
      <c r="E9" s="8">
        <f>(D8+D9)/2</f>
        <v>25.196920394897461</v>
      </c>
      <c r="F9" s="7">
        <v>31.863306045532227</v>
      </c>
      <c r="G9" s="4">
        <f>(F8+F9)/2</f>
        <v>32.285157203674316</v>
      </c>
      <c r="H9" s="4">
        <f>G9-E9</f>
        <v>7.0882368087768555</v>
      </c>
      <c r="I9" s="4">
        <f>H9-(H$5+H$7+H$9)/3</f>
        <v>0.34399890899658203</v>
      </c>
      <c r="J9" s="7">
        <v>24.169637680053711</v>
      </c>
      <c r="K9" s="4">
        <f>(J8+J9)/2</f>
        <v>24.126165390014648</v>
      </c>
      <c r="L9" s="4">
        <f>K9-E9</f>
        <v>-1.0707550048828125</v>
      </c>
      <c r="M9" s="4">
        <f>L9-(L$5+L$7+L$9)/3</f>
        <v>-3.0102094014485603E-2</v>
      </c>
      <c r="N9" s="7">
        <v>31.379859924316406</v>
      </c>
      <c r="O9" s="38">
        <f>(N8+N9)/2</f>
        <v>31.333373069763184</v>
      </c>
      <c r="P9" s="38">
        <f>O9-E9</f>
        <v>6.1364526748657227</v>
      </c>
      <c r="Q9" s="8">
        <f>P9-(P$5+P$7+P$9)/3</f>
        <v>-0.18511613210042288</v>
      </c>
      <c r="R9" s="4">
        <v>24.146146774291992</v>
      </c>
      <c r="S9" s="4">
        <f>(R8+R9)/2</f>
        <v>24.125948905944824</v>
      </c>
      <c r="T9" s="4">
        <f>S9-E9</f>
        <v>-1.0709714889526367</v>
      </c>
      <c r="U9" s="4">
        <f>T9-(T$5+T$7+T$9)/3</f>
        <v>-9.7026824951171875E-3</v>
      </c>
      <c r="V9" s="7">
        <v>21.455602645874023</v>
      </c>
      <c r="W9" s="38">
        <f>(V8+V9)/2</f>
        <v>21.551860809326172</v>
      </c>
      <c r="X9" s="38">
        <f>W9-E9</f>
        <v>-3.6450595855712891</v>
      </c>
      <c r="Y9" s="17">
        <f>X9-(X$5+X$7+X$9)/3</f>
        <v>3.15930048624673E-2</v>
      </c>
      <c r="Z9" s="33">
        <v>25.444610595703125</v>
      </c>
      <c r="AA9" s="8">
        <f>(Z8+Z9)/2</f>
        <v>24.975526809692383</v>
      </c>
      <c r="AB9" s="34">
        <v>30.043825149536133</v>
      </c>
      <c r="AC9" s="4">
        <f>(AB8+AB9)/2</f>
        <v>30.313962936401367</v>
      </c>
      <c r="AD9" s="4">
        <f>AC9-AA9</f>
        <v>5.3384361267089844</v>
      </c>
      <c r="AE9" s="4">
        <f>AD9-(AD$5+AD$7+AD$9)/3</f>
        <v>-7.4291229248046875E-4</v>
      </c>
      <c r="AF9" s="39">
        <v>20.905866622924805</v>
      </c>
      <c r="AG9" s="38">
        <f>(AF8+AF9)/2</f>
        <v>20.878714561462402</v>
      </c>
      <c r="AH9" s="38">
        <f>AG9-AA9</f>
        <v>-4.0968122482299805</v>
      </c>
      <c r="AI9" s="8">
        <f>AH9-(AH$5+AH$7+AH$9)/3</f>
        <v>-0.12807528177897121</v>
      </c>
      <c r="AJ9" s="34">
        <v>20.530202865600586</v>
      </c>
      <c r="AK9" s="4">
        <f>(AJ8+AJ9)/2</f>
        <v>20.498887062072754</v>
      </c>
      <c r="AL9" s="4">
        <f>AK9-AA9</f>
        <v>-4.4766397476196289</v>
      </c>
      <c r="AM9" s="4">
        <f>AL9-(AL$5+AL$7+AL$9)/3</f>
        <v>4.3971379597981475E-2</v>
      </c>
      <c r="AN9" s="39">
        <v>23.578470230102539</v>
      </c>
      <c r="AO9" s="38">
        <f>(AN8+AN9)/2</f>
        <v>23.580150604248047</v>
      </c>
      <c r="AP9" s="38">
        <f>AO9-AA9</f>
        <v>-1.3953762054443359</v>
      </c>
      <c r="AQ9" s="38">
        <f>AP9-(AP$5+AP$7+AP$9)/3</f>
        <v>-6.1623573303222656E-2</v>
      </c>
      <c r="AR9" s="39">
        <v>28.024185180664063</v>
      </c>
      <c r="AS9" s="38">
        <f>(AR8+AR9)/2</f>
        <v>27.988726615905762</v>
      </c>
      <c r="AT9" s="38">
        <f>AS9-AA9</f>
        <v>3.0131998062133789</v>
      </c>
      <c r="AU9" s="8">
        <f>AT9-(AT$5+AT$7+AT$9)/3</f>
        <v>5.3660074869776864E-4</v>
      </c>
    </row>
    <row r="10" spans="1:47" s="4" customFormat="1" ht="15" customHeight="1">
      <c r="A10" s="7" t="s">
        <v>5</v>
      </c>
      <c r="B10" s="1">
        <v>1</v>
      </c>
      <c r="C10" s="1">
        <v>1</v>
      </c>
      <c r="D10" s="16">
        <v>27.046142578125</v>
      </c>
      <c r="E10" s="8"/>
      <c r="F10" s="7">
        <v>26.583652496337891</v>
      </c>
      <c r="J10" s="7">
        <v>23.08497428894043</v>
      </c>
      <c r="N10" s="7">
        <v>33.374114990234375</v>
      </c>
      <c r="O10" s="38"/>
      <c r="P10" s="38"/>
      <c r="Q10" s="8"/>
      <c r="R10" s="4">
        <v>24.155057907104492</v>
      </c>
      <c r="V10" s="7">
        <v>22.605447769165039</v>
      </c>
      <c r="W10" s="38"/>
      <c r="X10" s="38"/>
      <c r="Y10" s="17"/>
      <c r="Z10" s="33">
        <v>27.326877593994141</v>
      </c>
      <c r="AA10" s="8"/>
      <c r="AB10" s="34">
        <v>25.066167831420898</v>
      </c>
      <c r="AF10" s="39">
        <v>30.098676681518555</v>
      </c>
      <c r="AG10" s="38"/>
      <c r="AH10" s="38"/>
      <c r="AI10" s="8"/>
      <c r="AJ10" s="34">
        <v>21.659755706787109</v>
      </c>
      <c r="AN10" s="39">
        <v>24.391754150390625</v>
      </c>
      <c r="AO10" s="38"/>
      <c r="AP10" s="38"/>
      <c r="AQ10" s="38"/>
      <c r="AR10" s="39">
        <v>28.890810012817383</v>
      </c>
      <c r="AS10" s="38"/>
      <c r="AT10" s="38"/>
      <c r="AU10" s="8"/>
    </row>
    <row r="11" spans="1:47" s="4" customFormat="1" ht="15" customHeight="1">
      <c r="A11" s="7"/>
      <c r="B11" s="1"/>
      <c r="C11" s="1">
        <v>2</v>
      </c>
      <c r="D11" s="16">
        <v>26.890193939208984</v>
      </c>
      <c r="E11" s="8">
        <f>(D10+D11)/2</f>
        <v>26.968168258666992</v>
      </c>
      <c r="F11" s="7">
        <v>26.573238372802734</v>
      </c>
      <c r="G11" s="4">
        <f>(F10+F11)/2</f>
        <v>26.578445434570313</v>
      </c>
      <c r="H11" s="4">
        <f>G11-E11</f>
        <v>-0.38972282409667969</v>
      </c>
      <c r="I11" s="4">
        <f>H11-(H$5+H$7+H$9)/3</f>
        <v>-7.1339607238769531</v>
      </c>
      <c r="J11" s="7">
        <v>23.093425750732422</v>
      </c>
      <c r="K11" s="4">
        <f>(J10+J11)/2</f>
        <v>23.089200019836426</v>
      </c>
      <c r="L11" s="4">
        <f>K11-E11</f>
        <v>-3.8789682388305664</v>
      </c>
      <c r="M11" s="4">
        <f>L11-(L$5+L$7+L$9)/3</f>
        <v>-2.8383153279622393</v>
      </c>
      <c r="N11" s="7">
        <v>36.009761810302734</v>
      </c>
      <c r="O11" s="38">
        <f>(N10+N11)/2</f>
        <v>34.691938400268555</v>
      </c>
      <c r="P11" s="38">
        <f>O11-E11</f>
        <v>7.7237701416015625</v>
      </c>
      <c r="Q11" s="8">
        <f>P11-(P$5+P$7+P$9)/3</f>
        <v>1.402201334635417</v>
      </c>
      <c r="R11" s="4">
        <v>24.30940055847168</v>
      </c>
      <c r="S11" s="4">
        <f>(R10+R11)/2</f>
        <v>24.232229232788086</v>
      </c>
      <c r="T11" s="4">
        <f>S11-E11</f>
        <v>-2.7359390258789063</v>
      </c>
      <c r="U11" s="4">
        <f>T11-(T$5+T$7+T$9)/3</f>
        <v>-1.6746702194213867</v>
      </c>
      <c r="V11" s="7">
        <v>22.762722015380859</v>
      </c>
      <c r="W11" s="38">
        <f>(V10+V11)/2</f>
        <v>22.684084892272949</v>
      </c>
      <c r="X11" s="38">
        <f>W11-E11</f>
        <v>-4.284083366394043</v>
      </c>
      <c r="Y11" s="17">
        <f>X11-(X$5+X$7+X$9)/3</f>
        <v>-0.60743077596028661</v>
      </c>
      <c r="Z11" s="33">
        <v>27.295743942260742</v>
      </c>
      <c r="AA11" s="8">
        <f>(Z10+Z11)/2</f>
        <v>27.311310768127441</v>
      </c>
      <c r="AB11" s="34">
        <v>24.981151580810547</v>
      </c>
      <c r="AC11" s="4">
        <f>(AB10+AB11)/2</f>
        <v>25.023659706115723</v>
      </c>
      <c r="AD11" s="4">
        <f>AC11-AA11</f>
        <v>-2.2876510620117188</v>
      </c>
      <c r="AE11" s="4">
        <f>AD11-(AD$5+AD$7+AD$9)/3</f>
        <v>-7.6268301010131836</v>
      </c>
      <c r="AF11" s="39">
        <v>29.520679473876953</v>
      </c>
      <c r="AG11" s="38">
        <f>(AF10+AF11)/2</f>
        <v>29.809678077697754</v>
      </c>
      <c r="AH11" s="38">
        <f>AG11-AA11</f>
        <v>2.4983673095703125</v>
      </c>
      <c r="AI11" s="8">
        <f>AH11-(AH$5+AH$7+AH$9)/3</f>
        <v>6.4671042760213222</v>
      </c>
      <c r="AJ11" s="34">
        <v>21.677793502807617</v>
      </c>
      <c r="AK11" s="4">
        <f>(AJ10+AJ11)/2</f>
        <v>21.668774604797363</v>
      </c>
      <c r="AL11" s="4">
        <f>AK11-AA11</f>
        <v>-5.6425361633300781</v>
      </c>
      <c r="AM11" s="4">
        <f>AL11-(AL$5+AL$7+AL$9)/3</f>
        <v>-1.1219250361124677</v>
      </c>
      <c r="AN11" s="39">
        <v>24.539388656616211</v>
      </c>
      <c r="AO11" s="38">
        <f>(AN10+AN11)/2</f>
        <v>24.465571403503418</v>
      </c>
      <c r="AP11" s="38">
        <f>AO11-AA11</f>
        <v>-2.8457393646240234</v>
      </c>
      <c r="AQ11" s="38">
        <f>AP11-(AP$5+AP$7+AP$9)/3</f>
        <v>-1.5119867324829102</v>
      </c>
      <c r="AR11" s="39">
        <v>28.97528076171875</v>
      </c>
      <c r="AS11" s="38">
        <f>(AR10+AR11)/2</f>
        <v>28.933045387268066</v>
      </c>
      <c r="AT11" s="38">
        <f>AS11-AA11</f>
        <v>1.621734619140625</v>
      </c>
      <c r="AU11" s="8">
        <f>AT11-(AT$5+AT$7+AT$9)/3</f>
        <v>-1.3909285863240561</v>
      </c>
    </row>
    <row r="12" spans="1:47" s="4" customFormat="1" ht="15" customHeight="1">
      <c r="A12" s="7"/>
      <c r="B12" s="1">
        <v>2</v>
      </c>
      <c r="C12" s="1">
        <v>1</v>
      </c>
      <c r="D12" s="16">
        <v>27.018648147583008</v>
      </c>
      <c r="E12" s="8"/>
      <c r="F12" s="7">
        <v>25.97758674621582</v>
      </c>
      <c r="J12" s="7">
        <v>22.589584350585938</v>
      </c>
      <c r="N12" s="7">
        <v>36.386428833007813</v>
      </c>
      <c r="O12" s="38"/>
      <c r="P12" s="38"/>
      <c r="Q12" s="8"/>
      <c r="R12" s="4">
        <v>24.034467697143555</v>
      </c>
      <c r="V12" s="7">
        <v>22.452899932861328</v>
      </c>
      <c r="W12" s="38"/>
      <c r="X12" s="38"/>
      <c r="Y12" s="17"/>
      <c r="Z12" s="33">
        <v>26.984886169433594</v>
      </c>
      <c r="AA12" s="8"/>
      <c r="AB12" s="34">
        <v>24.260540008544922</v>
      </c>
      <c r="AF12" s="39">
        <v>29.159130096435547</v>
      </c>
      <c r="AG12" s="38"/>
      <c r="AH12" s="38"/>
      <c r="AI12" s="8"/>
      <c r="AJ12" s="34">
        <v>21.584280014038086</v>
      </c>
      <c r="AN12" s="39">
        <v>24.101715087890625</v>
      </c>
      <c r="AO12" s="38"/>
      <c r="AP12" s="38"/>
      <c r="AQ12" s="38"/>
      <c r="AR12" s="39">
        <v>28.557178497314453</v>
      </c>
      <c r="AS12" s="38"/>
      <c r="AT12" s="38"/>
      <c r="AU12" s="8"/>
    </row>
    <row r="13" spans="1:47" s="4" customFormat="1" ht="15" customHeight="1">
      <c r="A13" s="7"/>
      <c r="B13" s="1"/>
      <c r="C13" s="1">
        <v>2</v>
      </c>
      <c r="D13" s="16">
        <v>27.068634033203125</v>
      </c>
      <c r="E13" s="8">
        <f>(D12+D13)/2</f>
        <v>27.043641090393066</v>
      </c>
      <c r="F13" s="7">
        <v>26.01228141784668</v>
      </c>
      <c r="G13" s="4">
        <f>(F12+F13)/2</f>
        <v>25.99493408203125</v>
      </c>
      <c r="H13" s="4">
        <f>G13-E13</f>
        <v>-1.0487070083618164</v>
      </c>
      <c r="I13" s="4">
        <f>H13-(H$5+H$7+H$9)/3</f>
        <v>-7.7929449081420898</v>
      </c>
      <c r="J13" s="7">
        <v>22.766031265258789</v>
      </c>
      <c r="K13" s="4">
        <f>(J12+J13)/2</f>
        <v>22.677807807922363</v>
      </c>
      <c r="L13" s="4">
        <f>K13-E13</f>
        <v>-4.3658332824707031</v>
      </c>
      <c r="M13" s="4">
        <f>L13-(L$5+L$7+L$9)/3</f>
        <v>-3.325180371602376</v>
      </c>
      <c r="N13" s="7">
        <v>33.582557678222656</v>
      </c>
      <c r="O13" s="38">
        <f>(N12+N13)/2</f>
        <v>34.984493255615234</v>
      </c>
      <c r="P13" s="38">
        <f>O13-E13</f>
        <v>7.940852165222168</v>
      </c>
      <c r="Q13" s="8">
        <f>P13-(P$5+P$7+P$9)/3</f>
        <v>1.6192833582560224</v>
      </c>
      <c r="R13" s="4">
        <v>23.976436614990234</v>
      </c>
      <c r="S13" s="4">
        <f>(R12+R13)/2</f>
        <v>24.005452156066895</v>
      </c>
      <c r="T13" s="4">
        <f>S13-E13</f>
        <v>-3.0381889343261719</v>
      </c>
      <c r="U13" s="4">
        <f>T13-(T$5+T$7+T$9)/3</f>
        <v>-1.9769201278686523</v>
      </c>
      <c r="V13" s="7">
        <v>22.526691436767578</v>
      </c>
      <c r="W13" s="38">
        <f>(V12+V13)/2</f>
        <v>22.489795684814453</v>
      </c>
      <c r="X13" s="38">
        <f>W13-E13</f>
        <v>-4.5538454055786133</v>
      </c>
      <c r="Y13" s="17">
        <f>X13-(X$5+X$7+X$9)/3</f>
        <v>-0.87719281514485692</v>
      </c>
      <c r="Z13" s="33">
        <v>26.269443511962891</v>
      </c>
      <c r="AA13" s="8">
        <f>(Z12+Z13)/2</f>
        <v>26.627164840698242</v>
      </c>
      <c r="AB13" s="34">
        <v>24.203554153442383</v>
      </c>
      <c r="AC13" s="4">
        <f>(AB12+AB13)/2</f>
        <v>24.232047080993652</v>
      </c>
      <c r="AD13" s="4">
        <f>AC13-AA13</f>
        <v>-2.3951177597045898</v>
      </c>
      <c r="AE13" s="4">
        <f>AD13-(AD$5+AD$7+AD$9)/3</f>
        <v>-7.7342967987060547</v>
      </c>
      <c r="AF13" s="39">
        <v>29.113271713256836</v>
      </c>
      <c r="AG13" s="38">
        <f>(AF12+AF13)/2</f>
        <v>29.136200904846191</v>
      </c>
      <c r="AH13" s="38">
        <f>AG13-AA13</f>
        <v>2.5090360641479492</v>
      </c>
      <c r="AI13" s="8">
        <f>AH13-(AH$5+AH$7+AH$9)/3</f>
        <v>6.4777730305989589</v>
      </c>
      <c r="AJ13" s="34">
        <v>21.545970916748047</v>
      </c>
      <c r="AK13" s="4">
        <f>(AJ12+AJ13)/2</f>
        <v>21.565125465393066</v>
      </c>
      <c r="AL13" s="4">
        <f>AK13-AA13</f>
        <v>-5.0620393753051758</v>
      </c>
      <c r="AM13" s="4">
        <f>AL13-(AL$5+AL$7+AL$9)/3</f>
        <v>-0.5414282480875654</v>
      </c>
      <c r="AN13" s="39">
        <v>24.205690383911133</v>
      </c>
      <c r="AO13" s="38">
        <f>(AN12+AN13)/2</f>
        <v>24.153702735900879</v>
      </c>
      <c r="AP13" s="38">
        <f>AO13-AA13</f>
        <v>-2.4734621047973633</v>
      </c>
      <c r="AQ13" s="38">
        <f>AP13-(AP$5+AP$7+AP$9)/3</f>
        <v>-1.13970947265625</v>
      </c>
      <c r="AR13" s="39">
        <v>28.720981597900391</v>
      </c>
      <c r="AS13" s="38">
        <f>(AR12+AR13)/2</f>
        <v>28.639080047607422</v>
      </c>
      <c r="AT13" s="38">
        <f>AS13-AA13</f>
        <v>2.0119152069091797</v>
      </c>
      <c r="AU13" s="8">
        <f>AT13-(AT$5+AT$7+AT$9)/3</f>
        <v>-1.0007479985555015</v>
      </c>
    </row>
    <row r="14" spans="1:47" s="4" customFormat="1" ht="15" customHeight="1">
      <c r="A14" s="7"/>
      <c r="B14" s="1">
        <v>3</v>
      </c>
      <c r="C14" s="1">
        <v>1</v>
      </c>
      <c r="D14" s="16">
        <v>27.807153701782227</v>
      </c>
      <c r="E14" s="8"/>
      <c r="F14" s="7">
        <v>25.861358642578125</v>
      </c>
      <c r="J14" s="7">
        <v>22.708076477050781</v>
      </c>
      <c r="N14" s="7">
        <v>35.092479705810547</v>
      </c>
      <c r="O14" s="38"/>
      <c r="P14" s="38"/>
      <c r="Q14" s="8"/>
      <c r="R14" s="4">
        <v>24.990211486816406</v>
      </c>
      <c r="V14" s="7">
        <v>23.523487091064453</v>
      </c>
      <c r="W14" s="38"/>
      <c r="X14" s="38"/>
      <c r="Y14" s="17"/>
      <c r="Z14" s="33">
        <v>27.761323928833008</v>
      </c>
      <c r="AA14" s="8"/>
      <c r="AB14" s="34">
        <v>24.1334228515625</v>
      </c>
      <c r="AF14" s="39">
        <v>29.639608383178711</v>
      </c>
      <c r="AG14" s="38"/>
      <c r="AH14" s="38"/>
      <c r="AI14" s="8"/>
      <c r="AJ14" s="34">
        <v>22.139200210571289</v>
      </c>
      <c r="AN14" s="39">
        <v>24.458057403564453</v>
      </c>
      <c r="AO14" s="38"/>
      <c r="AP14" s="38"/>
      <c r="AQ14" s="38"/>
      <c r="AR14" s="39">
        <v>28.933330535888672</v>
      </c>
      <c r="AS14" s="38"/>
      <c r="AT14" s="38"/>
      <c r="AU14" s="8"/>
    </row>
    <row r="15" spans="1:47" s="4" customFormat="1" ht="15" customHeight="1">
      <c r="A15" s="7"/>
      <c r="B15" s="1"/>
      <c r="C15" s="1">
        <v>2</v>
      </c>
      <c r="D15" s="16">
        <v>27.632469177246094</v>
      </c>
      <c r="E15" s="8">
        <f>(D14+D15)/2</f>
        <v>27.71981143951416</v>
      </c>
      <c r="F15" s="7">
        <v>25.821208953857422</v>
      </c>
      <c r="G15" s="4">
        <f>(F14+F15)/2</f>
        <v>25.841283798217773</v>
      </c>
      <c r="H15" s="4">
        <f>G15-E15</f>
        <v>-1.8785276412963867</v>
      </c>
      <c r="I15" s="4">
        <f>H15-(H$5+H$7+H$9)/3</f>
        <v>-8.6227655410766602</v>
      </c>
      <c r="J15" s="7">
        <v>22.852685928344727</v>
      </c>
      <c r="K15" s="4">
        <f>(J14+J15)/2</f>
        <v>22.780381202697754</v>
      </c>
      <c r="L15" s="4">
        <f>K15-E15</f>
        <v>-4.9394302368164063</v>
      </c>
      <c r="M15" s="4">
        <f>L15-(L$5+L$7+L$9)/3</f>
        <v>-3.8987773259480791</v>
      </c>
      <c r="N15" s="7">
        <v>36.16717529296875</v>
      </c>
      <c r="O15" s="38">
        <f>(N14+N15)/2</f>
        <v>35.629827499389648</v>
      </c>
      <c r="P15" s="38">
        <f>O15-E15</f>
        <v>7.9100160598754883</v>
      </c>
      <c r="Q15" s="8">
        <f>P15-(P$5+P$7+P$9)/3</f>
        <v>1.5884472529093427</v>
      </c>
      <c r="R15" s="4">
        <v>24.857297897338867</v>
      </c>
      <c r="S15" s="4">
        <f>(R14+R15)/2</f>
        <v>24.923754692077637</v>
      </c>
      <c r="T15" s="4">
        <f>S15-E15</f>
        <v>-2.7960567474365234</v>
      </c>
      <c r="U15" s="4">
        <f>T15-(T$5+T$7+T$9)/3</f>
        <v>-1.7347879409790039</v>
      </c>
      <c r="V15" s="7">
        <v>23.488750457763672</v>
      </c>
      <c r="W15" s="38">
        <f>(V14+V15)/2</f>
        <v>23.506118774414063</v>
      </c>
      <c r="X15" s="38">
        <f>W15-E15</f>
        <v>-4.2136926651000977</v>
      </c>
      <c r="Y15" s="17">
        <f>X15-(X$5+X$7+X$9)/3</f>
        <v>-0.53704007466634129</v>
      </c>
      <c r="Z15" s="33">
        <v>27.581520080566406</v>
      </c>
      <c r="AA15" s="8">
        <f>(Z14+Z15)/2</f>
        <v>27.671422004699707</v>
      </c>
      <c r="AB15" s="34">
        <v>24.334880828857422</v>
      </c>
      <c r="AC15" s="4">
        <f>(AB14+AB15)/2</f>
        <v>24.234151840209961</v>
      </c>
      <c r="AD15" s="4">
        <f>AC15-AA15</f>
        <v>-3.4372701644897461</v>
      </c>
      <c r="AE15" s="4">
        <f>AD15-(AD$5+AD$7+AD$9)/3</f>
        <v>-8.7764492034912109</v>
      </c>
      <c r="AF15" s="39">
        <v>29.560762405395508</v>
      </c>
      <c r="AG15" s="38">
        <f>(AF14+AF15)/2</f>
        <v>29.600185394287109</v>
      </c>
      <c r="AH15" s="38">
        <f>AG15-AA15</f>
        <v>1.9287633895874023</v>
      </c>
      <c r="AI15" s="8">
        <f>AH15-(AH$5+AH$7+AH$9)/3</f>
        <v>5.8975003560384121</v>
      </c>
      <c r="AJ15" s="34">
        <v>22.217275619506836</v>
      </c>
      <c r="AK15" s="4">
        <f>(AJ14+AJ15)/2</f>
        <v>22.178237915039063</v>
      </c>
      <c r="AL15" s="4">
        <f>AK15-AA15</f>
        <v>-5.4931840896606445</v>
      </c>
      <c r="AM15" s="4">
        <f>AL15-(AL$5+AL$7+AL$9)/3</f>
        <v>-0.97257296244303415</v>
      </c>
      <c r="AN15" s="39">
        <v>24.566829681396484</v>
      </c>
      <c r="AO15" s="38">
        <f>(AN14+AN15)/2</f>
        <v>24.512443542480469</v>
      </c>
      <c r="AP15" s="38">
        <f>AO15-AA15</f>
        <v>-3.1589784622192383</v>
      </c>
      <c r="AQ15" s="38">
        <f>AP15-(AP$5+AP$7+AP$9)/3</f>
        <v>-1.825225830078125</v>
      </c>
      <c r="AR15" s="39">
        <v>29.036687850952148</v>
      </c>
      <c r="AS15" s="38">
        <f>(AR14+AR15)/2</f>
        <v>28.98500919342041</v>
      </c>
      <c r="AT15" s="38">
        <f>AS15-AA15</f>
        <v>1.3135871887207031</v>
      </c>
      <c r="AU15" s="8">
        <f>AT15-(AT$5+AT$7+AT$9)/3</f>
        <v>-1.699076016743978</v>
      </c>
    </row>
    <row r="16" spans="1:47" s="4" customFormat="1" ht="15" customHeight="1">
      <c r="A16" s="7" t="s">
        <v>6</v>
      </c>
      <c r="B16" s="1">
        <v>1</v>
      </c>
      <c r="C16" s="1">
        <v>1</v>
      </c>
      <c r="D16" s="16">
        <v>27.561946868896484</v>
      </c>
      <c r="E16" s="8"/>
      <c r="F16" s="7">
        <v>23.066156387329102</v>
      </c>
      <c r="J16" s="7">
        <v>21.064531326293945</v>
      </c>
      <c r="N16" s="7">
        <v>22.355112075805664</v>
      </c>
      <c r="O16" s="38"/>
      <c r="P16" s="38"/>
      <c r="Q16" s="8"/>
      <c r="R16" s="4">
        <v>27.838327407836914</v>
      </c>
      <c r="V16" s="7">
        <v>24.601381301879883</v>
      </c>
      <c r="W16" s="38"/>
      <c r="X16" s="38"/>
      <c r="Y16" s="17"/>
      <c r="Z16" s="33">
        <v>26.791841506958008</v>
      </c>
      <c r="AA16" s="8"/>
      <c r="AB16" s="34">
        <v>22.35040283203125</v>
      </c>
      <c r="AF16" s="39">
        <v>29.450056076049805</v>
      </c>
      <c r="AG16" s="38"/>
      <c r="AH16" s="38"/>
      <c r="AI16" s="8"/>
      <c r="AJ16" s="34">
        <v>22.350349426269531</v>
      </c>
      <c r="AN16" s="39">
        <v>24.125904083251953</v>
      </c>
      <c r="AO16" s="38"/>
      <c r="AP16" s="38"/>
      <c r="AQ16" s="38"/>
      <c r="AR16" s="39">
        <v>26.262746810913086</v>
      </c>
      <c r="AS16" s="38"/>
      <c r="AT16" s="38"/>
      <c r="AU16" s="8"/>
    </row>
    <row r="17" spans="1:47" s="4" customFormat="1" ht="15" customHeight="1">
      <c r="A17" s="7"/>
      <c r="B17" s="1"/>
      <c r="C17" s="1">
        <v>2</v>
      </c>
      <c r="D17" s="16">
        <v>27.367685317993164</v>
      </c>
      <c r="E17" s="8">
        <f>(D16+D17)/2</f>
        <v>27.464816093444824</v>
      </c>
      <c r="F17" s="7">
        <v>23.197429656982422</v>
      </c>
      <c r="G17" s="4">
        <f>(F16+F17)/2</f>
        <v>23.131793022155762</v>
      </c>
      <c r="H17" s="4">
        <f>G17-E17</f>
        <v>-4.3330230712890625</v>
      </c>
      <c r="I17" s="4">
        <f>H17-(H$5+H$7+H$9)/3</f>
        <v>-11.077260971069336</v>
      </c>
      <c r="J17" s="7">
        <v>21.101755142211914</v>
      </c>
      <c r="K17" s="4">
        <f>(J16+J17)/2</f>
        <v>21.08314323425293</v>
      </c>
      <c r="L17" s="4">
        <f>K17-E17</f>
        <v>-6.3816728591918945</v>
      </c>
      <c r="M17" s="4">
        <f>L17-(L$5+L$7+L$9)/3</f>
        <v>-5.3410199483235674</v>
      </c>
      <c r="N17" s="7">
        <v>22.453624725341797</v>
      </c>
      <c r="O17" s="38">
        <f>(N16+N17)/2</f>
        <v>22.40436840057373</v>
      </c>
      <c r="P17" s="38">
        <f>O17-E17</f>
        <v>-5.0604476928710938</v>
      </c>
      <c r="Q17" s="8">
        <f>P17-(P$5+P$7+P$9)/3</f>
        <v>-11.382016499837238</v>
      </c>
      <c r="R17" s="4">
        <v>27.842916488647461</v>
      </c>
      <c r="S17" s="4">
        <f>(R16+R17)/2</f>
        <v>27.840621948242188</v>
      </c>
      <c r="T17" s="4">
        <f>S17-E17</f>
        <v>0.37580585479736328</v>
      </c>
      <c r="U17" s="4">
        <f>T17-(T$5+T$7+T$9)/3</f>
        <v>1.4370746612548828</v>
      </c>
      <c r="V17" s="7">
        <v>24.741725921630859</v>
      </c>
      <c r="W17" s="38">
        <f>(V16+V17)/2</f>
        <v>24.671553611755371</v>
      </c>
      <c r="X17" s="38">
        <f>W17-E17</f>
        <v>-2.7932624816894531</v>
      </c>
      <c r="Y17" s="17">
        <f>X17-(X$5+X$7+X$9)/3</f>
        <v>0.88339010874430324</v>
      </c>
      <c r="Z17" s="33">
        <v>26.608953475952148</v>
      </c>
      <c r="AA17" s="8">
        <f>(Z16+Z17)/2</f>
        <v>26.700397491455078</v>
      </c>
      <c r="AB17" s="34">
        <v>22.38862419128418</v>
      </c>
      <c r="AC17" s="4">
        <f>(AB16+AB17)/2</f>
        <v>22.369513511657715</v>
      </c>
      <c r="AD17" s="4">
        <f>AC17-AA17</f>
        <v>-4.3308839797973633</v>
      </c>
      <c r="AE17" s="4">
        <f>AD17-(AD$5+AD$7+AD$9)/3</f>
        <v>-9.6700630187988281</v>
      </c>
      <c r="AF17" s="39">
        <v>29.789127349853516</v>
      </c>
      <c r="AG17" s="38">
        <f>(AF16+AF17)/2</f>
        <v>29.61959171295166</v>
      </c>
      <c r="AH17" s="38">
        <f>AG17-AA17</f>
        <v>2.919194221496582</v>
      </c>
      <c r="AI17" s="8">
        <f>AH17-(AH$5+AH$7+AH$9)/3</f>
        <v>6.8879311879475917</v>
      </c>
      <c r="AJ17" s="34">
        <v>22.153604507446289</v>
      </c>
      <c r="AK17" s="4">
        <f>(AJ16+AJ17)/2</f>
        <v>22.25197696685791</v>
      </c>
      <c r="AL17" s="4">
        <f>AK17-AA17</f>
        <v>-4.448420524597168</v>
      </c>
      <c r="AM17" s="4">
        <f>AL17-(AL$5+AL$7+AL$9)/3</f>
        <v>7.2190602620442412E-2</v>
      </c>
      <c r="AN17" s="39">
        <v>24.32191276550293</v>
      </c>
      <c r="AO17" s="38">
        <f>(AN16+AN17)/2</f>
        <v>24.223908424377441</v>
      </c>
      <c r="AP17" s="38">
        <f>AO17-AA17</f>
        <v>-2.4764890670776367</v>
      </c>
      <c r="AQ17" s="38">
        <f>AP17-(AP$5+AP$7+AP$9)/3</f>
        <v>-1.1427364349365234</v>
      </c>
      <c r="AR17" s="39">
        <v>26.395004272460938</v>
      </c>
      <c r="AS17" s="38">
        <f>(AR16+AR17)/2</f>
        <v>26.328875541687012</v>
      </c>
      <c r="AT17" s="38">
        <f>AS17-AA17</f>
        <v>-0.37152194976806641</v>
      </c>
      <c r="AU17" s="8">
        <f>AT17-(AT$5+AT$7+AT$9)/3</f>
        <v>-3.3841851552327475</v>
      </c>
    </row>
    <row r="18" spans="1:47" s="4" customFormat="1" ht="15" customHeight="1">
      <c r="A18" s="7"/>
      <c r="B18" s="1">
        <v>2</v>
      </c>
      <c r="C18" s="1">
        <v>1</v>
      </c>
      <c r="D18" s="16">
        <v>27.980756759643555</v>
      </c>
      <c r="E18" s="8"/>
      <c r="F18" s="7">
        <v>23.751689910888672</v>
      </c>
      <c r="J18" s="7">
        <v>21.61083984375</v>
      </c>
      <c r="N18" s="7">
        <v>23.898452758789063</v>
      </c>
      <c r="O18" s="38"/>
      <c r="P18" s="38"/>
      <c r="Q18" s="8"/>
      <c r="R18" s="4">
        <v>28.011564254760742</v>
      </c>
      <c r="V18" s="7">
        <v>25.281167984008789</v>
      </c>
      <c r="W18" s="38"/>
      <c r="X18" s="38"/>
      <c r="Y18" s="17"/>
      <c r="Z18" s="33">
        <v>27.973600387573242</v>
      </c>
      <c r="AA18" s="8"/>
      <c r="AB18" s="34">
        <v>23.071998596191406</v>
      </c>
      <c r="AF18" s="39">
        <v>29.942920684814453</v>
      </c>
      <c r="AG18" s="38"/>
      <c r="AH18" s="38"/>
      <c r="AI18" s="8"/>
      <c r="AJ18" s="34">
        <v>22.958379745483398</v>
      </c>
      <c r="AN18" s="39">
        <v>25.000711441040039</v>
      </c>
      <c r="AO18" s="38"/>
      <c r="AP18" s="38"/>
      <c r="AQ18" s="38"/>
      <c r="AR18" s="39">
        <v>27.180940628051758</v>
      </c>
      <c r="AS18" s="38"/>
      <c r="AT18" s="38"/>
      <c r="AU18" s="8"/>
    </row>
    <row r="19" spans="1:47" s="4" customFormat="1" ht="15" customHeight="1">
      <c r="A19" s="7"/>
      <c r="B19" s="1"/>
      <c r="C19" s="1">
        <v>2</v>
      </c>
      <c r="D19" s="16">
        <v>27.189844131469727</v>
      </c>
      <c r="E19" s="8">
        <f>(D18+D19)/2</f>
        <v>27.585300445556641</v>
      </c>
      <c r="F19" s="7">
        <v>23.706218719482422</v>
      </c>
      <c r="G19" s="4">
        <f>(F18+F19)/2</f>
        <v>23.728954315185547</v>
      </c>
      <c r="H19" s="4">
        <f>G19-E19</f>
        <v>-3.8563461303710938</v>
      </c>
      <c r="I19" s="4">
        <f>H19-(H$5+H$7+H$9)/3</f>
        <v>-10.600584030151367</v>
      </c>
      <c r="J19" s="7">
        <v>21.562158584594727</v>
      </c>
      <c r="K19" s="4">
        <f>(J18+J19)/2</f>
        <v>21.586499214172363</v>
      </c>
      <c r="L19" s="4">
        <f>K19-E19</f>
        <v>-5.9988012313842773</v>
      </c>
      <c r="M19" s="4">
        <f>L19-(L$5+L$7+L$9)/3</f>
        <v>-4.9581483205159502</v>
      </c>
      <c r="N19" s="7">
        <v>24.209150314331055</v>
      </c>
      <c r="O19" s="38">
        <f>(N18+N19)/2</f>
        <v>24.053801536560059</v>
      </c>
      <c r="P19" s="38">
        <f>O19-E19</f>
        <v>-3.531498908996582</v>
      </c>
      <c r="Q19" s="8">
        <f>P19-(P$5+P$7+P$9)/3</f>
        <v>-9.8530677159627267</v>
      </c>
      <c r="R19" s="4">
        <v>30.339826583862305</v>
      </c>
      <c r="S19" s="4">
        <f>(R18+R19)/2</f>
        <v>29.175695419311523</v>
      </c>
      <c r="T19" s="4">
        <f>S19-E19</f>
        <v>1.5903949737548828</v>
      </c>
      <c r="U19" s="4">
        <f>T19-(T$5+T$7+T$9)/3</f>
        <v>2.6516637802124023</v>
      </c>
      <c r="V19" s="7">
        <v>25.276643753051758</v>
      </c>
      <c r="W19" s="38">
        <f>(V18+V19)/2</f>
        <v>25.278905868530273</v>
      </c>
      <c r="X19" s="38">
        <f>W19-E19</f>
        <v>-2.3063945770263672</v>
      </c>
      <c r="Y19" s="17">
        <f>X19-(X$5+X$7+X$9)/3</f>
        <v>1.3702580134073892</v>
      </c>
      <c r="Z19" s="33">
        <v>27.855716705322266</v>
      </c>
      <c r="AA19" s="8">
        <f>(Z18+Z19)/2</f>
        <v>27.914658546447754</v>
      </c>
      <c r="AB19" s="34">
        <v>23.107345581054688</v>
      </c>
      <c r="AC19" s="4">
        <f>(AB18+AB19)/2</f>
        <v>23.089672088623047</v>
      </c>
      <c r="AD19" s="4">
        <f>AC19-AA19</f>
        <v>-4.824986457824707</v>
      </c>
      <c r="AE19" s="4">
        <f>AD19-(AD$5+AD$7+AD$9)/3</f>
        <v>-10.164165496826172</v>
      </c>
      <c r="AF19" s="39">
        <v>29.977928161621094</v>
      </c>
      <c r="AG19" s="38">
        <f>(AF18+AF19)/2</f>
        <v>29.960424423217773</v>
      </c>
      <c r="AH19" s="38">
        <f>AG19-AA19</f>
        <v>2.0457658767700195</v>
      </c>
      <c r="AI19" s="8">
        <f>AH19-(AH$5+AH$7+AH$9)/3</f>
        <v>6.0145028432210292</v>
      </c>
      <c r="AJ19" s="34">
        <v>22.920194625854492</v>
      </c>
      <c r="AK19" s="4">
        <f>(AJ18+AJ19)/2</f>
        <v>22.939287185668945</v>
      </c>
      <c r="AL19" s="4">
        <f>AK19-AA19</f>
        <v>-4.9753713607788086</v>
      </c>
      <c r="AM19" s="4">
        <f>AL19-(AL$5+AL$7+AL$9)/3</f>
        <v>-0.45476023356119821</v>
      </c>
      <c r="AN19" s="39">
        <v>27.257251739501953</v>
      </c>
      <c r="AO19" s="38">
        <f>(AN18+AN19)/2</f>
        <v>26.128981590270996</v>
      </c>
      <c r="AP19" s="38">
        <f>AO19-AA19</f>
        <v>-1.7856769561767578</v>
      </c>
      <c r="AQ19" s="38">
        <f>AP19-(AP$5+AP$7+AP$9)/3</f>
        <v>-0.45192432403564453</v>
      </c>
      <c r="AR19" s="39">
        <v>27.140300750732422</v>
      </c>
      <c r="AS19" s="38">
        <f>(AR18+AR19)/2</f>
        <v>27.16062068939209</v>
      </c>
      <c r="AT19" s="38">
        <f>AS19-AA19</f>
        <v>-0.75403785705566406</v>
      </c>
      <c r="AU19" s="8">
        <f>AT19-(AT$5+AT$7+AT$9)/3</f>
        <v>-3.7667010625203452</v>
      </c>
    </row>
    <row r="20" spans="1:47" s="4" customFormat="1" ht="15" customHeight="1">
      <c r="A20" s="7"/>
      <c r="B20" s="1">
        <v>3</v>
      </c>
      <c r="C20" s="1">
        <v>1</v>
      </c>
      <c r="D20" s="16">
        <v>26.418588638305664</v>
      </c>
      <c r="E20" s="8"/>
      <c r="F20" s="7">
        <v>21.826999664306641</v>
      </c>
      <c r="J20" s="7">
        <v>20.183523178100586</v>
      </c>
      <c r="N20" s="7">
        <v>21.334808349609375</v>
      </c>
      <c r="O20" s="38"/>
      <c r="P20" s="38"/>
      <c r="Q20" s="8"/>
      <c r="R20" s="4">
        <v>27.120338439941406</v>
      </c>
      <c r="V20" s="7">
        <v>23.854236602783203</v>
      </c>
      <c r="W20" s="38"/>
      <c r="X20" s="38"/>
      <c r="Y20" s="17"/>
      <c r="Z20" s="33">
        <v>26.755546569824219</v>
      </c>
      <c r="AA20" s="8"/>
      <c r="AB20" s="34">
        <v>21.412302017211914</v>
      </c>
      <c r="AF20" s="39">
        <v>28.633125305175781</v>
      </c>
      <c r="AG20" s="38"/>
      <c r="AH20" s="38"/>
      <c r="AI20" s="8"/>
      <c r="AJ20" s="34">
        <v>21.298610687255859</v>
      </c>
      <c r="AN20" s="39">
        <v>23.218608856201172</v>
      </c>
      <c r="AO20" s="38"/>
      <c r="AP20" s="38"/>
      <c r="AQ20" s="38"/>
      <c r="AR20" s="39">
        <v>25.879438400268555</v>
      </c>
      <c r="AS20" s="38"/>
      <c r="AT20" s="38"/>
      <c r="AU20" s="8"/>
    </row>
    <row r="21" spans="1:47" s="4" customFormat="1" ht="15" customHeight="1">
      <c r="A21" s="7"/>
      <c r="B21" s="1"/>
      <c r="C21" s="1">
        <v>2</v>
      </c>
      <c r="D21" s="16">
        <v>26.178262710571289</v>
      </c>
      <c r="E21" s="8">
        <f>(D20+D21)/2</f>
        <v>26.298425674438477</v>
      </c>
      <c r="F21" s="7">
        <v>21.940559387207031</v>
      </c>
      <c r="G21" s="4">
        <f>(F20+F21)/2</f>
        <v>21.883779525756836</v>
      </c>
      <c r="H21" s="4">
        <f>G21-E21</f>
        <v>-4.4146461486816406</v>
      </c>
      <c r="I21" s="4">
        <f>H21-(H$5+H$7+H$9)/3</f>
        <v>-11.158884048461914</v>
      </c>
      <c r="J21" s="7">
        <v>20.144889831542969</v>
      </c>
      <c r="K21" s="4">
        <f>(J20+J21)/2</f>
        <v>20.164206504821777</v>
      </c>
      <c r="L21" s="4">
        <f>K21-E21</f>
        <v>-6.1342191696166992</v>
      </c>
      <c r="M21" s="4">
        <f>L21-(L$5+L$7+L$9)/3</f>
        <v>-5.0935662587483721</v>
      </c>
      <c r="N21" s="7">
        <v>21.484437942504883</v>
      </c>
      <c r="O21" s="38">
        <f>(N20+N21)/2</f>
        <v>21.409623146057129</v>
      </c>
      <c r="P21" s="38">
        <f>O21-E21</f>
        <v>-4.8888025283813477</v>
      </c>
      <c r="Q21" s="8">
        <f>P21-(P$5+P$7+P$9)/3</f>
        <v>-11.210371335347492</v>
      </c>
      <c r="R21" s="4">
        <v>27.152877807617188</v>
      </c>
      <c r="S21" s="4">
        <f>(R20+R21)/2</f>
        <v>27.136608123779297</v>
      </c>
      <c r="T21" s="4">
        <f>S21-E21</f>
        <v>0.83818244934082031</v>
      </c>
      <c r="U21" s="4">
        <f>T21-(T$5+T$7+T$9)/3</f>
        <v>1.8994512557983398</v>
      </c>
      <c r="V21" s="7">
        <v>23.894929885864258</v>
      </c>
      <c r="W21" s="38">
        <f>(V20+V21)/2</f>
        <v>23.87458324432373</v>
      </c>
      <c r="X21" s="38">
        <f>W21-E21</f>
        <v>-2.4238424301147461</v>
      </c>
      <c r="Y21" s="17">
        <f>X21-(X$5+X$7+X$9)/3</f>
        <v>1.2528101603190103</v>
      </c>
      <c r="Z21" s="33">
        <v>25.945957183837891</v>
      </c>
      <c r="AA21" s="8">
        <f>(Z20+Z21)/2</f>
        <v>26.350751876831055</v>
      </c>
      <c r="AB21" s="34">
        <v>21.353456497192383</v>
      </c>
      <c r="AC21" s="4">
        <f>(AB20+AB21)/2</f>
        <v>21.382879257202148</v>
      </c>
      <c r="AD21" s="4">
        <f>AC21-AA21</f>
        <v>-4.9678726196289063</v>
      </c>
      <c r="AE21" s="4">
        <f>AD21-(AD$5+AD$7+AD$9)/3</f>
        <v>-10.307051658630371</v>
      </c>
      <c r="AF21" s="39">
        <v>28.86113166809082</v>
      </c>
      <c r="AG21" s="38">
        <f>(AF20+AF21)/2</f>
        <v>28.747128486633301</v>
      </c>
      <c r="AH21" s="38">
        <f>AG21-AA21</f>
        <v>2.3963766098022461</v>
      </c>
      <c r="AI21" s="8">
        <f>AH21-(AH$5+AH$7+AH$9)/3</f>
        <v>6.3651135762532558</v>
      </c>
      <c r="AJ21" s="34">
        <v>21.414440155029297</v>
      </c>
      <c r="AK21" s="4">
        <f>(AJ20+AJ21)/2</f>
        <v>21.356525421142578</v>
      </c>
      <c r="AL21" s="4">
        <f>AK21-AA21</f>
        <v>-4.9942264556884766</v>
      </c>
      <c r="AM21" s="4">
        <f>AL21-(AL$5+AL$7+AL$9)/3</f>
        <v>-0.47361532847086618</v>
      </c>
      <c r="AN21" s="39">
        <v>23.514095306396484</v>
      </c>
      <c r="AO21" s="38">
        <f>(AN20+AN21)/2</f>
        <v>23.366352081298828</v>
      </c>
      <c r="AP21" s="38">
        <f>AO21-AA21</f>
        <v>-2.9843997955322266</v>
      </c>
      <c r="AQ21" s="38">
        <f>AP21-(AP$5+AP$7+AP$9)/3</f>
        <v>-1.6506471633911133</v>
      </c>
      <c r="AR21" s="39">
        <v>25.635002136230469</v>
      </c>
      <c r="AS21" s="38">
        <f>(AR20+AR21)/2</f>
        <v>25.757220268249512</v>
      </c>
      <c r="AT21" s="38">
        <f>AS21-AA21</f>
        <v>-0.59353160858154297</v>
      </c>
      <c r="AU21" s="8">
        <f>AT21-(AT$5+AT$7+AT$9)/3</f>
        <v>-3.6061948140462241</v>
      </c>
    </row>
    <row r="22" spans="1:47" s="4" customFormat="1" ht="15" customHeight="1">
      <c r="A22" s="7" t="s">
        <v>7</v>
      </c>
      <c r="B22" s="1">
        <v>1</v>
      </c>
      <c r="C22" s="1">
        <v>1</v>
      </c>
      <c r="D22" s="16">
        <v>26.651641845703125</v>
      </c>
      <c r="E22" s="8"/>
      <c r="F22" s="7">
        <v>34.392276763916016</v>
      </c>
      <c r="J22" s="7">
        <v>25.893070220947266</v>
      </c>
      <c r="N22" s="7">
        <v>33.653099060058594</v>
      </c>
      <c r="O22" s="38"/>
      <c r="P22" s="38"/>
      <c r="Q22" s="8"/>
      <c r="R22" s="4">
        <v>24.930356979370117</v>
      </c>
      <c r="V22" s="7">
        <v>22.976850509643555</v>
      </c>
      <c r="W22" s="38"/>
      <c r="X22" s="38"/>
      <c r="Y22" s="17"/>
      <c r="Z22" s="33">
        <v>25.568979263305664</v>
      </c>
      <c r="AA22" s="8"/>
      <c r="AB22" s="34">
        <v>29.200439453125</v>
      </c>
      <c r="AF22" s="39">
        <v>21.405389785766602</v>
      </c>
      <c r="AG22" s="38"/>
      <c r="AH22" s="38"/>
      <c r="AI22" s="8"/>
      <c r="AJ22" s="34">
        <v>21.517341613769531</v>
      </c>
      <c r="AN22" s="39">
        <v>24.340215682983398</v>
      </c>
      <c r="AO22" s="38"/>
      <c r="AP22" s="38"/>
      <c r="AQ22" s="38"/>
      <c r="AR22" s="39">
        <v>28.527982711791992</v>
      </c>
      <c r="AS22" s="38"/>
      <c r="AT22" s="38"/>
      <c r="AU22" s="8"/>
    </row>
    <row r="23" spans="1:47" s="4" customFormat="1" ht="15" customHeight="1">
      <c r="A23" s="7"/>
      <c r="B23" s="1"/>
      <c r="C23" s="1">
        <v>2</v>
      </c>
      <c r="D23" s="16">
        <v>26.2830810546875</v>
      </c>
      <c r="E23" s="8">
        <f>(D22+D23)/2</f>
        <v>26.467361450195313</v>
      </c>
      <c r="F23" s="7">
        <v>34.068080902099609</v>
      </c>
      <c r="G23" s="4">
        <f>(F22+F23)/2</f>
        <v>34.230178833007813</v>
      </c>
      <c r="H23" s="4">
        <f>G23-E23</f>
        <v>7.7628173828125</v>
      </c>
      <c r="I23" s="4">
        <f>H23-(H$5+H$7+H$9)/3</f>
        <v>1.0185794830322266</v>
      </c>
      <c r="J23" s="7">
        <v>25.932483673095703</v>
      </c>
      <c r="K23" s="4">
        <f>(J22+J23)/2</f>
        <v>25.912776947021484</v>
      </c>
      <c r="L23" s="4">
        <f>K23-E23</f>
        <v>-0.55458450317382813</v>
      </c>
      <c r="M23" s="4">
        <f>L23-(L$5+L$7+L$9)/3</f>
        <v>0.48606840769449877</v>
      </c>
      <c r="N23" s="7">
        <v>33.980125427246094</v>
      </c>
      <c r="O23" s="38">
        <f>(N22+N23)/2</f>
        <v>33.816612243652344</v>
      </c>
      <c r="P23" s="38">
        <f>O23-E23</f>
        <v>7.3492507934570313</v>
      </c>
      <c r="Q23" s="8">
        <f>P23-(P$5+P$7+P$9)/3</f>
        <v>1.0276819864908857</v>
      </c>
      <c r="R23" s="4">
        <v>24.815641403198242</v>
      </c>
      <c r="S23" s="4">
        <f>(R22+R23)/2</f>
        <v>24.87299919128418</v>
      </c>
      <c r="T23" s="4">
        <f>S23-E23</f>
        <v>-1.5943622589111328</v>
      </c>
      <c r="U23" s="4">
        <f>T23-(T$5+T$7+T$9)/3</f>
        <v>-0.53309345245361328</v>
      </c>
      <c r="V23" s="7">
        <v>22.952192306518555</v>
      </c>
      <c r="W23" s="38">
        <f>(V22+V23)/2</f>
        <v>22.964521408081055</v>
      </c>
      <c r="X23" s="38">
        <f>W23-E23</f>
        <v>-3.5028400421142578</v>
      </c>
      <c r="Y23" s="17">
        <f>X23-(X$5+X$7+X$9)/3</f>
        <v>0.17381254831949855</v>
      </c>
      <c r="Z23" s="33">
        <v>26.244794845581055</v>
      </c>
      <c r="AA23" s="8">
        <f>(Z22+Z23)/2</f>
        <v>25.906887054443359</v>
      </c>
      <c r="AB23" s="34">
        <v>29.15394401550293</v>
      </c>
      <c r="AC23" s="4">
        <f>(AB22+AB23)/2</f>
        <v>29.177191734313965</v>
      </c>
      <c r="AD23" s="4">
        <f>AC23-AA23</f>
        <v>3.2703046798706055</v>
      </c>
      <c r="AE23" s="4">
        <f>AD23-(AD$5+AD$7+AD$9)/3</f>
        <v>-2.0688743591308594</v>
      </c>
      <c r="AF23" s="39">
        <v>21.390985488891602</v>
      </c>
      <c r="AG23" s="38">
        <f>(AF22+AF23)/2</f>
        <v>21.398187637329102</v>
      </c>
      <c r="AH23" s="38">
        <f>AG23-AA23</f>
        <v>-4.5086994171142578</v>
      </c>
      <c r="AI23" s="8">
        <f>AH23-(AH$5+AH$7+AH$9)/3</f>
        <v>-0.53996245066324855</v>
      </c>
      <c r="AJ23" s="34">
        <v>21.756908416748047</v>
      </c>
      <c r="AK23" s="4">
        <f>(AJ22+AJ23)/2</f>
        <v>21.637125015258789</v>
      </c>
      <c r="AL23" s="4">
        <f>AK23-AA23</f>
        <v>-4.2697620391845703</v>
      </c>
      <c r="AM23" s="4">
        <f>AL23-(AL$5+AL$7+AL$9)/3</f>
        <v>0.25084908803304007</v>
      </c>
      <c r="AN23" s="39">
        <v>24.518543243408203</v>
      </c>
      <c r="AO23" s="38">
        <f>(AN22+AN23)/2</f>
        <v>24.429379463195801</v>
      </c>
      <c r="AP23" s="38">
        <f>AO23-AA23</f>
        <v>-1.4775075912475586</v>
      </c>
      <c r="AQ23" s="38">
        <f>AP23-(AP$5+AP$7+AP$9)/3</f>
        <v>-0.14375495910644531</v>
      </c>
      <c r="AR23" s="39">
        <v>28.689922332763672</v>
      </c>
      <c r="AS23" s="38">
        <f>(AR22+AR23)/2</f>
        <v>28.608952522277832</v>
      </c>
      <c r="AT23" s="38">
        <f>AS23-AA23</f>
        <v>2.7020654678344727</v>
      </c>
      <c r="AU23" s="8">
        <f>AT23-(AT$5+AT$7+AT$9)/3</f>
        <v>-0.31059773763020848</v>
      </c>
    </row>
    <row r="24" spans="1:47" s="4" customFormat="1" ht="15" customHeight="1">
      <c r="A24" s="7"/>
      <c r="B24" s="1">
        <v>2</v>
      </c>
      <c r="C24" s="1">
        <v>1</v>
      </c>
      <c r="D24" s="16">
        <v>27.154958724975586</v>
      </c>
      <c r="E24" s="8"/>
      <c r="F24" s="7">
        <v>37.139896392822266</v>
      </c>
      <c r="J24" s="7">
        <v>27.537654876708984</v>
      </c>
      <c r="N24" s="7">
        <v>33.37689208984375</v>
      </c>
      <c r="O24" s="38"/>
      <c r="P24" s="38"/>
      <c r="Q24" s="8"/>
      <c r="R24" s="4">
        <v>27.438709259033203</v>
      </c>
      <c r="V24" s="7">
        <v>24.59709358215332</v>
      </c>
      <c r="W24" s="38"/>
      <c r="X24" s="38"/>
      <c r="Y24" s="17"/>
      <c r="Z24" s="33">
        <v>27.029752731323242</v>
      </c>
      <c r="AA24" s="8"/>
      <c r="AB24" s="34">
        <v>32.047626495361328</v>
      </c>
      <c r="AF24" s="39">
        <v>23.544927597045898</v>
      </c>
      <c r="AG24" s="38"/>
      <c r="AH24" s="38"/>
      <c r="AI24" s="8"/>
      <c r="AJ24" s="34">
        <v>23.559772491455078</v>
      </c>
      <c r="AN24" s="39">
        <v>25.86419677734375</v>
      </c>
      <c r="AO24" s="38"/>
      <c r="AP24" s="38"/>
      <c r="AQ24" s="38"/>
      <c r="AR24" s="39">
        <v>29.713630676269531</v>
      </c>
      <c r="AS24" s="38"/>
      <c r="AT24" s="38"/>
      <c r="AU24" s="8"/>
    </row>
    <row r="25" spans="1:47" s="4" customFormat="1" ht="15" customHeight="1">
      <c r="A25" s="7"/>
      <c r="B25" s="1"/>
      <c r="C25" s="1">
        <v>2</v>
      </c>
      <c r="D25" s="16">
        <v>27.36029052734375</v>
      </c>
      <c r="E25" s="8">
        <f>(D24+D25)/2</f>
        <v>27.257624626159668</v>
      </c>
      <c r="F25" s="7">
        <v>36.243427276611328</v>
      </c>
      <c r="G25" s="4">
        <f>(F24+F25)/2</f>
        <v>36.691661834716797</v>
      </c>
      <c r="H25" s="4">
        <f>G25-E25</f>
        <v>9.4340372085571289</v>
      </c>
      <c r="I25" s="4">
        <f>H25-(H$5+H$7+H$9)/3</f>
        <v>2.6897993087768555</v>
      </c>
      <c r="J25" s="7">
        <v>27.844099044799805</v>
      </c>
      <c r="K25" s="4">
        <f>(J24+J25)/2</f>
        <v>27.690876960754395</v>
      </c>
      <c r="L25" s="4">
        <f>K25-E25</f>
        <v>0.43325233459472656</v>
      </c>
      <c r="M25" s="4">
        <f>L25-(L$5+L$7+L$9)/3</f>
        <v>1.4739052454630535</v>
      </c>
      <c r="N25" s="7">
        <v>35.153945922851563</v>
      </c>
      <c r="O25" s="38">
        <f>(N24+N25)/2</f>
        <v>34.265419006347656</v>
      </c>
      <c r="P25" s="38">
        <f>O25-E25</f>
        <v>7.0077943801879883</v>
      </c>
      <c r="Q25" s="8">
        <f>P25-(P$5+P$7+P$9)/3</f>
        <v>0.68622557322184274</v>
      </c>
      <c r="R25" s="4">
        <v>27.535760879516602</v>
      </c>
      <c r="S25" s="4">
        <f>(R24+R25)/2</f>
        <v>27.487235069274902</v>
      </c>
      <c r="T25" s="4">
        <f>S25-E25</f>
        <v>0.22961044311523438</v>
      </c>
      <c r="U25" s="4">
        <f>T25-(T$5+T$7+T$9)/3</f>
        <v>1.2908792495727539</v>
      </c>
      <c r="V25" s="7">
        <v>24.673765182495117</v>
      </c>
      <c r="W25" s="38">
        <f>(V24+V25)/2</f>
        <v>24.635429382324219</v>
      </c>
      <c r="X25" s="38">
        <f>W25-E25</f>
        <v>-2.6221952438354492</v>
      </c>
      <c r="Y25" s="17">
        <f>X25-(X$5+X$7+X$9)/3</f>
        <v>1.0544573465983071</v>
      </c>
      <c r="Z25" s="33">
        <v>26.880790710449219</v>
      </c>
      <c r="AA25" s="8">
        <f>(Z24+Z25)/2</f>
        <v>26.95527172088623</v>
      </c>
      <c r="AB25" s="34">
        <v>31.397695541381836</v>
      </c>
      <c r="AC25" s="4">
        <f>(AB24+AB25)/2</f>
        <v>31.722661018371582</v>
      </c>
      <c r="AD25" s="4">
        <f>AC25-AA25</f>
        <v>4.7673892974853516</v>
      </c>
      <c r="AE25" s="4">
        <f>AD25-(AD$5+AD$7+AD$9)/3</f>
        <v>-0.57178974151611328</v>
      </c>
      <c r="AF25" s="39">
        <v>23.577138900756836</v>
      </c>
      <c r="AG25" s="38">
        <f>(AF24+AF25)/2</f>
        <v>23.561033248901367</v>
      </c>
      <c r="AH25" s="38">
        <f>AG25-AA25</f>
        <v>-3.3942384719848633</v>
      </c>
      <c r="AI25" s="8">
        <f>AH25-(AH$5+AH$7+AH$9)/3</f>
        <v>0.57449849446614598</v>
      </c>
      <c r="AJ25" s="34">
        <v>23.566059112548828</v>
      </c>
      <c r="AK25" s="4">
        <f>(AJ24+AJ25)/2</f>
        <v>23.562915802001953</v>
      </c>
      <c r="AL25" s="4">
        <f>AK25-AA25</f>
        <v>-3.3923559188842773</v>
      </c>
      <c r="AM25" s="4">
        <f>AL25-(AL$5+AL$7+AL$9)/3</f>
        <v>1.128255208333333</v>
      </c>
      <c r="AN25" s="39">
        <v>25.877864837646484</v>
      </c>
      <c r="AO25" s="38">
        <f>(AN24+AN25)/2</f>
        <v>25.871030807495117</v>
      </c>
      <c r="AP25" s="38">
        <f>AO25-AA25</f>
        <v>-1.0842409133911133</v>
      </c>
      <c r="AQ25" s="38">
        <f>AP25-(AP$5+AP$7+AP$9)/3</f>
        <v>0.24951171875</v>
      </c>
      <c r="AR25" s="39">
        <v>29.768280029296875</v>
      </c>
      <c r="AS25" s="38">
        <f>(AR24+AR25)/2</f>
        <v>29.740955352783203</v>
      </c>
      <c r="AT25" s="38">
        <f>AS25-AA25</f>
        <v>2.7856836318969727</v>
      </c>
      <c r="AU25" s="8">
        <f>AT25-(AT$5+AT$7+AT$9)/3</f>
        <v>-0.22697957356770848</v>
      </c>
    </row>
    <row r="26" spans="1:47" s="4" customFormat="1" ht="15" customHeight="1">
      <c r="A26" s="7"/>
      <c r="B26" s="1">
        <v>3</v>
      </c>
      <c r="C26" s="1">
        <v>1</v>
      </c>
      <c r="D26" s="16">
        <v>27.456954956054688</v>
      </c>
      <c r="E26" s="8"/>
      <c r="F26" s="7">
        <v>34.815227508544922</v>
      </c>
      <c r="J26" s="7">
        <v>27.224342346191406</v>
      </c>
      <c r="N26" s="7">
        <v>34.779499053955078</v>
      </c>
      <c r="O26" s="38"/>
      <c r="P26" s="38"/>
      <c r="Q26" s="8"/>
      <c r="R26" s="4">
        <v>26.898324966430664</v>
      </c>
      <c r="V26" s="7">
        <v>24.253057479858398</v>
      </c>
      <c r="W26" s="38"/>
      <c r="X26" s="38"/>
      <c r="Y26" s="17"/>
      <c r="Z26" s="33">
        <v>27.223453521728516</v>
      </c>
      <c r="AA26" s="8"/>
      <c r="AB26" s="34">
        <v>30.910003662109375</v>
      </c>
      <c r="AF26" s="39">
        <v>22.856966018676758</v>
      </c>
      <c r="AG26" s="38"/>
      <c r="AH26" s="38"/>
      <c r="AI26" s="8"/>
      <c r="AJ26" s="34">
        <v>23.027616500854492</v>
      </c>
      <c r="AN26" s="39">
        <v>25.671606063842773</v>
      </c>
      <c r="AO26" s="38"/>
      <c r="AP26" s="38"/>
      <c r="AQ26" s="38"/>
      <c r="AR26" s="39">
        <v>29.708295822143555</v>
      </c>
      <c r="AS26" s="38"/>
      <c r="AT26" s="38"/>
      <c r="AU26" s="8"/>
    </row>
    <row r="27" spans="1:47" s="4" customFormat="1" ht="15" customHeight="1">
      <c r="A27" s="7"/>
      <c r="B27" s="1"/>
      <c r="C27" s="1">
        <v>2</v>
      </c>
      <c r="D27" s="16">
        <v>27.166641235351563</v>
      </c>
      <c r="E27" s="8">
        <f>(D26+D27)/2</f>
        <v>27.311798095703125</v>
      </c>
      <c r="F27" s="7">
        <v>34.815227508544922</v>
      </c>
      <c r="G27" s="4">
        <f>(F26+F27)/2</f>
        <v>34.815227508544922</v>
      </c>
      <c r="H27" s="4">
        <f>G27-E27</f>
        <v>7.5034294128417969</v>
      </c>
      <c r="I27" s="4">
        <f>H27-(H$5+H$7+H$9)/3</f>
        <v>0.75919151306152344</v>
      </c>
      <c r="J27" s="7">
        <v>27.296609878540039</v>
      </c>
      <c r="K27" s="4">
        <f>(J26+J27)/2</f>
        <v>27.260476112365723</v>
      </c>
      <c r="L27" s="4">
        <f>K27-E27</f>
        <v>-5.1321983337402344E-2</v>
      </c>
      <c r="M27" s="4">
        <f>L27-(L$5+L$7+L$9)/3</f>
        <v>0.98933092753092455</v>
      </c>
      <c r="N27" s="7">
        <v>33.966461181640625</v>
      </c>
      <c r="O27" s="38">
        <f>(N26+N27)/2</f>
        <v>34.372980117797852</v>
      </c>
      <c r="P27" s="38">
        <f>O27-E27</f>
        <v>7.0611820220947266</v>
      </c>
      <c r="Q27" s="8">
        <f>P27-(P$5+P$7+P$9)/3</f>
        <v>0.73961321512858103</v>
      </c>
      <c r="R27" s="4">
        <v>26.995037078857422</v>
      </c>
      <c r="S27" s="4">
        <f>(R26+R27)/2</f>
        <v>26.946681022644043</v>
      </c>
      <c r="T27" s="4">
        <f>S27-E27</f>
        <v>-0.36511707305908203</v>
      </c>
      <c r="U27" s="4">
        <f>T27-(T$5+T$7+T$9)/3</f>
        <v>0.6961517333984375</v>
      </c>
      <c r="V27" s="7">
        <v>24.155191421508789</v>
      </c>
      <c r="W27" s="38">
        <f>(V26+V27)/2</f>
        <v>24.204124450683594</v>
      </c>
      <c r="X27" s="38">
        <f>W27-E27</f>
        <v>-3.1076736450195313</v>
      </c>
      <c r="Y27" s="17">
        <f>X27-(X$5+X$7+X$9)/3</f>
        <v>0.56897894541422511</v>
      </c>
      <c r="Z27" s="33">
        <v>26.845462799072266</v>
      </c>
      <c r="AA27" s="8">
        <f>(Z26+Z27)/2</f>
        <v>27.034458160400391</v>
      </c>
      <c r="AB27" s="34">
        <v>30.987939834594727</v>
      </c>
      <c r="AC27" s="4">
        <f>(AB26+AB27)/2</f>
        <v>30.948971748352051</v>
      </c>
      <c r="AD27" s="4">
        <f>AC27-AA27</f>
        <v>3.9145135879516602</v>
      </c>
      <c r="AE27" s="4">
        <f>AD27-(AD$5+AD$7+AD$9)/3</f>
        <v>-1.4246654510498047</v>
      </c>
      <c r="AF27" s="39">
        <v>22.917999267578125</v>
      </c>
      <c r="AG27" s="38">
        <f>(AF26+AF27)/2</f>
        <v>22.887482643127441</v>
      </c>
      <c r="AH27" s="38">
        <f>AG27-AA27</f>
        <v>-4.1469755172729492</v>
      </c>
      <c r="AI27" s="8">
        <f>AH27-(AH$5+AH$7+AH$9)/3</f>
        <v>-0.17823855082193996</v>
      </c>
      <c r="AJ27" s="34">
        <v>23.116792678833008</v>
      </c>
      <c r="AK27" s="4">
        <f>(AJ26+AJ27)/2</f>
        <v>23.07220458984375</v>
      </c>
      <c r="AL27" s="4">
        <f>AK27-AA27</f>
        <v>-3.9622535705566406</v>
      </c>
      <c r="AM27" s="4">
        <f>AL27-(AL$5+AL$7+AL$9)/3</f>
        <v>0.55835755666096976</v>
      </c>
      <c r="AN27" s="39">
        <v>25.856389999389648</v>
      </c>
      <c r="AO27" s="38">
        <f>(AN26+AN27)/2</f>
        <v>25.763998031616211</v>
      </c>
      <c r="AP27" s="38">
        <f>AO27-AA27</f>
        <v>-1.2704601287841797</v>
      </c>
      <c r="AQ27" s="38">
        <f>AP27-(AP$5+AP$7+AP$9)/3</f>
        <v>6.3292503356933594E-2</v>
      </c>
      <c r="AR27" s="39">
        <v>29.701032638549805</v>
      </c>
      <c r="AS27" s="38">
        <f>(AR26+AR27)/2</f>
        <v>29.70466423034668</v>
      </c>
      <c r="AT27" s="38">
        <f>AS27-AA27</f>
        <v>2.6702060699462891</v>
      </c>
      <c r="AU27" s="8">
        <f>AT27-(AT$5+AT$7+AT$9)/3</f>
        <v>-0.34245713551839208</v>
      </c>
    </row>
    <row r="28" spans="1:47" s="4" customFormat="1" ht="15" customHeight="1">
      <c r="A28" s="7" t="s">
        <v>8</v>
      </c>
      <c r="B28" s="1">
        <v>1</v>
      </c>
      <c r="C28" s="1">
        <v>1</v>
      </c>
      <c r="D28" s="16">
        <v>27.57341194152832</v>
      </c>
      <c r="E28" s="8"/>
      <c r="F28" s="7">
        <v>27.716054916381836</v>
      </c>
      <c r="J28" s="7">
        <v>23.863956451416016</v>
      </c>
      <c r="N28" s="7">
        <v>35.957328796386719</v>
      </c>
      <c r="O28" s="38"/>
      <c r="P28" s="38"/>
      <c r="Q28" s="8"/>
      <c r="R28" s="4">
        <v>24.431825637817383</v>
      </c>
      <c r="V28" s="7">
        <v>23.170162200927734</v>
      </c>
      <c r="W28" s="38"/>
      <c r="X28" s="38"/>
      <c r="Y28" s="17"/>
      <c r="Z28" s="33">
        <v>26.977968215942383</v>
      </c>
      <c r="AA28" s="8"/>
      <c r="AB28" s="34">
        <v>25.5452880859375</v>
      </c>
      <c r="AF28" s="39">
        <v>28.681392669677734</v>
      </c>
      <c r="AG28" s="38"/>
      <c r="AH28" s="38"/>
      <c r="AI28" s="8"/>
      <c r="AJ28" s="34">
        <v>22.358592987060547</v>
      </c>
      <c r="AN28" s="39">
        <v>24.926664352416992</v>
      </c>
      <c r="AO28" s="38"/>
      <c r="AP28" s="38"/>
      <c r="AQ28" s="38"/>
      <c r="AR28" s="39">
        <v>29.454721450805664</v>
      </c>
      <c r="AS28" s="38"/>
      <c r="AT28" s="38"/>
      <c r="AU28" s="8"/>
    </row>
    <row r="29" spans="1:47" s="4" customFormat="1" ht="15" customHeight="1">
      <c r="A29" s="7"/>
      <c r="B29" s="1"/>
      <c r="C29" s="1">
        <v>2</v>
      </c>
      <c r="D29" s="16">
        <v>27.466964721679688</v>
      </c>
      <c r="E29" s="8">
        <f>(D28+D29)/2</f>
        <v>27.520188331604004</v>
      </c>
      <c r="F29" s="7">
        <v>27.495761871337891</v>
      </c>
      <c r="G29" s="4">
        <f>(F28+F29)/2</f>
        <v>27.605908393859863</v>
      </c>
      <c r="H29" s="4">
        <f>G29-E29</f>
        <v>8.5720062255859375E-2</v>
      </c>
      <c r="I29" s="4">
        <f>H29-(H$5+H$7+H$9)/3</f>
        <v>-6.6585178375244141</v>
      </c>
      <c r="J29" s="7">
        <v>23.977766036987305</v>
      </c>
      <c r="K29" s="4">
        <f>(J28+J29)/2</f>
        <v>23.92086124420166</v>
      </c>
      <c r="L29" s="4">
        <f>K29-E29</f>
        <v>-3.5993270874023438</v>
      </c>
      <c r="M29" s="4">
        <f>L29-(L$5+L$7+L$9)/3</f>
        <v>-2.5586741765340166</v>
      </c>
      <c r="N29" s="7">
        <v>35.314510345458984</v>
      </c>
      <c r="O29" s="38">
        <f>(N28+N29)/2</f>
        <v>35.635919570922852</v>
      </c>
      <c r="P29" s="38">
        <f>O29-E29</f>
        <v>8.1157312393188477</v>
      </c>
      <c r="Q29" s="8">
        <f>P29-(P$5+P$7+P$9)/3</f>
        <v>1.7941624323527021</v>
      </c>
      <c r="R29" s="4">
        <v>24.232995986938477</v>
      </c>
      <c r="S29" s="4">
        <f>(R28+R29)/2</f>
        <v>24.33241081237793</v>
      </c>
      <c r="T29" s="4">
        <f>S29-E29</f>
        <v>-3.1877775192260742</v>
      </c>
      <c r="U29" s="4">
        <f>T29-(T$5+T$7+T$9)/3</f>
        <v>-2.1265087127685547</v>
      </c>
      <c r="V29" s="7">
        <v>23.332965850830078</v>
      </c>
      <c r="W29" s="38">
        <f>(V28+V29)/2</f>
        <v>23.251564025878906</v>
      </c>
      <c r="X29" s="38">
        <f>W29-E29</f>
        <v>-4.2686243057250977</v>
      </c>
      <c r="Y29" s="17">
        <f>X29-(X$5+X$7+X$9)/3</f>
        <v>-0.59197171529134129</v>
      </c>
      <c r="Z29" s="33">
        <v>27.360115051269531</v>
      </c>
      <c r="AA29" s="8">
        <f>(Z28+Z29)/2</f>
        <v>27.169041633605957</v>
      </c>
      <c r="AB29" s="34">
        <v>25.751344680786133</v>
      </c>
      <c r="AC29" s="4">
        <f>(AB28+AB29)/2</f>
        <v>25.648316383361816</v>
      </c>
      <c r="AD29" s="4">
        <f>AC29-AA29</f>
        <v>-1.5207252502441406</v>
      </c>
      <c r="AE29" s="4">
        <f>AD29-(AD$5+AD$7+AD$9)/3</f>
        <v>-6.8599042892456055</v>
      </c>
      <c r="AF29" s="39">
        <v>28.854509353637695</v>
      </c>
      <c r="AG29" s="38">
        <f>(AF28+AF29)/2</f>
        <v>28.767951011657715</v>
      </c>
      <c r="AH29" s="38">
        <f>AG29-AA29</f>
        <v>1.5989093780517578</v>
      </c>
      <c r="AI29" s="8">
        <f>AH29-(AH$5+AH$7+AH$9)/3</f>
        <v>5.5676463445027675</v>
      </c>
      <c r="AJ29" s="34">
        <v>22.187423706054688</v>
      </c>
      <c r="AK29" s="4">
        <f>(AJ28+AJ29)/2</f>
        <v>22.273008346557617</v>
      </c>
      <c r="AL29" s="4">
        <f>AK29-AA29</f>
        <v>-4.8960332870483398</v>
      </c>
      <c r="AM29" s="4">
        <f>AL29-(AL$5+AL$7+AL$9)/3</f>
        <v>-0.37542215983072946</v>
      </c>
      <c r="AN29" s="39">
        <v>25.146318435668945</v>
      </c>
      <c r="AO29" s="38">
        <f>(AN28+AN29)/2</f>
        <v>25.036491394042969</v>
      </c>
      <c r="AP29" s="38">
        <f>AO29-AA29</f>
        <v>-2.1325502395629883</v>
      </c>
      <c r="AQ29" s="38">
        <f>AP29-(AP$5+AP$7+AP$9)/3</f>
        <v>-0.798797607421875</v>
      </c>
      <c r="AR29" s="39">
        <v>29.682401657104492</v>
      </c>
      <c r="AS29" s="38">
        <f>(AR28+AR29)/2</f>
        <v>29.568561553955078</v>
      </c>
      <c r="AT29" s="38">
        <f>AS29-AA29</f>
        <v>2.3995199203491211</v>
      </c>
      <c r="AU29" s="8">
        <f>AT29-(AT$5+AT$7+AT$9)/3</f>
        <v>-0.61314328511556004</v>
      </c>
    </row>
    <row r="30" spans="1:47" s="4" customFormat="1" ht="15" customHeight="1">
      <c r="A30" s="7"/>
      <c r="B30" s="1">
        <v>2</v>
      </c>
      <c r="C30" s="1">
        <v>1</v>
      </c>
      <c r="D30" s="16">
        <v>27.504047393798828</v>
      </c>
      <c r="E30" s="8"/>
      <c r="F30" s="7">
        <v>26.272645950317383</v>
      </c>
      <c r="J30" s="7">
        <v>22.855463027954102</v>
      </c>
      <c r="N30" s="7">
        <v>33.759757995605469</v>
      </c>
      <c r="O30" s="38"/>
      <c r="P30" s="38"/>
      <c r="Q30" s="8"/>
      <c r="R30" s="4">
        <v>24.27801513671875</v>
      </c>
      <c r="V30" s="7">
        <v>23.021005630493164</v>
      </c>
      <c r="W30" s="38"/>
      <c r="X30" s="38"/>
      <c r="Y30" s="17"/>
      <c r="Z30" s="33">
        <v>27.380401611328125</v>
      </c>
      <c r="AA30" s="8"/>
      <c r="AB30" s="34">
        <v>24.802375793457031</v>
      </c>
      <c r="AF30" s="39">
        <v>29.511465072631836</v>
      </c>
      <c r="AG30" s="38"/>
      <c r="AH30" s="38"/>
      <c r="AI30" s="8"/>
      <c r="AJ30" s="34">
        <v>22.077486038208008</v>
      </c>
      <c r="AN30" s="39">
        <v>24.738897323608398</v>
      </c>
      <c r="AO30" s="38"/>
      <c r="AP30" s="38"/>
      <c r="AQ30" s="38"/>
      <c r="AR30" s="39">
        <v>29.219156265258789</v>
      </c>
      <c r="AS30" s="38"/>
      <c r="AT30" s="38"/>
      <c r="AU30" s="8"/>
    </row>
    <row r="31" spans="1:47" s="4" customFormat="1" ht="15" customHeight="1">
      <c r="A31" s="7"/>
      <c r="B31" s="1"/>
      <c r="C31" s="1">
        <v>2</v>
      </c>
      <c r="D31" s="16">
        <v>26.982189178466797</v>
      </c>
      <c r="E31" s="8">
        <f>(D30+D31)/2</f>
        <v>27.243118286132813</v>
      </c>
      <c r="F31" s="7">
        <v>26.599515914916992</v>
      </c>
      <c r="G31" s="4">
        <f>(F30+F31)/2</f>
        <v>26.436080932617188</v>
      </c>
      <c r="H31" s="4">
        <f>G31-E31</f>
        <v>-0.807037353515625</v>
      </c>
      <c r="I31" s="4">
        <f>H31-(H$5+H$7+H$9)/3</f>
        <v>-7.5512752532958984</v>
      </c>
      <c r="J31" s="7">
        <v>23.138708114624023</v>
      </c>
      <c r="K31" s="4">
        <f>(J30+J31)/2</f>
        <v>22.997085571289063</v>
      </c>
      <c r="L31" s="4">
        <f>K31-E31</f>
        <v>-4.24603271484375</v>
      </c>
      <c r="M31" s="4">
        <f>L31-(L$5+L$7+L$9)/3</f>
        <v>-3.2053798039754229</v>
      </c>
      <c r="N31" s="7">
        <v>32.676765441894531</v>
      </c>
      <c r="O31" s="38">
        <f>(N30+N31)/2</f>
        <v>33.21826171875</v>
      </c>
      <c r="P31" s="38">
        <f>O31-E31</f>
        <v>5.9751434326171875</v>
      </c>
      <c r="Q31" s="8">
        <f>P31-(P$5+P$7+P$9)/3</f>
        <v>-0.34642537434895804</v>
      </c>
      <c r="R31" s="4">
        <v>24.247823715209961</v>
      </c>
      <c r="S31" s="4">
        <f>(R30+R31)/2</f>
        <v>24.262919425964355</v>
      </c>
      <c r="T31" s="4">
        <f>S31-E31</f>
        <v>-2.980198860168457</v>
      </c>
      <c r="U31" s="4">
        <f>T31-(T$5+T$7+T$9)/3</f>
        <v>-1.9189300537109375</v>
      </c>
      <c r="V31" s="7">
        <v>23.095043182373047</v>
      </c>
      <c r="W31" s="38">
        <f>(V30+V31)/2</f>
        <v>23.058024406433105</v>
      </c>
      <c r="X31" s="38">
        <f>W31-E31</f>
        <v>-4.185093879699707</v>
      </c>
      <c r="Y31" s="17">
        <f>X31-(X$5+X$7+X$9)/3</f>
        <v>-0.50844128926595067</v>
      </c>
      <c r="Z31" s="33">
        <v>26.985164642333984</v>
      </c>
      <c r="AA31" s="8">
        <f>(Z30+Z31)/2</f>
        <v>27.182783126831055</v>
      </c>
      <c r="AB31" s="34">
        <v>24.640518188476563</v>
      </c>
      <c r="AC31" s="4">
        <f>(AB30+AB31)/2</f>
        <v>24.721446990966797</v>
      </c>
      <c r="AD31" s="4">
        <f>AC31-AA31</f>
        <v>-2.4613361358642578</v>
      </c>
      <c r="AE31" s="4">
        <f>AD31-(AD$5+AD$7+AD$9)/3</f>
        <v>-7.8005151748657227</v>
      </c>
      <c r="AF31" s="39">
        <v>28.972080230712891</v>
      </c>
      <c r="AG31" s="38">
        <f>(AF30+AF31)/2</f>
        <v>29.241772651672363</v>
      </c>
      <c r="AH31" s="38">
        <f>AG31-AA31</f>
        <v>2.0589895248413086</v>
      </c>
      <c r="AI31" s="8">
        <f>AH31-(AH$5+AH$7+AH$9)/3</f>
        <v>6.0277264912923183</v>
      </c>
      <c r="AJ31" s="34">
        <v>21.94337272644043</v>
      </c>
      <c r="AK31" s="4">
        <f>(AJ30+AJ31)/2</f>
        <v>22.010429382324219</v>
      </c>
      <c r="AL31" s="4">
        <f>AK31-AA31</f>
        <v>-5.1723537445068359</v>
      </c>
      <c r="AM31" s="4">
        <f>AL31-(AL$5+AL$7+AL$9)/3</f>
        <v>-0.65174261728922556</v>
      </c>
      <c r="AN31" s="39">
        <v>24.509065628051758</v>
      </c>
      <c r="AO31" s="38">
        <f>(AN30+AN31)/2</f>
        <v>24.623981475830078</v>
      </c>
      <c r="AP31" s="38">
        <f>AO31-AA31</f>
        <v>-2.5588016510009766</v>
      </c>
      <c r="AQ31" s="38">
        <f>AP31-(AP$5+AP$7+AP$9)/3</f>
        <v>-1.2250490188598633</v>
      </c>
      <c r="AR31" s="39">
        <v>29.38359260559082</v>
      </c>
      <c r="AS31" s="38">
        <f>(AR30+AR31)/2</f>
        <v>29.301374435424805</v>
      </c>
      <c r="AT31" s="38">
        <f>AS31-AA31</f>
        <v>2.11859130859375</v>
      </c>
      <c r="AU31" s="8">
        <f>AT31-(AT$5+AT$7+AT$9)/3</f>
        <v>-0.89407189687093114</v>
      </c>
    </row>
    <row r="32" spans="1:47" s="4" customFormat="1" ht="15" customHeight="1">
      <c r="A32" s="7"/>
      <c r="B32" s="1">
        <v>3</v>
      </c>
      <c r="C32" s="1">
        <v>1</v>
      </c>
      <c r="D32" s="16">
        <v>27.735263824462891</v>
      </c>
      <c r="E32" s="8"/>
      <c r="F32" s="7">
        <v>26.850271224975586</v>
      </c>
      <c r="J32" s="7">
        <v>23.368415832519531</v>
      </c>
      <c r="N32" s="7">
        <v>32.140285491943359</v>
      </c>
      <c r="O32" s="38"/>
      <c r="P32" s="38"/>
      <c r="Q32" s="8"/>
      <c r="R32" s="4">
        <v>24.868337631225586</v>
      </c>
      <c r="V32" s="7">
        <v>23.798343658447266</v>
      </c>
      <c r="W32" s="38"/>
      <c r="X32" s="38"/>
      <c r="Y32" s="17"/>
      <c r="Z32" s="33">
        <v>27.874774932861328</v>
      </c>
      <c r="AA32" s="8"/>
      <c r="AB32" s="34">
        <v>25.267217636108398</v>
      </c>
      <c r="AF32" s="39">
        <v>30.044454574584961</v>
      </c>
      <c r="AG32" s="38"/>
      <c r="AH32" s="38"/>
      <c r="AI32" s="8"/>
      <c r="AJ32" s="34">
        <v>22.541725158691406</v>
      </c>
      <c r="AN32" s="39">
        <v>25.084390640258789</v>
      </c>
      <c r="AO32" s="38"/>
      <c r="AP32" s="38"/>
      <c r="AQ32" s="38"/>
      <c r="AR32" s="39">
        <v>29.781494140625</v>
      </c>
      <c r="AS32" s="38"/>
      <c r="AT32" s="38"/>
      <c r="AU32" s="8"/>
    </row>
    <row r="33" spans="1:47" s="4" customFormat="1" ht="15" customHeight="1">
      <c r="A33" s="7"/>
      <c r="B33" s="1"/>
      <c r="C33" s="1">
        <v>2</v>
      </c>
      <c r="D33" s="16">
        <v>27.97698974609375</v>
      </c>
      <c r="E33" s="8">
        <f>(D32+D33)/2</f>
        <v>27.85612678527832</v>
      </c>
      <c r="F33" s="7">
        <v>26.885766983032227</v>
      </c>
      <c r="G33" s="4">
        <f>(F32+F33)/2</f>
        <v>26.868019104003906</v>
      </c>
      <c r="H33" s="4">
        <f>G33-E33</f>
        <v>-0.98810768127441406</v>
      </c>
      <c r="I33" s="4">
        <f>H33-(H$5+H$7+H$9)/3</f>
        <v>-7.7323455810546875</v>
      </c>
      <c r="J33" s="7">
        <v>23.486133575439453</v>
      </c>
      <c r="K33" s="4">
        <f>(J32+J33)/2</f>
        <v>23.427274703979492</v>
      </c>
      <c r="L33" s="4">
        <f>K33-E33</f>
        <v>-4.4288520812988281</v>
      </c>
      <c r="M33" s="4">
        <f>L33-(L$5+L$7+L$9)/3</f>
        <v>-3.388199170430501</v>
      </c>
      <c r="N33" s="7">
        <v>32.607166290283203</v>
      </c>
      <c r="O33" s="38">
        <f>(N32+N33)/2</f>
        <v>32.373725891113281</v>
      </c>
      <c r="P33" s="38">
        <f>O33-E33</f>
        <v>4.5175991058349609</v>
      </c>
      <c r="Q33" s="8">
        <f>P33-(P$5+P$7+P$9)/3</f>
        <v>-1.8039697011311846</v>
      </c>
      <c r="R33" s="4">
        <v>24.829521179199219</v>
      </c>
      <c r="S33" s="4">
        <f>(R32+R33)/2</f>
        <v>24.848929405212402</v>
      </c>
      <c r="T33" s="4">
        <f>S33-E33</f>
        <v>-3.007197380065918</v>
      </c>
      <c r="U33" s="4">
        <f>T33-(T$5+T$7+T$9)/3</f>
        <v>-1.9459285736083984</v>
      </c>
      <c r="V33" s="7">
        <v>23.620124816894531</v>
      </c>
      <c r="W33" s="38">
        <f>(V32+V33)/2</f>
        <v>23.709234237670898</v>
      </c>
      <c r="X33" s="38">
        <f>W33-E33</f>
        <v>-4.1468925476074219</v>
      </c>
      <c r="Y33" s="17">
        <f>X33-(X$5+X$7+X$9)/3</f>
        <v>-0.47023995717366551</v>
      </c>
      <c r="Z33" s="33">
        <v>27.77372932434082</v>
      </c>
      <c r="AA33" s="8">
        <f>(Z32+Z33)/2</f>
        <v>27.824252128601074</v>
      </c>
      <c r="AB33" s="34">
        <v>25.186622619628906</v>
      </c>
      <c r="AC33" s="4">
        <f>(AB32+AB33)/2</f>
        <v>25.226920127868652</v>
      </c>
      <c r="AD33" s="4">
        <f>AC33-AA33</f>
        <v>-2.5973320007324219</v>
      </c>
      <c r="AE33" s="4">
        <f>AD33-(AD$5+AD$7+AD$9)/3</f>
        <v>-7.9365110397338867</v>
      </c>
      <c r="AF33" s="39">
        <v>29.673526763916016</v>
      </c>
      <c r="AG33" s="38">
        <f>(AF32+AF33)/2</f>
        <v>29.858990669250488</v>
      </c>
      <c r="AH33" s="38">
        <f>AG33-AA33</f>
        <v>2.0347385406494141</v>
      </c>
      <c r="AI33" s="8">
        <f>AH33-(AH$5+AH$7+AH$9)/3</f>
        <v>6.0034755071004238</v>
      </c>
      <c r="AJ33" s="34">
        <v>22.617366790771484</v>
      </c>
      <c r="AK33" s="4">
        <f>(AJ32+AJ33)/2</f>
        <v>22.579545974731445</v>
      </c>
      <c r="AL33" s="4">
        <f>AK33-AA33</f>
        <v>-5.2447061538696289</v>
      </c>
      <c r="AM33" s="4">
        <f>AL33-(AL$5+AL$7+AL$9)/3</f>
        <v>-0.72409502665201853</v>
      </c>
      <c r="AN33" s="39">
        <v>25.322381973266602</v>
      </c>
      <c r="AO33" s="38">
        <f>(AN32+AN33)/2</f>
        <v>25.203386306762695</v>
      </c>
      <c r="AP33" s="38">
        <f>AO33-AA33</f>
        <v>-2.6208658218383789</v>
      </c>
      <c r="AQ33" s="38">
        <f>AP33-(AP$5+AP$7+AP$9)/3</f>
        <v>-1.2871131896972656</v>
      </c>
      <c r="AR33" s="39">
        <v>29.738254547119141</v>
      </c>
      <c r="AS33" s="38">
        <f>(AR32+AR33)/2</f>
        <v>29.75987434387207</v>
      </c>
      <c r="AT33" s="38">
        <f>AS33-AA33</f>
        <v>1.9356222152709961</v>
      </c>
      <c r="AU33" s="8">
        <f>AT33-(AT$5+AT$7+AT$9)/3</f>
        <v>-1.077040990193685</v>
      </c>
    </row>
    <row r="34" spans="1:47" s="4" customFormat="1" ht="15" customHeight="1">
      <c r="A34" s="7" t="s">
        <v>9</v>
      </c>
      <c r="B34" s="1">
        <v>1</v>
      </c>
      <c r="C34" s="1">
        <v>1</v>
      </c>
      <c r="D34" s="16">
        <v>27.030279159545898</v>
      </c>
      <c r="E34" s="8"/>
      <c r="F34" s="7">
        <v>22.237363815307617</v>
      </c>
      <c r="J34" s="7">
        <v>20.805540084838867</v>
      </c>
      <c r="N34" s="7">
        <v>21.118675231933594</v>
      </c>
      <c r="O34" s="38"/>
      <c r="P34" s="38"/>
      <c r="Q34" s="8"/>
      <c r="R34" s="4">
        <v>27.976964950561523</v>
      </c>
      <c r="V34" s="7">
        <v>24.379617691040039</v>
      </c>
      <c r="W34" s="38"/>
      <c r="X34" s="38"/>
      <c r="Y34" s="17"/>
      <c r="Z34" s="33">
        <v>26.751556396484375</v>
      </c>
      <c r="AA34" s="8"/>
      <c r="AB34" s="34">
        <v>22.798236846923828</v>
      </c>
      <c r="AF34" s="39">
        <v>30.062225341796875</v>
      </c>
      <c r="AG34" s="38"/>
      <c r="AH34" s="38"/>
      <c r="AI34" s="8"/>
      <c r="AJ34" s="34">
        <v>21.928300857543945</v>
      </c>
      <c r="AN34" s="39">
        <v>23.500019073486328</v>
      </c>
      <c r="AO34" s="38"/>
      <c r="AP34" s="38"/>
      <c r="AQ34" s="38"/>
      <c r="AR34" s="39">
        <v>27.108535766601563</v>
      </c>
      <c r="AS34" s="38"/>
      <c r="AT34" s="38"/>
      <c r="AU34" s="8"/>
    </row>
    <row r="35" spans="1:47" s="4" customFormat="1" ht="15" customHeight="1">
      <c r="A35" s="7"/>
      <c r="B35" s="1"/>
      <c r="C35" s="1">
        <v>2</v>
      </c>
      <c r="D35" s="16">
        <v>27.028858184814453</v>
      </c>
      <c r="E35" s="8">
        <f>(D34+D35)/2</f>
        <v>27.029568672180176</v>
      </c>
      <c r="F35" s="7">
        <v>22.176734924316406</v>
      </c>
      <c r="G35" s="4">
        <f>(F34+F35)/2</f>
        <v>22.207049369812012</v>
      </c>
      <c r="H35" s="4">
        <f>G35-E35</f>
        <v>-4.8225193023681641</v>
      </c>
      <c r="I35" s="4">
        <f>H35-(H$5+H$7+H$9)/3</f>
        <v>-11.566757202148438</v>
      </c>
      <c r="J35" s="7">
        <v>20.911592483520508</v>
      </c>
      <c r="K35" s="4">
        <f>(J34+J35)/2</f>
        <v>20.858566284179688</v>
      </c>
      <c r="L35" s="4">
        <f>K35-E35</f>
        <v>-6.1710023880004883</v>
      </c>
      <c r="M35" s="4">
        <f>L35-(L$5+L$7+L$9)/3</f>
        <v>-5.1303494771321612</v>
      </c>
      <c r="N35" s="7">
        <v>21.193618774414063</v>
      </c>
      <c r="O35" s="38">
        <f>(N34+N35)/2</f>
        <v>21.156147003173828</v>
      </c>
      <c r="P35" s="38">
        <f>O35-E35</f>
        <v>-5.8734216690063477</v>
      </c>
      <c r="Q35" s="8">
        <f>P35-(P$5+P$7+P$9)/3</f>
        <v>-12.194990475972492</v>
      </c>
      <c r="R35" s="4">
        <v>28.294750213623047</v>
      </c>
      <c r="S35" s="4">
        <f>(R34+R35)/2</f>
        <v>28.135857582092285</v>
      </c>
      <c r="T35" s="4">
        <f>S35-E35</f>
        <v>1.1062889099121094</v>
      </c>
      <c r="U35" s="4">
        <f>T35-(T$5+T$7+T$9)/3</f>
        <v>2.1675577163696289</v>
      </c>
      <c r="V35" s="7">
        <v>24.542854309082031</v>
      </c>
      <c r="W35" s="38">
        <f>(V34+V35)/2</f>
        <v>24.461236000061035</v>
      </c>
      <c r="X35" s="38">
        <f>W35-E35</f>
        <v>-2.5683326721191406</v>
      </c>
      <c r="Y35" s="17">
        <f>X35-(X$5+X$7+X$9)/3</f>
        <v>1.1083199183146157</v>
      </c>
      <c r="Z35" s="33">
        <v>26.986120223999023</v>
      </c>
      <c r="AA35" s="8">
        <f>(Z34+Z35)/2</f>
        <v>26.868838310241699</v>
      </c>
      <c r="AB35" s="34">
        <v>22.682332992553711</v>
      </c>
      <c r="AC35" s="4">
        <f>(AB34+AB35)/2</f>
        <v>22.74028491973877</v>
      </c>
      <c r="AD35" s="4">
        <f>AC35-AA35</f>
        <v>-4.1285533905029297</v>
      </c>
      <c r="AE35" s="4">
        <f>AD35-(AD$5+AD$7+AD$9)/3</f>
        <v>-9.4677324295043945</v>
      </c>
      <c r="AF35" s="39">
        <v>30.279764175415039</v>
      </c>
      <c r="AG35" s="38">
        <f>(AF34+AF35)/2</f>
        <v>30.170994758605957</v>
      </c>
      <c r="AH35" s="38">
        <f>AG35-AA35</f>
        <v>3.3021564483642578</v>
      </c>
      <c r="AI35" s="8">
        <f>AH35-(AH$5+AH$7+AH$9)/3</f>
        <v>7.2708934148152675</v>
      </c>
      <c r="AJ35" s="34">
        <v>21.898355484008789</v>
      </c>
      <c r="AK35" s="4">
        <f>(AJ34+AJ35)/2</f>
        <v>21.913328170776367</v>
      </c>
      <c r="AL35" s="4">
        <f>AK35-AA35</f>
        <v>-4.955510139465332</v>
      </c>
      <c r="AM35" s="4">
        <f>AL35-(AL$5+AL$7+AL$9)/3</f>
        <v>-0.43489901224772165</v>
      </c>
      <c r="AN35" s="39">
        <v>23.498336791992188</v>
      </c>
      <c r="AO35" s="38">
        <f>(AN34+AN35)/2</f>
        <v>23.499177932739258</v>
      </c>
      <c r="AP35" s="38">
        <f>AO35-AA35</f>
        <v>-3.3696603775024414</v>
      </c>
      <c r="AQ35" s="38">
        <f>AP35-(AP$5+AP$7+AP$9)/3</f>
        <v>-2.0359077453613281</v>
      </c>
      <c r="AR35" s="39">
        <v>27.046205520629883</v>
      </c>
      <c r="AS35" s="38">
        <f>(AR34+AR35)/2</f>
        <v>27.077370643615723</v>
      </c>
      <c r="AT35" s="38">
        <f>AS35-AA35</f>
        <v>0.20853233337402344</v>
      </c>
      <c r="AU35" s="8">
        <f>AT35-(AT$5+AT$7+AT$9)/3</f>
        <v>-2.8041308720906577</v>
      </c>
    </row>
    <row r="36" spans="1:47" s="4" customFormat="1" ht="15" customHeight="1">
      <c r="A36" s="7"/>
      <c r="B36" s="1">
        <v>2</v>
      </c>
      <c r="C36" s="1">
        <v>1</v>
      </c>
      <c r="D36" s="16">
        <v>27.865047454833984</v>
      </c>
      <c r="E36" s="8"/>
      <c r="F36" s="7">
        <v>23.122976303100586</v>
      </c>
      <c r="J36" s="7">
        <v>21.994802474975586</v>
      </c>
      <c r="N36" s="7">
        <v>22.043989181518555</v>
      </c>
      <c r="O36" s="38"/>
      <c r="P36" s="38"/>
      <c r="Q36" s="8"/>
      <c r="R36" s="4">
        <v>28.811853408813477</v>
      </c>
      <c r="V36" s="7">
        <v>25.582986831665039</v>
      </c>
      <c r="W36" s="38"/>
      <c r="X36" s="38"/>
      <c r="Y36" s="17"/>
      <c r="Z36" s="33">
        <v>27.737472534179688</v>
      </c>
      <c r="AA36" s="8"/>
      <c r="AB36" s="34">
        <v>23.33997917175293</v>
      </c>
      <c r="AF36" s="39">
        <v>31.261343002319336</v>
      </c>
      <c r="AG36" s="38"/>
      <c r="AH36" s="38"/>
      <c r="AI36" s="8"/>
      <c r="AJ36" s="34">
        <v>22.998996734619141</v>
      </c>
      <c r="AN36" s="39">
        <v>24.444694519042969</v>
      </c>
      <c r="AO36" s="38"/>
      <c r="AP36" s="38"/>
      <c r="AQ36" s="38"/>
      <c r="AR36" s="39">
        <v>27.802078247070313</v>
      </c>
      <c r="AS36" s="38"/>
      <c r="AT36" s="38"/>
      <c r="AU36" s="8"/>
    </row>
    <row r="37" spans="1:47" s="4" customFormat="1" ht="15" customHeight="1">
      <c r="A37" s="7"/>
      <c r="B37" s="1"/>
      <c r="C37" s="1">
        <v>2</v>
      </c>
      <c r="D37" s="16">
        <v>27.497358322143555</v>
      </c>
      <c r="E37" s="8">
        <f>(D36+D37)/2</f>
        <v>27.68120288848877</v>
      </c>
      <c r="F37" s="7">
        <v>22.974468231201172</v>
      </c>
      <c r="G37" s="4">
        <f>(F36+F37)/2</f>
        <v>23.048722267150879</v>
      </c>
      <c r="H37" s="4">
        <f>G37-E37</f>
        <v>-4.6324806213378906</v>
      </c>
      <c r="I37" s="4">
        <f>H37-(H$5+H$7+H$9)/3</f>
        <v>-11.376718521118164</v>
      </c>
      <c r="J37" s="7">
        <v>21.928421020507813</v>
      </c>
      <c r="K37" s="4">
        <f>(J36+J37)/2</f>
        <v>21.961611747741699</v>
      </c>
      <c r="L37" s="4">
        <f>K37-E37</f>
        <v>-5.7195911407470703</v>
      </c>
      <c r="M37" s="4">
        <f>L37-(L$5+L$7+L$9)/3</f>
        <v>-4.6789382298787432</v>
      </c>
      <c r="N37" s="7">
        <v>22.063194274902344</v>
      </c>
      <c r="O37" s="38">
        <f>(N36+N37)/2</f>
        <v>22.053591728210449</v>
      </c>
      <c r="P37" s="38">
        <f>O37-E37</f>
        <v>-5.6276111602783203</v>
      </c>
      <c r="Q37" s="8">
        <f>P37-(P$5+P$7+P$9)/3</f>
        <v>-11.949179967244465</v>
      </c>
      <c r="R37" s="4">
        <v>28.931804656982422</v>
      </c>
      <c r="S37" s="4">
        <f>(R36+R37)/2</f>
        <v>28.871829032897949</v>
      </c>
      <c r="T37" s="4">
        <f>S37-E37</f>
        <v>1.1906261444091797</v>
      </c>
      <c r="U37" s="4">
        <f>T37-(T$5+T$7+T$9)/3</f>
        <v>2.2518949508666992</v>
      </c>
      <c r="V37" s="7">
        <v>25.489410400390625</v>
      </c>
      <c r="W37" s="38">
        <f>(V36+V37)/2</f>
        <v>25.536198616027832</v>
      </c>
      <c r="X37" s="38">
        <f>W37-E37</f>
        <v>-2.1450042724609375</v>
      </c>
      <c r="Y37" s="17">
        <f>X37-(X$5+X$7+X$9)/3</f>
        <v>1.5316483179728189</v>
      </c>
      <c r="Z37" s="33">
        <v>27.761138916015625</v>
      </c>
      <c r="AA37" s="8">
        <f>(Z36+Z37)/2</f>
        <v>27.749305725097656</v>
      </c>
      <c r="AB37" s="34">
        <v>23.422317504882813</v>
      </c>
      <c r="AC37" s="4">
        <f>(AB36+AB37)/2</f>
        <v>23.381148338317871</v>
      </c>
      <c r="AD37" s="4">
        <f>AC37-AA37</f>
        <v>-4.3681573867797852</v>
      </c>
      <c r="AE37" s="4">
        <f>AD37-(AD$5+AD$7+AD$9)/3</f>
        <v>-9.70733642578125</v>
      </c>
      <c r="AF37" s="39">
        <v>30.651052474975586</v>
      </c>
      <c r="AG37" s="38">
        <f>(AF36+AF37)/2</f>
        <v>30.956197738647461</v>
      </c>
      <c r="AH37" s="38">
        <f>AG37-AA37</f>
        <v>3.2068920135498047</v>
      </c>
      <c r="AI37" s="8">
        <f>AH37-(AH$5+AH$7+AH$9)/3</f>
        <v>7.1756289800008144</v>
      </c>
      <c r="AJ37" s="34">
        <v>22.943540573120117</v>
      </c>
      <c r="AK37" s="4">
        <f>(AJ36+AJ37)/2</f>
        <v>22.971268653869629</v>
      </c>
      <c r="AL37" s="4">
        <f>AK37-AA37</f>
        <v>-4.7780370712280273</v>
      </c>
      <c r="AM37" s="4">
        <f>AL37-(AL$5+AL$7+AL$9)/3</f>
        <v>-0.25742594401041696</v>
      </c>
      <c r="AN37" s="39">
        <v>24.531251907348633</v>
      </c>
      <c r="AO37" s="38">
        <f>(AN36+AN37)/2</f>
        <v>24.487973213195801</v>
      </c>
      <c r="AP37" s="38">
        <f>AO37-AA37</f>
        <v>-3.2613325119018555</v>
      </c>
      <c r="AQ37" s="38">
        <f>AP37-(AP$5+AP$7+AP$9)/3</f>
        <v>-1.9275798797607422</v>
      </c>
      <c r="AR37" s="39">
        <v>27.805938720703125</v>
      </c>
      <c r="AS37" s="38">
        <f>(AR36+AR37)/2</f>
        <v>27.804008483886719</v>
      </c>
      <c r="AT37" s="38">
        <f>AS37-AA37</f>
        <v>5.47027587890625E-2</v>
      </c>
      <c r="AU37" s="8">
        <f>AT37-(AT$5+AT$7+AT$9)/3</f>
        <v>-2.9579604466756186</v>
      </c>
    </row>
    <row r="38" spans="1:47" s="4" customFormat="1" ht="15" customHeight="1">
      <c r="A38" s="7"/>
      <c r="B38" s="1">
        <v>3</v>
      </c>
      <c r="C38" s="1">
        <v>1</v>
      </c>
      <c r="D38" s="16">
        <v>26.565824508666992</v>
      </c>
      <c r="E38" s="8"/>
      <c r="F38" s="7">
        <v>21.919046401977539</v>
      </c>
      <c r="J38" s="7">
        <v>20.704853057861328</v>
      </c>
      <c r="N38" s="7">
        <v>20.536977767944336</v>
      </c>
      <c r="O38" s="38"/>
      <c r="P38" s="38"/>
      <c r="Q38" s="8"/>
      <c r="R38" s="4">
        <v>27.759355545043945</v>
      </c>
      <c r="V38" s="7">
        <v>24.400182723999023</v>
      </c>
      <c r="W38" s="38"/>
      <c r="X38" s="38"/>
      <c r="Y38" s="17"/>
      <c r="Z38" s="33">
        <v>26.803430557250977</v>
      </c>
      <c r="AA38" s="8"/>
      <c r="AB38" s="34">
        <v>22.313493728637695</v>
      </c>
      <c r="AF38" s="39">
        <v>29.348487854003906</v>
      </c>
      <c r="AG38" s="38"/>
      <c r="AH38" s="38"/>
      <c r="AI38" s="8"/>
      <c r="AJ38" s="34">
        <v>22.093645095825195</v>
      </c>
      <c r="AN38" s="39">
        <v>23.074796676635742</v>
      </c>
      <c r="AO38" s="38"/>
      <c r="AP38" s="38"/>
      <c r="AQ38" s="38"/>
      <c r="AR38" s="39">
        <v>27.238800048828125</v>
      </c>
      <c r="AS38" s="38"/>
      <c r="AT38" s="38"/>
      <c r="AU38" s="8"/>
    </row>
    <row r="39" spans="1:47" s="4" customFormat="1" ht="15" customHeight="1">
      <c r="A39" s="10"/>
      <c r="B39" s="11"/>
      <c r="C39" s="11">
        <v>2</v>
      </c>
      <c r="D39" s="18">
        <v>26.375116348266602</v>
      </c>
      <c r="E39" s="12">
        <f>(D38+D39)/2</f>
        <v>26.470470428466797</v>
      </c>
      <c r="F39" s="10">
        <v>21.991588592529297</v>
      </c>
      <c r="G39" s="13">
        <f>(F38+F39)/2</f>
        <v>21.955317497253418</v>
      </c>
      <c r="H39" s="13">
        <f>G39-E39</f>
        <v>-4.5151529312133789</v>
      </c>
      <c r="I39" s="13">
        <f>H39-(H$5+H$7+H$9)/3</f>
        <v>-11.259390830993652</v>
      </c>
      <c r="J39" s="10">
        <v>20.97844123840332</v>
      </c>
      <c r="K39" s="13">
        <f>(J38+J39)/2</f>
        <v>20.841647148132324</v>
      </c>
      <c r="L39" s="13">
        <f>K39-E39</f>
        <v>-5.6288232803344727</v>
      </c>
      <c r="M39" s="13">
        <f>L39-(L$5+L$7+L$9)/3</f>
        <v>-4.5881703694661455</v>
      </c>
      <c r="N39" s="10">
        <v>20.871051788330078</v>
      </c>
      <c r="O39" s="13">
        <f>(N38+N39)/2</f>
        <v>20.704014778137207</v>
      </c>
      <c r="P39" s="13">
        <f>O39-E39</f>
        <v>-5.7664556503295898</v>
      </c>
      <c r="Q39" s="12">
        <f>P39-(P$5+P$7+P$9)/3</f>
        <v>-12.088024457295734</v>
      </c>
      <c r="R39" s="13">
        <v>27.915035247802734</v>
      </c>
      <c r="S39" s="13">
        <f>(R38+R39)/2</f>
        <v>27.83719539642334</v>
      </c>
      <c r="T39" s="13">
        <f>S39-E39</f>
        <v>1.366724967956543</v>
      </c>
      <c r="U39" s="13">
        <f>T39-(T$5+T$7+T$9)/3</f>
        <v>2.4279937744140625</v>
      </c>
      <c r="V39" s="10">
        <v>24.504283905029297</v>
      </c>
      <c r="W39" s="13">
        <f>(V38+V39)/2</f>
        <v>24.45223331451416</v>
      </c>
      <c r="X39" s="13">
        <f>W39-E39</f>
        <v>-2.0182371139526367</v>
      </c>
      <c r="Y39" s="19">
        <f>X39-(X$5+X$7+X$9)/3</f>
        <v>1.6584154764811196</v>
      </c>
      <c r="Z39" s="35">
        <v>26.78734016418457</v>
      </c>
      <c r="AA39" s="12">
        <f>(Z38+Z39)/2</f>
        <v>26.795385360717773</v>
      </c>
      <c r="AB39" s="36">
        <v>22.325292587280273</v>
      </c>
      <c r="AC39" s="13">
        <f>(AB38+AB39)/2</f>
        <v>22.319393157958984</v>
      </c>
      <c r="AD39" s="13">
        <f>AC39-AA39</f>
        <v>-4.4759922027587891</v>
      </c>
      <c r="AE39" s="13">
        <f>AD39-(AD$5+AD$7+AD$9)/3</f>
        <v>-9.8151712417602539</v>
      </c>
      <c r="AF39" s="40">
        <v>29.436864852905273</v>
      </c>
      <c r="AG39" s="13">
        <f>(AF38+AF39)/2</f>
        <v>29.39267635345459</v>
      </c>
      <c r="AH39" s="13">
        <f>AG39-AA39</f>
        <v>2.5972909927368164</v>
      </c>
      <c r="AI39" s="12">
        <f>AH39-(AH$5+AH$7+AH$9)/3</f>
        <v>6.5660279591878261</v>
      </c>
      <c r="AJ39" s="36">
        <v>22.167190551757813</v>
      </c>
      <c r="AK39" s="13">
        <f>(AJ38+AJ39)/2</f>
        <v>22.130417823791504</v>
      </c>
      <c r="AL39" s="13">
        <f>AK39-AA39</f>
        <v>-4.6649675369262695</v>
      </c>
      <c r="AM39" s="13">
        <f>AL39-(AL$5+AL$7+AL$9)/3</f>
        <v>-0.14435640970865915</v>
      </c>
      <c r="AN39" s="40">
        <v>23.058647155761719</v>
      </c>
      <c r="AO39" s="13">
        <f>(AN38+AN39)/2</f>
        <v>23.06672191619873</v>
      </c>
      <c r="AP39" s="13">
        <f>AO39-AA39</f>
        <v>-3.728663444519043</v>
      </c>
      <c r="AQ39" s="13">
        <f>AP39-(AP$5+AP$7+AP$9)/3</f>
        <v>-2.3949108123779297</v>
      </c>
      <c r="AR39" s="40">
        <v>26.984243392944336</v>
      </c>
      <c r="AS39" s="13">
        <f>(AR38+AR39)/2</f>
        <v>27.11152172088623</v>
      </c>
      <c r="AT39" s="13">
        <f>AS39-AA39</f>
        <v>0.31613636016845703</v>
      </c>
      <c r="AU39" s="12">
        <f>AT39-(AT$5+AT$7+AT$9)/3</f>
        <v>-2.6965268452962241</v>
      </c>
    </row>
    <row r="47" spans="1:47" ht="15" customHeight="1">
      <c r="J47" s="37"/>
      <c r="K47" s="37"/>
      <c r="L47" s="37"/>
      <c r="M47" s="37"/>
      <c r="N47" s="37"/>
    </row>
    <row r="48" spans="1:47" ht="15" customHeight="1">
      <c r="J48" s="37"/>
      <c r="K48" s="37"/>
      <c r="L48" s="37"/>
      <c r="M48" s="37"/>
      <c r="N48" s="37"/>
    </row>
    <row r="49" spans="10:14" ht="15" customHeight="1">
      <c r="J49" s="37"/>
      <c r="K49" s="37"/>
      <c r="L49" s="37"/>
      <c r="M49" s="37"/>
      <c r="N49" s="37"/>
    </row>
    <row r="52" spans="10:14" ht="15" customHeight="1">
      <c r="L52" s="37"/>
      <c r="M52" s="37"/>
    </row>
    <row r="53" spans="10:14" ht="15" customHeight="1">
      <c r="L53" s="37"/>
      <c r="M53" s="37"/>
    </row>
    <row r="54" spans="10:14" ht="15" customHeight="1">
      <c r="L54" s="37"/>
      <c r="M54" s="37"/>
    </row>
    <row r="55" spans="10:14" ht="15" customHeight="1">
      <c r="L55" s="37"/>
      <c r="M55" s="37"/>
    </row>
    <row r="56" spans="10:14" ht="15" customHeight="1">
      <c r="L56" s="37"/>
      <c r="M56" s="37"/>
    </row>
    <row r="57" spans="10:14" ht="15" customHeight="1">
      <c r="L57" s="37"/>
      <c r="M57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RT-qPCR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2026-02-28T18:23:08Z</dcterms:modified>
</cp:coreProperties>
</file>