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/>
  <mc:AlternateContent xmlns:mc="http://schemas.openxmlformats.org/markup-compatibility/2006">
    <mc:Choice Requires="x15">
      <x15ac:absPath xmlns:x15ac="http://schemas.microsoft.com/office/spreadsheetml/2010/11/ac" url="G:\図の元データ\Fig4\B\Fig4B\"/>
    </mc:Choice>
  </mc:AlternateContent>
  <xr:revisionPtr revIDLastSave="0" documentId="13_ncr:1_{BDB2F716-46C9-468D-9412-2B9FAE93E5D2}" xr6:coauthVersionLast="47" xr6:coauthVersionMax="47" xr10:uidLastSave="{00000000-0000-0000-0000-000000000000}"/>
  <bookViews>
    <workbookView xWindow="168" yWindow="1260" windowWidth="29448" windowHeight="15000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5" i="1" l="1"/>
  <c r="D5" i="1"/>
  <c r="E5" i="1"/>
  <c r="C6" i="1"/>
  <c r="D6" i="1"/>
  <c r="E6" i="1"/>
  <c r="B6" i="1"/>
  <c r="B5" i="1"/>
</calcChain>
</file>

<file path=xl/sharedStrings.xml><?xml version="1.0" encoding="utf-8"?>
<sst xmlns="http://schemas.openxmlformats.org/spreadsheetml/2006/main" count="26" uniqueCount="19">
  <si>
    <t>Tukey's multiple comparisons test</t>
  </si>
  <si>
    <t>Summary</t>
  </si>
  <si>
    <t>Adjusted P Value</t>
  </si>
  <si>
    <t>  WT vs. 19A</t>
  </si>
  <si>
    <t>*</t>
  </si>
  <si>
    <t>  WT vs. S948A</t>
  </si>
  <si>
    <t>  WT vs. S19A S948A</t>
  </si>
  <si>
    <t>**</t>
  </si>
  <si>
    <t>  19A vs. S948A</t>
  </si>
  <si>
    <t>ns</t>
  </si>
  <si>
    <t>  19A vs. S19A S948A</t>
  </si>
  <si>
    <t>  S948A vs. S19A S948A</t>
  </si>
  <si>
    <t>WT</t>
  </si>
  <si>
    <t>19A</t>
  </si>
  <si>
    <t>S948A</t>
  </si>
  <si>
    <t>S19A S948A</t>
  </si>
  <si>
    <t>Ave</t>
  </si>
  <si>
    <t>s.d.</t>
  </si>
  <si>
    <t>Cell number</t>
    <phoneticPr fontId="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</si>
</sst>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>
    <font>
      <sz val="11"/>
      <color theme="1"/>
      <name val="Yu Gothic"/>
      <family val="2"/>
      <scheme val="minor"/>
    </font>
    <font>
      <sz val="6"/>
      <name val="Yu Gothic"/>
      <family val="3"/>
      <charset val="12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14"/>
  <sheetViews>
    <sheetView tabSelected="1" zoomScaleNormal="100" workbookViewId="0">
      <selection activeCell="H14" sqref="H14"/>
    </sheetView>
  </sheetViews>
  <sheetFormatPr defaultRowHeight="18"/>
  <cols>
    <col min="11" max="11" width="22.09765625" customWidth="1"/>
  </cols>
  <sheetData>
    <row r="1" spans="1:13">
      <c r="B1" t="s">
        <v>12</v>
      </c>
      <c r="C1" t="s">
        <v>13</v>
      </c>
      <c r="D1" t="s">
        <v>14</v>
      </c>
      <c r="E1" t="s">
        <v>15</v>
      </c>
      <c r="J1" s="1"/>
      <c r="K1" s="1" t="s">
        <v>0</v>
      </c>
      <c r="L1" s="1" t="s">
        <v>1</v>
      </c>
      <c r="M1" s="1" t="s">
        <v>2</v>
      </c>
    </row>
    <row r="2" spans="1:13">
      <c r="A2">
        <v>1</v>
      </c>
      <c r="B2">
        <v>38.1</v>
      </c>
      <c r="C2">
        <v>53.7</v>
      </c>
      <c r="D2">
        <v>51.7</v>
      </c>
      <c r="E2">
        <v>69.400000000000006</v>
      </c>
      <c r="J2" s="1"/>
      <c r="K2" s="1" t="s">
        <v>3</v>
      </c>
      <c r="L2" s="1" t="s">
        <v>4</v>
      </c>
      <c r="M2" s="1">
        <v>3.8399999999999997E-2</v>
      </c>
    </row>
    <row r="3" spans="1:13">
      <c r="A3">
        <v>2</v>
      </c>
      <c r="B3">
        <v>32.4</v>
      </c>
      <c r="C3">
        <v>44.6</v>
      </c>
      <c r="D3">
        <v>55.1</v>
      </c>
      <c r="E3">
        <v>60.6</v>
      </c>
      <c r="J3" s="1"/>
      <c r="K3" s="1" t="s">
        <v>5</v>
      </c>
      <c r="L3" s="1" t="s">
        <v>4</v>
      </c>
      <c r="M3" s="1">
        <v>4.9500000000000002E-2</v>
      </c>
    </row>
    <row r="4" spans="1:13">
      <c r="A4">
        <v>3</v>
      </c>
      <c r="B4">
        <v>34.9</v>
      </c>
      <c r="C4">
        <v>53.9</v>
      </c>
      <c r="D4">
        <v>53.6</v>
      </c>
      <c r="E4">
        <v>62.1</v>
      </c>
      <c r="J4" s="1"/>
      <c r="K4" s="1" t="s">
        <v>6</v>
      </c>
      <c r="L4" s="1" t="s">
        <v>7</v>
      </c>
      <c r="M4" s="1">
        <v>4.4000000000000003E-3</v>
      </c>
    </row>
    <row r="5" spans="1:13">
      <c r="A5" t="s">
        <v>16</v>
      </c>
      <c r="B5">
        <f>AVERAGE(B2:B4)</f>
        <v>35.133333333333333</v>
      </c>
      <c r="C5">
        <f t="shared" ref="C5:E5" si="0">AVERAGE(C2:C4)</f>
        <v>50.733333333333341</v>
      </c>
      <c r="D5">
        <f t="shared" si="0"/>
        <v>53.466666666666669</v>
      </c>
      <c r="E5">
        <f t="shared" si="0"/>
        <v>64.033333333333331</v>
      </c>
      <c r="J5" s="1"/>
      <c r="K5" s="1" t="s">
        <v>8</v>
      </c>
      <c r="L5" s="1" t="s">
        <v>9</v>
      </c>
      <c r="M5" s="1">
        <v>0.89070000000000005</v>
      </c>
    </row>
    <row r="6" spans="1:13">
      <c r="A6" t="s">
        <v>17</v>
      </c>
      <c r="B6">
        <f>_xlfn.STDEV.P(B2:B4)</f>
        <v>2.3328570942563602</v>
      </c>
      <c r="C6">
        <f t="shared" ref="C6:E6" si="1">_xlfn.STDEV.P(C2:C4)</f>
        <v>4.3376901175113414</v>
      </c>
      <c r="D6">
        <f t="shared" si="1"/>
        <v>1.3912424503139467</v>
      </c>
      <c r="E6">
        <f t="shared" si="1"/>
        <v>3.843898484033569</v>
      </c>
      <c r="J6" s="1"/>
      <c r="K6" s="1" t="s">
        <v>10</v>
      </c>
      <c r="L6" s="1" t="s">
        <v>9</v>
      </c>
      <c r="M6" s="1">
        <v>8.5500000000000007E-2</v>
      </c>
    </row>
    <row r="7" spans="1:13">
      <c r="J7" s="1"/>
      <c r="K7" s="1" t="s">
        <v>11</v>
      </c>
      <c r="L7" s="1" t="s">
        <v>9</v>
      </c>
      <c r="M7" s="1">
        <v>0.2402</v>
      </c>
    </row>
    <row r="10" spans="1:13">
      <c r="B10" t="s">
        <v>18</v>
      </c>
    </row>
    <row r="11" spans="1:13">
      <c r="B11" t="s">
        <v>12</v>
      </c>
      <c r="C11" t="s">
        <v>13</v>
      </c>
      <c r="D11" t="s">
        <v>14</v>
      </c>
      <c r="E11" t="s">
        <v>15</v>
      </c>
    </row>
    <row r="12" spans="1:13">
      <c r="A12">
        <v>1</v>
      </c>
      <c r="B12">
        <v>105</v>
      </c>
      <c r="C12">
        <v>112</v>
      </c>
      <c r="D12">
        <v>107</v>
      </c>
      <c r="E12">
        <v>128</v>
      </c>
    </row>
    <row r="13" spans="1:13">
      <c r="A13">
        <v>2</v>
      </c>
      <c r="B13">
        <v>125</v>
      </c>
      <c r="C13">
        <v>116</v>
      </c>
      <c r="D13">
        <v>119</v>
      </c>
      <c r="E13">
        <v>103</v>
      </c>
    </row>
    <row r="14" spans="1:13">
      <c r="A14">
        <v>3</v>
      </c>
      <c r="B14">
        <v>117</v>
      </c>
      <c r="C14">
        <v>113</v>
      </c>
      <c r="D14">
        <v>121</v>
      </c>
      <c r="E14">
        <v>102</v>
      </c>
    </row>
  </sheetData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木村匠</dc:creator>
  <cp:lastModifiedBy>匠 木村</cp:lastModifiedBy>
  <dcterms:created xsi:type="dcterms:W3CDTF">2015-06-05T18:19:34Z</dcterms:created>
  <dcterms:modified xsi:type="dcterms:W3CDTF">2026-03-25T02:16:50Z</dcterms:modified>
</cp:coreProperties>
</file>