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図の元データ\Fig4\F\"/>
    </mc:Choice>
  </mc:AlternateContent>
  <xr:revisionPtr revIDLastSave="0" documentId="13_ncr:1_{7ABD7444-DB1A-4F1E-AB9A-58DCE57A6E9C}" xr6:coauthVersionLast="47" xr6:coauthVersionMax="47" xr10:uidLastSave="{00000000-0000-0000-0000-000000000000}"/>
  <bookViews>
    <workbookView xWindow="-108" yWindow="-108" windowWidth="30936" windowHeight="186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" l="1"/>
  <c r="L29" i="1"/>
  <c r="M28" i="1"/>
  <c r="L28" i="1"/>
  <c r="M19" i="1"/>
  <c r="L19" i="1"/>
  <c r="M18" i="1"/>
  <c r="L18" i="1"/>
  <c r="M7" i="1"/>
  <c r="N7" i="1"/>
  <c r="O7" i="1"/>
  <c r="M8" i="1"/>
  <c r="N8" i="1"/>
  <c r="O8" i="1"/>
  <c r="L8" i="1"/>
  <c r="L7" i="1"/>
</calcChain>
</file>

<file path=xl/sharedStrings.xml><?xml version="1.0" encoding="utf-8"?>
<sst xmlns="http://schemas.openxmlformats.org/spreadsheetml/2006/main" count="50" uniqueCount="31">
  <si>
    <t>WT</t>
  </si>
  <si>
    <t>17 total</t>
  </si>
  <si>
    <t>17-23nega</t>
  </si>
  <si>
    <t>17-23posi</t>
  </si>
  <si>
    <t>23 pancta</t>
  </si>
  <si>
    <t>2 total</t>
  </si>
  <si>
    <t>2 (23nega)</t>
  </si>
  <si>
    <t>2 (23posi)</t>
  </si>
  <si>
    <t>19A948A</t>
  </si>
  <si>
    <t>Tukey's multiple comparisons test</t>
  </si>
  <si>
    <t>Summary</t>
  </si>
  <si>
    <t>Adjusted P Value</t>
  </si>
  <si>
    <t>***</t>
  </si>
  <si>
    <t>ns</t>
  </si>
  <si>
    <t xml:space="preserve">Cell </t>
    <phoneticPr fontId="1"/>
  </si>
  <si>
    <t>Cell</t>
    <phoneticPr fontId="1"/>
  </si>
  <si>
    <t>WT 23nega</t>
    <phoneticPr fontId="1"/>
  </si>
  <si>
    <t>19A948A 23nega</t>
    <phoneticPr fontId="1"/>
  </si>
  <si>
    <t>WT 23posi</t>
    <phoneticPr fontId="1"/>
  </si>
  <si>
    <t>19A948A 23posi</t>
    <phoneticPr fontId="1"/>
  </si>
  <si>
    <t>Ave.</t>
    <phoneticPr fontId="1"/>
  </si>
  <si>
    <t>s.d.</t>
    <phoneticPr fontId="1"/>
  </si>
  <si>
    <t>WT nega vs. 19A948A nega</t>
    <phoneticPr fontId="1"/>
  </si>
  <si>
    <t>19A948A nega vs. 19A948A posi</t>
    <phoneticPr fontId="1"/>
  </si>
  <si>
    <t>WT nega vs. WT posi</t>
    <phoneticPr fontId="1"/>
  </si>
  <si>
    <t>WT nega vs. 19A948A posi</t>
    <phoneticPr fontId="1"/>
  </si>
  <si>
    <t>WT posi vs. 19A948A posi</t>
    <phoneticPr fontId="1"/>
  </si>
  <si>
    <t>19A948A nega vs. WT posi</t>
    <phoneticPr fontId="1"/>
  </si>
  <si>
    <t>Atg23-GFP-Atg17-mCherry total</t>
    <phoneticPr fontId="1"/>
  </si>
  <si>
    <t>P Value</t>
    <phoneticPr fontId="1"/>
  </si>
  <si>
    <t>Atg2-mBFPAtg17-mCherry total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</si>
</sst>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1"/>
  <sheetViews>
    <sheetView tabSelected="1" zoomScale="70" zoomScaleNormal="70" workbookViewId="0">
      <selection activeCell="U20" sqref="U20"/>
    </sheetView>
  </sheetViews>
  <sheetFormatPr defaultRowHeight="18"/>
  <cols>
    <col min="2" max="10" width="10.5" customWidth="1"/>
    <col min="11" max="11" width="7.8984375" style="3" customWidth="1"/>
    <col min="12" max="15" width="16.19921875" customWidth="1"/>
    <col min="17" max="17" width="28.19921875" customWidth="1"/>
  </cols>
  <sheetData>
    <row r="2" spans="1:19">
      <c r="B2" s="1" t="s">
        <v>0</v>
      </c>
      <c r="C2" s="1"/>
      <c r="D2" s="1"/>
      <c r="E2" s="1"/>
      <c r="F2" s="1"/>
      <c r="G2" s="1"/>
      <c r="H2" s="1"/>
      <c r="I2" s="1"/>
      <c r="J2" s="1"/>
      <c r="Q2" s="1" t="s">
        <v>9</v>
      </c>
      <c r="R2" s="1" t="s">
        <v>10</v>
      </c>
      <c r="S2" s="1" t="s">
        <v>11</v>
      </c>
    </row>
    <row r="3" spans="1:19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14</v>
      </c>
      <c r="J3" s="1"/>
      <c r="L3" s="1" t="s">
        <v>16</v>
      </c>
      <c r="M3" s="1" t="s">
        <v>17</v>
      </c>
      <c r="N3" s="1" t="s">
        <v>18</v>
      </c>
      <c r="O3" s="1" t="s">
        <v>19</v>
      </c>
      <c r="Q3" s="1" t="s">
        <v>22</v>
      </c>
      <c r="R3" s="1" t="s">
        <v>13</v>
      </c>
      <c r="S3" s="1">
        <v>0.92949999999999999</v>
      </c>
    </row>
    <row r="4" spans="1:19">
      <c r="A4">
        <v>1</v>
      </c>
      <c r="B4" s="1">
        <v>116</v>
      </c>
      <c r="C4" s="1">
        <v>83</v>
      </c>
      <c r="D4" s="1">
        <v>33</v>
      </c>
      <c r="E4" s="1">
        <v>33</v>
      </c>
      <c r="F4" s="1">
        <v>32</v>
      </c>
      <c r="G4" s="1">
        <v>29</v>
      </c>
      <c r="H4" s="1">
        <v>3</v>
      </c>
      <c r="I4" s="1">
        <v>116</v>
      </c>
      <c r="J4" s="1"/>
      <c r="K4" s="3">
        <v>1</v>
      </c>
      <c r="L4" s="2">
        <v>34.939759036144579</v>
      </c>
      <c r="M4" s="2">
        <v>36.111111111111107</v>
      </c>
      <c r="N4" s="2">
        <v>9.0909090909090917</v>
      </c>
      <c r="O4" s="2">
        <v>8.4745762711864394</v>
      </c>
      <c r="Q4" s="1" t="s">
        <v>24</v>
      </c>
      <c r="R4" s="1" t="s">
        <v>12</v>
      </c>
      <c r="S4" s="1">
        <v>4.0000000000000002E-4</v>
      </c>
    </row>
    <row r="5" spans="1:19">
      <c r="A5">
        <v>2</v>
      </c>
      <c r="B5" s="1">
        <v>118</v>
      </c>
      <c r="C5" s="1">
        <v>91</v>
      </c>
      <c r="D5" s="1">
        <v>27</v>
      </c>
      <c r="E5" s="1">
        <v>27</v>
      </c>
      <c r="F5" s="1">
        <v>43</v>
      </c>
      <c r="G5" s="1">
        <v>39</v>
      </c>
      <c r="H5" s="1">
        <v>4</v>
      </c>
      <c r="I5" s="1">
        <v>118</v>
      </c>
      <c r="J5" s="1"/>
      <c r="K5" s="3">
        <v>2</v>
      </c>
      <c r="L5" s="2">
        <v>42.857142857142854</v>
      </c>
      <c r="M5" s="2">
        <v>44.897959183673471</v>
      </c>
      <c r="N5" s="2">
        <v>14.814814814814813</v>
      </c>
      <c r="O5" s="2">
        <v>7.6923076923076925</v>
      </c>
      <c r="Q5" s="1" t="s">
        <v>25</v>
      </c>
      <c r="R5" s="1" t="s">
        <v>12</v>
      </c>
      <c r="S5" s="1">
        <v>1E-4</v>
      </c>
    </row>
    <row r="6" spans="1:19">
      <c r="A6">
        <v>3</v>
      </c>
      <c r="B6" s="1">
        <v>115</v>
      </c>
      <c r="C6" s="1">
        <v>80</v>
      </c>
      <c r="D6" s="1">
        <v>35</v>
      </c>
      <c r="E6" s="1">
        <v>35</v>
      </c>
      <c r="F6" s="1">
        <v>40</v>
      </c>
      <c r="G6" s="1">
        <v>34</v>
      </c>
      <c r="H6" s="1">
        <v>6</v>
      </c>
      <c r="I6" s="1">
        <v>115</v>
      </c>
      <c r="J6" s="1"/>
      <c r="K6" s="3">
        <v>3</v>
      </c>
      <c r="L6" s="2">
        <v>42.5</v>
      </c>
      <c r="M6" s="2">
        <v>32.692307692307693</v>
      </c>
      <c r="N6" s="2">
        <v>17.142857142857142</v>
      </c>
      <c r="O6" s="2">
        <v>11.475409836065573</v>
      </c>
      <c r="Q6" s="1" t="s">
        <v>23</v>
      </c>
      <c r="R6" s="1" t="s">
        <v>12</v>
      </c>
      <c r="S6" s="1">
        <v>2.0000000000000001E-4</v>
      </c>
    </row>
    <row r="7" spans="1:19">
      <c r="B7" s="1"/>
      <c r="C7" s="1"/>
      <c r="D7" s="1"/>
      <c r="E7" s="1"/>
      <c r="F7" s="1"/>
      <c r="G7" s="1"/>
      <c r="H7" s="1"/>
      <c r="I7" s="1"/>
      <c r="J7" s="1"/>
      <c r="K7" s="3" t="s">
        <v>20</v>
      </c>
      <c r="L7" s="2">
        <f>AVERAGE(L4:L6)</f>
        <v>40.098967297762478</v>
      </c>
      <c r="M7" s="2">
        <f t="shared" ref="M7:O7" si="0">AVERAGE(M4:M6)</f>
        <v>37.90045932903076</v>
      </c>
      <c r="N7" s="2">
        <f t="shared" si="0"/>
        <v>13.682860349527013</v>
      </c>
      <c r="O7" s="2">
        <f t="shared" si="0"/>
        <v>9.2140979331865687</v>
      </c>
      <c r="Q7" s="1" t="s">
        <v>27</v>
      </c>
      <c r="R7" s="1" t="s">
        <v>12</v>
      </c>
      <c r="S7" s="1">
        <v>8.0000000000000004E-4</v>
      </c>
    </row>
    <row r="8" spans="1:19">
      <c r="B8" s="1"/>
      <c r="C8" s="1"/>
      <c r="D8" s="1"/>
      <c r="E8" s="1"/>
      <c r="F8" s="1"/>
      <c r="G8" s="1"/>
      <c r="H8" s="1"/>
      <c r="I8" s="1"/>
      <c r="J8" s="1"/>
      <c r="K8" s="3" t="s">
        <v>21</v>
      </c>
      <c r="L8" s="2">
        <f>_xlfn.STDEV.P(L4:L6)</f>
        <v>3.651023616299208</v>
      </c>
      <c r="M8" s="2">
        <f t="shared" ref="M8:O8" si="1">_xlfn.STDEV.P(M4:M6)</f>
        <v>5.1410639214011393</v>
      </c>
      <c r="N8" s="2">
        <f t="shared" si="1"/>
        <v>3.3832388369166146</v>
      </c>
      <c r="O8" s="2">
        <f t="shared" si="1"/>
        <v>1.6305693635357208</v>
      </c>
      <c r="Q8" s="1" t="s">
        <v>26</v>
      </c>
      <c r="R8" s="1" t="s">
        <v>13</v>
      </c>
      <c r="S8" s="1">
        <v>0.63370000000000004</v>
      </c>
    </row>
    <row r="9" spans="1:19">
      <c r="B9" s="1"/>
      <c r="C9" s="1"/>
      <c r="D9" s="1"/>
      <c r="E9" s="1"/>
      <c r="F9" s="1"/>
      <c r="G9" s="1"/>
      <c r="H9" s="1"/>
      <c r="I9" s="1"/>
      <c r="J9" s="1"/>
    </row>
    <row r="10" spans="1:19">
      <c r="B10" s="1"/>
      <c r="C10" s="1"/>
      <c r="D10" s="1"/>
      <c r="E10" s="1"/>
      <c r="F10" s="1"/>
      <c r="G10" s="1"/>
      <c r="H10" s="1"/>
      <c r="I10" s="1"/>
      <c r="J10" s="1"/>
    </row>
    <row r="11" spans="1:19">
      <c r="B11" s="1"/>
      <c r="C11" s="1"/>
      <c r="D11" s="1"/>
      <c r="E11" s="1"/>
      <c r="F11" s="1"/>
      <c r="G11" s="1"/>
      <c r="H11" s="1"/>
      <c r="I11" s="1"/>
      <c r="J11" s="1"/>
    </row>
    <row r="12" spans="1:19">
      <c r="B12" s="1"/>
      <c r="C12" s="1"/>
      <c r="D12" s="1"/>
      <c r="E12" s="1"/>
      <c r="F12" s="1"/>
      <c r="G12" s="1"/>
      <c r="H12" s="1"/>
      <c r="I12" s="1"/>
      <c r="J12" s="1"/>
      <c r="K12"/>
    </row>
    <row r="13" spans="1:19">
      <c r="B13" s="1"/>
      <c r="C13" s="1"/>
      <c r="D13" s="1"/>
      <c r="E13" s="1"/>
      <c r="F13" s="1"/>
      <c r="G13" s="1"/>
      <c r="H13" s="1"/>
      <c r="I13" s="1"/>
      <c r="J13" s="1"/>
      <c r="K13"/>
      <c r="L13" t="s">
        <v>28</v>
      </c>
    </row>
    <row r="14" spans="1:19">
      <c r="B14" s="1" t="s">
        <v>8</v>
      </c>
      <c r="C14" s="1"/>
      <c r="D14" s="1"/>
      <c r="E14" s="1"/>
      <c r="F14" s="1"/>
      <c r="G14" s="1"/>
      <c r="H14" s="1"/>
      <c r="I14" s="1"/>
      <c r="J14" s="1"/>
      <c r="K14"/>
      <c r="L14" t="s">
        <v>0</v>
      </c>
      <c r="M14" t="s">
        <v>8</v>
      </c>
    </row>
    <row r="15" spans="1:19">
      <c r="B15" s="1" t="s">
        <v>1</v>
      </c>
      <c r="C15" s="1" t="s">
        <v>2</v>
      </c>
      <c r="D15" s="1" t="s">
        <v>3</v>
      </c>
      <c r="E15" s="1">
        <v>23</v>
      </c>
      <c r="F15" s="1" t="s">
        <v>5</v>
      </c>
      <c r="G15" s="1" t="s">
        <v>6</v>
      </c>
      <c r="H15" s="1" t="s">
        <v>7</v>
      </c>
      <c r="I15" s="1" t="s">
        <v>15</v>
      </c>
      <c r="J15" s="1"/>
      <c r="K15">
        <v>1</v>
      </c>
      <c r="L15">
        <v>28.448275862068968</v>
      </c>
      <c r="M15">
        <v>40.458015267175576</v>
      </c>
    </row>
    <row r="16" spans="1:19">
      <c r="A16">
        <v>1</v>
      </c>
      <c r="B16" s="1">
        <v>131</v>
      </c>
      <c r="C16" s="1">
        <v>72</v>
      </c>
      <c r="D16" s="1">
        <v>59</v>
      </c>
      <c r="E16" s="1">
        <v>53</v>
      </c>
      <c r="F16" s="1">
        <v>31</v>
      </c>
      <c r="G16" s="1">
        <v>26</v>
      </c>
      <c r="H16" s="1">
        <v>5</v>
      </c>
      <c r="I16" s="1">
        <v>131</v>
      </c>
      <c r="J16" s="1"/>
      <c r="K16">
        <v>2</v>
      </c>
      <c r="L16">
        <v>22.881355932203391</v>
      </c>
      <c r="M16">
        <v>57.017543859649123</v>
      </c>
    </row>
    <row r="17" spans="1:13">
      <c r="A17">
        <v>2</v>
      </c>
      <c r="B17" s="1">
        <v>114</v>
      </c>
      <c r="C17" s="1">
        <v>49</v>
      </c>
      <c r="D17" s="1">
        <v>65</v>
      </c>
      <c r="E17" s="1">
        <v>65</v>
      </c>
      <c r="F17" s="1">
        <v>27</v>
      </c>
      <c r="G17" s="1">
        <v>22</v>
      </c>
      <c r="H17" s="1">
        <v>5</v>
      </c>
      <c r="I17" s="1">
        <v>114</v>
      </c>
      <c r="J17" s="1"/>
      <c r="K17">
        <v>3</v>
      </c>
      <c r="L17">
        <v>30.434782608695656</v>
      </c>
      <c r="M17">
        <v>53.982300884955748</v>
      </c>
    </row>
    <row r="18" spans="1:13">
      <c r="A18">
        <v>3</v>
      </c>
      <c r="B18" s="1">
        <v>113</v>
      </c>
      <c r="C18" s="1">
        <v>52</v>
      </c>
      <c r="D18" s="1">
        <v>61</v>
      </c>
      <c r="E18" s="1">
        <v>61</v>
      </c>
      <c r="F18" s="1">
        <v>24</v>
      </c>
      <c r="G18" s="1">
        <v>17</v>
      </c>
      <c r="H18" s="1">
        <v>7</v>
      </c>
      <c r="I18" s="1">
        <v>113</v>
      </c>
      <c r="J18" s="1"/>
      <c r="K18" t="s">
        <v>20</v>
      </c>
      <c r="L18">
        <f>AVERAGE(L15:L17)</f>
        <v>27.254804800989337</v>
      </c>
      <c r="M18">
        <f>AVERAGE(M15:M17)</f>
        <v>50.485953337260149</v>
      </c>
    </row>
    <row r="19" spans="1:13">
      <c r="K19" t="s">
        <v>21</v>
      </c>
      <c r="L19">
        <f>_xlfn.STDEV.P(L15:L17)</f>
        <v>3.1970656879407668</v>
      </c>
      <c r="M19">
        <f>_xlfn.STDEV.P(M15:M17)</f>
        <v>7.1982790272835846</v>
      </c>
    </row>
    <row r="20" spans="1:13">
      <c r="K20" s="3" t="s">
        <v>29</v>
      </c>
      <c r="L20">
        <v>3.4007956998132999E-2</v>
      </c>
    </row>
    <row r="23" spans="1:13">
      <c r="K23"/>
      <c r="L23" t="s">
        <v>30</v>
      </c>
    </row>
    <row r="24" spans="1:13">
      <c r="K24"/>
      <c r="L24" t="s">
        <v>0</v>
      </c>
      <c r="M24" t="s">
        <v>8</v>
      </c>
    </row>
    <row r="25" spans="1:13">
      <c r="K25">
        <v>1</v>
      </c>
      <c r="L25">
        <v>27.586206896551722</v>
      </c>
      <c r="M25">
        <v>23.664122137404579</v>
      </c>
    </row>
    <row r="26" spans="1:13">
      <c r="K26">
        <v>2</v>
      </c>
      <c r="L26">
        <v>36.440677966101696</v>
      </c>
      <c r="M26">
        <v>23.684210526315788</v>
      </c>
    </row>
    <row r="27" spans="1:13">
      <c r="K27">
        <v>3</v>
      </c>
      <c r="L27">
        <v>34.782608695652172</v>
      </c>
      <c r="M27">
        <v>21.238938053097346</v>
      </c>
    </row>
    <row r="28" spans="1:13">
      <c r="K28" t="s">
        <v>20</v>
      </c>
      <c r="L28">
        <f>AVERAGE(L25:L27)</f>
        <v>32.936497852768532</v>
      </c>
      <c r="M28">
        <f>AVERAGE(M25:M27)</f>
        <v>22.862423572272572</v>
      </c>
    </row>
    <row r="29" spans="1:13">
      <c r="K29" t="s">
        <v>21</v>
      </c>
      <c r="L29">
        <f>_xlfn.STDEV.P(L25:L27)</f>
        <v>3.8433065983632662</v>
      </c>
      <c r="M29">
        <f>_xlfn.STDEV.P(M25:M27)</f>
        <v>1.148006913182146</v>
      </c>
    </row>
    <row r="30" spans="1:13">
      <c r="K30" s="3" t="s">
        <v>29</v>
      </c>
      <c r="L30">
        <v>4.1164651977630751E-2</v>
      </c>
    </row>
    <row r="31" spans="1:13">
      <c r="K3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木村匠</dc:creator>
  <cp:lastModifiedBy>匠 木村</cp:lastModifiedBy>
  <dcterms:created xsi:type="dcterms:W3CDTF">2015-06-05T18:19:34Z</dcterms:created>
  <dcterms:modified xsi:type="dcterms:W3CDTF">2026-03-25T02:09:09Z</dcterms:modified>
</cp:coreProperties>
</file>