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wilken2/ownCloud/MPI/Paper/Revision/Source data/Figure 1/1C/"/>
    </mc:Choice>
  </mc:AlternateContent>
  <xr:revisionPtr revIDLastSave="0" documentId="13_ncr:1_{C6046199-66FE-7840-A7CA-3E24CE1F3B9F}" xr6:coauthVersionLast="47" xr6:coauthVersionMax="47" xr10:uidLastSave="{00000000-0000-0000-0000-000000000000}"/>
  <bookViews>
    <workbookView xWindow="0" yWindow="500" windowWidth="28800" windowHeight="16060" activeTab="3" xr2:uid="{A317BB07-4464-4F40-9582-CAF49CB78D68}"/>
  </bookViews>
  <sheets>
    <sheet name="Experiment 1" sheetId="1" r:id="rId1"/>
    <sheet name="Experiment 2" sheetId="2" r:id="rId2"/>
    <sheet name="Experiment 3" sheetId="3" r:id="rId3"/>
    <sheet name="Experiment 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4" l="1"/>
  <c r="F25" i="4"/>
  <c r="F26" i="4"/>
  <c r="F27" i="4"/>
  <c r="F28" i="4"/>
  <c r="F29" i="4"/>
  <c r="F30" i="4"/>
  <c r="F31" i="4"/>
  <c r="F32" i="4"/>
  <c r="F23" i="4"/>
  <c r="E24" i="4"/>
  <c r="E25" i="4"/>
  <c r="E26" i="4"/>
  <c r="E27" i="4"/>
  <c r="E28" i="4"/>
  <c r="E29" i="4"/>
  <c r="E30" i="4"/>
  <c r="E31" i="4"/>
  <c r="E32" i="4"/>
  <c r="E23" i="4"/>
  <c r="F24" i="3"/>
  <c r="F25" i="3"/>
  <c r="F26" i="3"/>
  <c r="F27" i="3"/>
  <c r="F28" i="3"/>
  <c r="F29" i="3"/>
  <c r="F30" i="3"/>
  <c r="F31" i="3"/>
  <c r="F32" i="3"/>
  <c r="F23" i="3"/>
  <c r="E24" i="3"/>
  <c r="E25" i="3"/>
  <c r="E26" i="3"/>
  <c r="E27" i="3"/>
  <c r="E28" i="3"/>
  <c r="E29" i="3"/>
  <c r="E30" i="3"/>
  <c r="E31" i="3"/>
  <c r="E32" i="3"/>
  <c r="E23" i="3"/>
  <c r="F24" i="1"/>
  <c r="F25" i="1"/>
  <c r="F26" i="1"/>
  <c r="F27" i="1"/>
  <c r="F28" i="1"/>
  <c r="F29" i="1"/>
  <c r="F30" i="1"/>
  <c r="F31" i="1"/>
  <c r="F32" i="1"/>
  <c r="F23" i="1"/>
  <c r="E24" i="1"/>
  <c r="E25" i="1"/>
  <c r="E26" i="1"/>
  <c r="E27" i="1"/>
  <c r="E28" i="1"/>
  <c r="E29" i="1"/>
  <c r="E30" i="1"/>
  <c r="E31" i="1"/>
  <c r="E32" i="1"/>
  <c r="E23" i="1"/>
  <c r="F24" i="2"/>
  <c r="F25" i="2"/>
  <c r="F26" i="2"/>
  <c r="F27" i="2"/>
  <c r="F28" i="2"/>
  <c r="F29" i="2"/>
  <c r="F30" i="2"/>
  <c r="F31" i="2"/>
  <c r="F32" i="2"/>
  <c r="F23" i="2"/>
  <c r="E24" i="2"/>
  <c r="E25" i="2"/>
  <c r="E26" i="2"/>
  <c r="E27" i="2"/>
  <c r="E28" i="2"/>
  <c r="E29" i="2"/>
  <c r="E30" i="2"/>
  <c r="E31" i="2"/>
  <c r="E32" i="2"/>
  <c r="E23" i="2"/>
</calcChain>
</file>

<file path=xl/sharedStrings.xml><?xml version="1.0" encoding="utf-8"?>
<sst xmlns="http://schemas.openxmlformats.org/spreadsheetml/2006/main" count="296" uniqueCount="31">
  <si>
    <t xml:space="preserve">Blot Quantification </t>
  </si>
  <si>
    <t xml:space="preserve">IP: VE-cadherin EGFP (GFP goat Ab) </t>
  </si>
  <si>
    <t>Image Name</t>
  </si>
  <si>
    <t>Channel</t>
  </si>
  <si>
    <t>Name</t>
  </si>
  <si>
    <t>Signal</t>
  </si>
  <si>
    <t>0001726_02</t>
  </si>
  <si>
    <t>Chemi</t>
  </si>
  <si>
    <t xml:space="preserve"> VE-cadherin EGFP (GFP rabbit Ab)</t>
  </si>
  <si>
    <t>0001725_02</t>
  </si>
  <si>
    <t>Ubiquitin (P4D1 mouse Ab)</t>
  </si>
  <si>
    <t>0001754_03</t>
  </si>
  <si>
    <t>VE-cadherin EGFP (GFP rabbit Ab)</t>
  </si>
  <si>
    <t>0001748_03</t>
  </si>
  <si>
    <t>0001754_04</t>
  </si>
  <si>
    <t>0001748_07</t>
  </si>
  <si>
    <t xml:space="preserve"> Ubiquitin (P4D1 mouse Ab)</t>
  </si>
  <si>
    <t>0001798_02</t>
  </si>
  <si>
    <t>0001797_02</t>
  </si>
  <si>
    <t>WT C</t>
  </si>
  <si>
    <t>WT H</t>
  </si>
  <si>
    <t>KallR H</t>
  </si>
  <si>
    <t>K626/633R H</t>
  </si>
  <si>
    <t>K712/713R H</t>
  </si>
  <si>
    <t>K672R H</t>
  </si>
  <si>
    <t>K690R H</t>
  </si>
  <si>
    <t>K768R H</t>
  </si>
  <si>
    <t>K626R H</t>
  </si>
  <si>
    <t>K633R H</t>
  </si>
  <si>
    <t>Ubiquitin</t>
  </si>
  <si>
    <t>normalized Ub/VEC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</si>
</sst>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3" fontId="0" fillId="0" borderId="0" xfId="0" applyNumberFormat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3" xfId="0" applyFill="1" applyBorder="1"/>
    <xf numFmtId="0" fontId="0" fillId="0" borderId="0" xfId="0" applyBorder="1"/>
    <xf numFmtId="0" fontId="0" fillId="2" borderId="5" xfId="0" applyFill="1" applyBorder="1"/>
    <xf numFmtId="0" fontId="0" fillId="2" borderId="8" xfId="0" applyFill="1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54C7C-9914-ED41-8CF5-239100FD8649}">
  <dimension ref="A1:F32"/>
  <sheetViews>
    <sheetView workbookViewId="0">
      <selection activeCell="E22" sqref="E22:F22"/>
    </sheetView>
  </sheetViews>
  <sheetFormatPr baseColWidth="10" defaultRowHeight="16" x14ac:dyDescent="0.2"/>
  <cols>
    <col min="1" max="1" width="11.83203125" customWidth="1"/>
    <col min="3" max="3" width="13.83203125" customWidth="1"/>
  </cols>
  <sheetData>
    <row r="1" spans="1:5" x14ac:dyDescent="0.2">
      <c r="A1" t="s">
        <v>0</v>
      </c>
    </row>
    <row r="4" spans="1:5" x14ac:dyDescent="0.2">
      <c r="A4" t="s">
        <v>1</v>
      </c>
    </row>
    <row r="6" spans="1:5" ht="17" thickBot="1" x14ac:dyDescent="0.25">
      <c r="A6" s="1" t="s">
        <v>8</v>
      </c>
    </row>
    <row r="7" spans="1:5" x14ac:dyDescent="0.2">
      <c r="A7" s="2" t="s">
        <v>2</v>
      </c>
      <c r="B7" s="3" t="s">
        <v>3</v>
      </c>
      <c r="C7" s="3" t="s">
        <v>4</v>
      </c>
      <c r="D7" s="11" t="s">
        <v>5</v>
      </c>
    </row>
    <row r="8" spans="1:5" x14ac:dyDescent="0.2">
      <c r="A8" s="4" t="s">
        <v>6</v>
      </c>
      <c r="B8" s="12" t="s">
        <v>7</v>
      </c>
      <c r="C8" s="12" t="s">
        <v>19</v>
      </c>
      <c r="D8" s="13">
        <v>1.25</v>
      </c>
    </row>
    <row r="9" spans="1:5" x14ac:dyDescent="0.2">
      <c r="A9" s="4" t="s">
        <v>6</v>
      </c>
      <c r="B9" s="12" t="s">
        <v>7</v>
      </c>
      <c r="C9" s="12" t="s">
        <v>20</v>
      </c>
      <c r="D9" s="13">
        <v>1.58</v>
      </c>
    </row>
    <row r="10" spans="1:5" x14ac:dyDescent="0.2">
      <c r="A10" s="4" t="s">
        <v>6</v>
      </c>
      <c r="B10" s="12" t="s">
        <v>7</v>
      </c>
      <c r="C10" s="12" t="s">
        <v>21</v>
      </c>
      <c r="D10" s="13">
        <v>1.64</v>
      </c>
      <c r="E10" s="7"/>
    </row>
    <row r="11" spans="1:5" x14ac:dyDescent="0.2">
      <c r="A11" s="4" t="s">
        <v>6</v>
      </c>
      <c r="B11" s="12" t="s">
        <v>7</v>
      </c>
      <c r="C11" s="12" t="s">
        <v>22</v>
      </c>
      <c r="D11" s="13">
        <v>2.14</v>
      </c>
      <c r="E11" s="7"/>
    </row>
    <row r="12" spans="1:5" x14ac:dyDescent="0.2">
      <c r="A12" s="4" t="s">
        <v>6</v>
      </c>
      <c r="B12" s="12" t="s">
        <v>7</v>
      </c>
      <c r="C12" s="12" t="s">
        <v>23</v>
      </c>
      <c r="D12" s="13">
        <v>1.76</v>
      </c>
      <c r="E12" s="7"/>
    </row>
    <row r="13" spans="1:5" x14ac:dyDescent="0.2">
      <c r="A13" s="4" t="s">
        <v>6</v>
      </c>
      <c r="B13" s="12" t="s">
        <v>7</v>
      </c>
      <c r="C13" s="12" t="s">
        <v>27</v>
      </c>
      <c r="D13" s="13">
        <v>1.4</v>
      </c>
      <c r="E13" s="7"/>
    </row>
    <row r="14" spans="1:5" x14ac:dyDescent="0.2">
      <c r="A14" s="4" t="s">
        <v>6</v>
      </c>
      <c r="B14" s="12" t="s">
        <v>7</v>
      </c>
      <c r="C14" s="12" t="s">
        <v>28</v>
      </c>
      <c r="D14" s="13">
        <v>1.98</v>
      </c>
    </row>
    <row r="15" spans="1:5" x14ac:dyDescent="0.2">
      <c r="A15" s="4" t="s">
        <v>6</v>
      </c>
      <c r="B15" s="12" t="s">
        <v>7</v>
      </c>
      <c r="C15" s="12" t="s">
        <v>24</v>
      </c>
      <c r="D15" s="13">
        <v>1.58</v>
      </c>
    </row>
    <row r="16" spans="1:5" x14ac:dyDescent="0.2">
      <c r="A16" s="4" t="s">
        <v>6</v>
      </c>
      <c r="B16" s="12" t="s">
        <v>7</v>
      </c>
      <c r="C16" s="12" t="s">
        <v>25</v>
      </c>
      <c r="D16" s="13">
        <v>1.41</v>
      </c>
      <c r="E16" s="7"/>
    </row>
    <row r="17" spans="1:6" ht="17" thickBot="1" x14ac:dyDescent="0.25">
      <c r="A17" s="5" t="s">
        <v>6</v>
      </c>
      <c r="B17" s="6" t="s">
        <v>7</v>
      </c>
      <c r="C17" s="6" t="s">
        <v>26</v>
      </c>
      <c r="D17" s="14">
        <v>1.52</v>
      </c>
      <c r="E17" s="7"/>
    </row>
    <row r="21" spans="1:6" ht="17" thickBot="1" x14ac:dyDescent="0.25">
      <c r="A21" s="1" t="s">
        <v>10</v>
      </c>
    </row>
    <row r="22" spans="1:6" x14ac:dyDescent="0.2">
      <c r="A22" s="2" t="s">
        <v>2</v>
      </c>
      <c r="B22" s="3" t="s">
        <v>3</v>
      </c>
      <c r="C22" s="3" t="s">
        <v>4</v>
      </c>
      <c r="D22" s="11" t="s">
        <v>5</v>
      </c>
      <c r="E22" s="15" t="s">
        <v>30</v>
      </c>
      <c r="F22" t="s">
        <v>29</v>
      </c>
    </row>
    <row r="23" spans="1:6" x14ac:dyDescent="0.2">
      <c r="A23" s="4" t="s">
        <v>9</v>
      </c>
      <c r="B23" s="12" t="s">
        <v>7</v>
      </c>
      <c r="C23" s="12" t="s">
        <v>19</v>
      </c>
      <c r="D23" s="13">
        <v>1.32</v>
      </c>
      <c r="E23">
        <f>D23/D8</f>
        <v>1.056</v>
      </c>
      <c r="F23">
        <f>E23/$E$23</f>
        <v>1</v>
      </c>
    </row>
    <row r="24" spans="1:6" x14ac:dyDescent="0.2">
      <c r="A24" s="4" t="s">
        <v>9</v>
      </c>
      <c r="B24" s="12" t="s">
        <v>7</v>
      </c>
      <c r="C24" s="12" t="s">
        <v>20</v>
      </c>
      <c r="D24" s="13">
        <v>2.38</v>
      </c>
      <c r="E24">
        <f t="shared" ref="E24:E32" si="0">D24/D9</f>
        <v>1.5063291139240504</v>
      </c>
      <c r="F24">
        <f t="shared" ref="F24:F32" si="1">E24/$E$23</f>
        <v>1.4264480245492901</v>
      </c>
    </row>
    <row r="25" spans="1:6" x14ac:dyDescent="0.2">
      <c r="A25" s="4" t="s">
        <v>9</v>
      </c>
      <c r="B25" s="12" t="s">
        <v>7</v>
      </c>
      <c r="C25" s="12" t="s">
        <v>21</v>
      </c>
      <c r="D25" s="13">
        <v>-4.8599999999999997E-2</v>
      </c>
      <c r="E25">
        <f t="shared" si="0"/>
        <v>-2.9634146341463413E-2</v>
      </c>
      <c r="F25">
        <f t="shared" si="1"/>
        <v>-2.8062638580931262E-2</v>
      </c>
    </row>
    <row r="26" spans="1:6" x14ac:dyDescent="0.2">
      <c r="A26" s="4" t="s">
        <v>9</v>
      </c>
      <c r="B26" s="12" t="s">
        <v>7</v>
      </c>
      <c r="C26" s="12" t="s">
        <v>22</v>
      </c>
      <c r="D26" s="13">
        <v>1.4999999999999999E-2</v>
      </c>
      <c r="E26">
        <f t="shared" si="0"/>
        <v>7.0093457943925224E-3</v>
      </c>
      <c r="F26">
        <f t="shared" si="1"/>
        <v>6.6376380628717065E-3</v>
      </c>
    </row>
    <row r="27" spans="1:6" x14ac:dyDescent="0.2">
      <c r="A27" s="4" t="s">
        <v>9</v>
      </c>
      <c r="B27" s="12" t="s">
        <v>7</v>
      </c>
      <c r="C27" s="12" t="s">
        <v>23</v>
      </c>
      <c r="D27" s="13">
        <v>1.46</v>
      </c>
      <c r="E27">
        <f t="shared" si="0"/>
        <v>0.82954545454545447</v>
      </c>
      <c r="F27">
        <f t="shared" si="1"/>
        <v>0.78555440771349849</v>
      </c>
    </row>
    <row r="28" spans="1:6" x14ac:dyDescent="0.2">
      <c r="A28" s="4" t="s">
        <v>9</v>
      </c>
      <c r="B28" s="12" t="s">
        <v>7</v>
      </c>
      <c r="C28" s="12" t="s">
        <v>27</v>
      </c>
      <c r="D28" s="13">
        <v>1.94</v>
      </c>
      <c r="E28">
        <f t="shared" si="0"/>
        <v>1.3857142857142857</v>
      </c>
      <c r="F28">
        <f t="shared" si="1"/>
        <v>1.3122294372294372</v>
      </c>
    </row>
    <row r="29" spans="1:6" x14ac:dyDescent="0.2">
      <c r="A29" s="4" t="s">
        <v>9</v>
      </c>
      <c r="B29" s="12" t="s">
        <v>7</v>
      </c>
      <c r="C29" s="12" t="s">
        <v>28</v>
      </c>
      <c r="D29" s="13">
        <v>0.625</v>
      </c>
      <c r="E29">
        <f t="shared" si="0"/>
        <v>0.31565656565656564</v>
      </c>
      <c r="F29">
        <f t="shared" si="1"/>
        <v>0.29891720232629321</v>
      </c>
    </row>
    <row r="30" spans="1:6" x14ac:dyDescent="0.2">
      <c r="A30" s="4" t="s">
        <v>9</v>
      </c>
      <c r="B30" s="12" t="s">
        <v>7</v>
      </c>
      <c r="C30" s="12" t="s">
        <v>24</v>
      </c>
      <c r="D30" s="13">
        <v>2.48</v>
      </c>
      <c r="E30">
        <f t="shared" si="0"/>
        <v>1.5696202531645569</v>
      </c>
      <c r="F30">
        <f t="shared" si="1"/>
        <v>1.4863828154967393</v>
      </c>
    </row>
    <row r="31" spans="1:6" x14ac:dyDescent="0.2">
      <c r="A31" s="4" t="s">
        <v>9</v>
      </c>
      <c r="B31" s="12" t="s">
        <v>7</v>
      </c>
      <c r="C31" s="12" t="s">
        <v>25</v>
      </c>
      <c r="D31" s="13">
        <v>2.12</v>
      </c>
      <c r="E31">
        <f t="shared" si="0"/>
        <v>1.5035460992907803</v>
      </c>
      <c r="F31">
        <f t="shared" si="1"/>
        <v>1.4238125940253601</v>
      </c>
    </row>
    <row r="32" spans="1:6" ht="17" thickBot="1" x14ac:dyDescent="0.25">
      <c r="A32" s="5" t="s">
        <v>9</v>
      </c>
      <c r="B32" s="6" t="s">
        <v>7</v>
      </c>
      <c r="C32" s="6" t="s">
        <v>26</v>
      </c>
      <c r="D32" s="14">
        <v>2.23</v>
      </c>
      <c r="E32">
        <f t="shared" si="0"/>
        <v>1.4671052631578947</v>
      </c>
      <c r="F32">
        <f t="shared" si="1"/>
        <v>1.3893042264752791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8845-0379-8E4D-8069-C2F9AC842BD8}">
  <dimension ref="A1:F32"/>
  <sheetViews>
    <sheetView workbookViewId="0">
      <selection activeCell="E22" sqref="E22:F22"/>
    </sheetView>
  </sheetViews>
  <sheetFormatPr baseColWidth="10" defaultRowHeight="16" x14ac:dyDescent="0.2"/>
  <cols>
    <col min="3" max="3" width="12.83203125" customWidth="1"/>
  </cols>
  <sheetData>
    <row r="1" spans="1:4" x14ac:dyDescent="0.2">
      <c r="A1" t="s">
        <v>0</v>
      </c>
    </row>
    <row r="4" spans="1:4" x14ac:dyDescent="0.2">
      <c r="A4" t="s">
        <v>1</v>
      </c>
    </row>
    <row r="6" spans="1:4" ht="17" thickBot="1" x14ac:dyDescent="0.25">
      <c r="A6" s="1" t="s">
        <v>12</v>
      </c>
    </row>
    <row r="7" spans="1:4" x14ac:dyDescent="0.2">
      <c r="A7" s="2" t="s">
        <v>2</v>
      </c>
      <c r="B7" s="3" t="s">
        <v>3</v>
      </c>
      <c r="C7" s="3" t="s">
        <v>4</v>
      </c>
      <c r="D7" s="11" t="s">
        <v>5</v>
      </c>
    </row>
    <row r="8" spans="1:4" x14ac:dyDescent="0.2">
      <c r="A8" s="4" t="s">
        <v>11</v>
      </c>
      <c r="B8" s="12" t="s">
        <v>7</v>
      </c>
      <c r="C8" s="12" t="s">
        <v>19</v>
      </c>
      <c r="D8" s="13">
        <v>2.68</v>
      </c>
    </row>
    <row r="9" spans="1:4" x14ac:dyDescent="0.2">
      <c r="A9" s="4" t="s">
        <v>11</v>
      </c>
      <c r="B9" s="12" t="s">
        <v>7</v>
      </c>
      <c r="C9" s="12" t="s">
        <v>20</v>
      </c>
      <c r="D9" s="13">
        <v>2.35</v>
      </c>
    </row>
    <row r="10" spans="1:4" x14ac:dyDescent="0.2">
      <c r="A10" s="4" t="s">
        <v>11</v>
      </c>
      <c r="B10" s="12" t="s">
        <v>7</v>
      </c>
      <c r="C10" s="12" t="s">
        <v>21</v>
      </c>
      <c r="D10" s="13">
        <v>2.73</v>
      </c>
    </row>
    <row r="11" spans="1:4" x14ac:dyDescent="0.2">
      <c r="A11" s="4" t="s">
        <v>11</v>
      </c>
      <c r="B11" s="12" t="s">
        <v>7</v>
      </c>
      <c r="C11" s="12" t="s">
        <v>22</v>
      </c>
      <c r="D11" s="13">
        <v>3.08</v>
      </c>
    </row>
    <row r="12" spans="1:4" x14ac:dyDescent="0.2">
      <c r="A12" s="4" t="s">
        <v>11</v>
      </c>
      <c r="B12" s="12" t="s">
        <v>7</v>
      </c>
      <c r="C12" s="12" t="s">
        <v>23</v>
      </c>
      <c r="D12" s="13">
        <v>2.0699999999999998</v>
      </c>
    </row>
    <row r="13" spans="1:4" x14ac:dyDescent="0.2">
      <c r="A13" s="4" t="s">
        <v>11</v>
      </c>
      <c r="B13" s="12" t="s">
        <v>7</v>
      </c>
      <c r="C13" s="12" t="s">
        <v>27</v>
      </c>
      <c r="D13" s="13">
        <v>2.5</v>
      </c>
    </row>
    <row r="14" spans="1:4" x14ac:dyDescent="0.2">
      <c r="A14" s="4" t="s">
        <v>11</v>
      </c>
      <c r="B14" s="12" t="s">
        <v>7</v>
      </c>
      <c r="C14" s="12" t="s">
        <v>28</v>
      </c>
      <c r="D14" s="13">
        <v>2.5499999999999998</v>
      </c>
    </row>
    <row r="15" spans="1:4" x14ac:dyDescent="0.2">
      <c r="A15" s="4" t="s">
        <v>11</v>
      </c>
      <c r="B15" s="12" t="s">
        <v>7</v>
      </c>
      <c r="C15" s="12" t="s">
        <v>24</v>
      </c>
      <c r="D15" s="13">
        <v>2.2000000000000002</v>
      </c>
    </row>
    <row r="16" spans="1:4" x14ac:dyDescent="0.2">
      <c r="A16" s="4" t="s">
        <v>11</v>
      </c>
      <c r="B16" s="12" t="s">
        <v>7</v>
      </c>
      <c r="C16" s="12" t="s">
        <v>25</v>
      </c>
      <c r="D16" s="13">
        <v>2.02</v>
      </c>
    </row>
    <row r="17" spans="1:6" ht="17" thickBot="1" x14ac:dyDescent="0.25">
      <c r="A17" s="5" t="s">
        <v>11</v>
      </c>
      <c r="B17" s="6" t="s">
        <v>7</v>
      </c>
      <c r="C17" s="6" t="s">
        <v>26</v>
      </c>
      <c r="D17" s="14">
        <v>2.85</v>
      </c>
    </row>
    <row r="21" spans="1:6" ht="17" thickBot="1" x14ac:dyDescent="0.25">
      <c r="A21" s="1" t="s">
        <v>10</v>
      </c>
    </row>
    <row r="22" spans="1:6" x14ac:dyDescent="0.2">
      <c r="A22" s="2" t="s">
        <v>2</v>
      </c>
      <c r="B22" s="3" t="s">
        <v>3</v>
      </c>
      <c r="C22" s="3" t="s">
        <v>4</v>
      </c>
      <c r="D22" s="8" t="s">
        <v>5</v>
      </c>
      <c r="E22" s="15" t="s">
        <v>30</v>
      </c>
      <c r="F22" t="s">
        <v>29</v>
      </c>
    </row>
    <row r="23" spans="1:6" x14ac:dyDescent="0.2">
      <c r="A23" s="4" t="s">
        <v>13</v>
      </c>
      <c r="B23" t="s">
        <v>7</v>
      </c>
      <c r="C23" s="12" t="s">
        <v>19</v>
      </c>
      <c r="D23" s="9">
        <v>3.61</v>
      </c>
      <c r="E23">
        <f>D23/D8</f>
        <v>1.3470149253731343</v>
      </c>
      <c r="F23">
        <f>E23/$E$23</f>
        <v>1</v>
      </c>
    </row>
    <row r="24" spans="1:6" x14ac:dyDescent="0.2">
      <c r="A24" s="4" t="s">
        <v>13</v>
      </c>
      <c r="B24" t="s">
        <v>7</v>
      </c>
      <c r="C24" s="12" t="s">
        <v>20</v>
      </c>
      <c r="D24" s="9">
        <v>4.26</v>
      </c>
      <c r="E24">
        <f t="shared" ref="E24:E32" si="0">D24/D9</f>
        <v>1.8127659574468082</v>
      </c>
      <c r="F24">
        <f t="shared" ref="F24:F32" si="1">E24/$E$23</f>
        <v>1.3457653091294866</v>
      </c>
    </row>
    <row r="25" spans="1:6" x14ac:dyDescent="0.2">
      <c r="A25" s="4" t="s">
        <v>13</v>
      </c>
      <c r="B25" t="s">
        <v>7</v>
      </c>
      <c r="C25" s="12" t="s">
        <v>21</v>
      </c>
      <c r="D25" s="9">
        <v>-5.0799999999999998E-2</v>
      </c>
      <c r="E25">
        <f t="shared" si="0"/>
        <v>-1.8608058608058607E-2</v>
      </c>
      <c r="F25">
        <f t="shared" si="1"/>
        <v>-1.3814292817062901E-2</v>
      </c>
    </row>
    <row r="26" spans="1:6" x14ac:dyDescent="0.2">
      <c r="A26" s="4" t="s">
        <v>13</v>
      </c>
      <c r="B26" t="s">
        <v>7</v>
      </c>
      <c r="C26" s="12" t="s">
        <v>22</v>
      </c>
      <c r="D26" s="9">
        <v>0.13600000000000001</v>
      </c>
      <c r="E26">
        <f t="shared" si="0"/>
        <v>4.4155844155844157E-2</v>
      </c>
      <c r="F26">
        <f t="shared" si="1"/>
        <v>3.2780515883008961E-2</v>
      </c>
    </row>
    <row r="27" spans="1:6" x14ac:dyDescent="0.2">
      <c r="A27" s="4" t="s">
        <v>13</v>
      </c>
      <c r="B27" t="s">
        <v>7</v>
      </c>
      <c r="C27" s="12" t="s">
        <v>23</v>
      </c>
      <c r="D27" s="9">
        <v>2.59</v>
      </c>
      <c r="E27">
        <f t="shared" si="0"/>
        <v>1.251207729468599</v>
      </c>
      <c r="F27">
        <f t="shared" si="1"/>
        <v>0.92887443628139765</v>
      </c>
    </row>
    <row r="28" spans="1:6" x14ac:dyDescent="0.2">
      <c r="A28" s="4" t="s">
        <v>13</v>
      </c>
      <c r="B28" t="s">
        <v>7</v>
      </c>
      <c r="C28" s="12" t="s">
        <v>27</v>
      </c>
      <c r="D28" s="9">
        <v>6.17</v>
      </c>
      <c r="E28">
        <f t="shared" si="0"/>
        <v>2.468</v>
      </c>
      <c r="F28">
        <f t="shared" si="1"/>
        <v>1.8321994459833795</v>
      </c>
    </row>
    <row r="29" spans="1:6" x14ac:dyDescent="0.2">
      <c r="A29" s="4" t="s">
        <v>13</v>
      </c>
      <c r="B29" t="s">
        <v>7</v>
      </c>
      <c r="C29" s="12" t="s">
        <v>28</v>
      </c>
      <c r="D29" s="9">
        <v>0.76300000000000001</v>
      </c>
      <c r="E29">
        <f t="shared" si="0"/>
        <v>0.29921568627450984</v>
      </c>
      <c r="F29">
        <f t="shared" si="1"/>
        <v>0.22213242083537019</v>
      </c>
    </row>
    <row r="30" spans="1:6" x14ac:dyDescent="0.2">
      <c r="A30" s="4" t="s">
        <v>13</v>
      </c>
      <c r="B30" t="s">
        <v>7</v>
      </c>
      <c r="C30" s="12" t="s">
        <v>24</v>
      </c>
      <c r="D30" s="9">
        <v>4.0999999999999996</v>
      </c>
      <c r="E30">
        <f t="shared" si="0"/>
        <v>1.8636363636363633</v>
      </c>
      <c r="F30">
        <f t="shared" si="1"/>
        <v>1.3835305968269955</v>
      </c>
    </row>
    <row r="31" spans="1:6" x14ac:dyDescent="0.2">
      <c r="A31" s="4" t="s">
        <v>13</v>
      </c>
      <c r="B31" t="s">
        <v>7</v>
      </c>
      <c r="C31" s="12" t="s">
        <v>25</v>
      </c>
      <c r="D31" s="9">
        <v>2.52</v>
      </c>
      <c r="E31">
        <f t="shared" si="0"/>
        <v>1.2475247524752475</v>
      </c>
      <c r="F31">
        <f t="shared" si="1"/>
        <v>0.92614025945530842</v>
      </c>
    </row>
    <row r="32" spans="1:6" ht="17" thickBot="1" x14ac:dyDescent="0.25">
      <c r="A32" s="5" t="s">
        <v>13</v>
      </c>
      <c r="B32" s="6" t="s">
        <v>7</v>
      </c>
      <c r="C32" s="6" t="s">
        <v>26</v>
      </c>
      <c r="D32" s="10">
        <v>6.42</v>
      </c>
      <c r="E32">
        <f t="shared" si="0"/>
        <v>2.2526315789473683</v>
      </c>
      <c r="F32">
        <f t="shared" si="1"/>
        <v>1.6723137483598192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FAEA4-1529-BD40-A92F-7C7E2C00669C}">
  <dimension ref="A1:F32"/>
  <sheetViews>
    <sheetView workbookViewId="0">
      <selection activeCell="E22" sqref="E22:F22"/>
    </sheetView>
  </sheetViews>
  <sheetFormatPr baseColWidth="10" defaultRowHeight="16" x14ac:dyDescent="0.2"/>
  <sheetData>
    <row r="1" spans="1:4" x14ac:dyDescent="0.2">
      <c r="A1" t="s">
        <v>0</v>
      </c>
    </row>
    <row r="4" spans="1:4" x14ac:dyDescent="0.2">
      <c r="A4" t="s">
        <v>1</v>
      </c>
    </row>
    <row r="6" spans="1:4" ht="17" thickBot="1" x14ac:dyDescent="0.25">
      <c r="A6" s="1" t="s">
        <v>12</v>
      </c>
    </row>
    <row r="7" spans="1:4" x14ac:dyDescent="0.2">
      <c r="A7" s="2" t="s">
        <v>2</v>
      </c>
      <c r="B7" s="3" t="s">
        <v>3</v>
      </c>
      <c r="C7" s="3" t="s">
        <v>4</v>
      </c>
      <c r="D7" s="11" t="s">
        <v>5</v>
      </c>
    </row>
    <row r="8" spans="1:4" x14ac:dyDescent="0.2">
      <c r="A8" s="4" t="s">
        <v>14</v>
      </c>
      <c r="B8" s="12" t="s">
        <v>7</v>
      </c>
      <c r="C8" s="12" t="s">
        <v>19</v>
      </c>
      <c r="D8" s="13">
        <v>0.81799999999999995</v>
      </c>
    </row>
    <row r="9" spans="1:4" x14ac:dyDescent="0.2">
      <c r="A9" s="4" t="s">
        <v>14</v>
      </c>
      <c r="B9" s="12" t="s">
        <v>7</v>
      </c>
      <c r="C9" s="12" t="s">
        <v>20</v>
      </c>
      <c r="D9" s="13">
        <v>0.84099999999999997</v>
      </c>
    </row>
    <row r="10" spans="1:4" x14ac:dyDescent="0.2">
      <c r="A10" s="4" t="s">
        <v>14</v>
      </c>
      <c r="B10" s="12" t="s">
        <v>7</v>
      </c>
      <c r="C10" s="12" t="s">
        <v>21</v>
      </c>
      <c r="D10" s="13">
        <v>0.68300000000000005</v>
      </c>
    </row>
    <row r="11" spans="1:4" x14ac:dyDescent="0.2">
      <c r="A11" s="4" t="s">
        <v>14</v>
      </c>
      <c r="B11" s="12" t="s">
        <v>7</v>
      </c>
      <c r="C11" s="12" t="s">
        <v>22</v>
      </c>
      <c r="D11" s="13">
        <v>0.627</v>
      </c>
    </row>
    <row r="12" spans="1:4" x14ac:dyDescent="0.2">
      <c r="A12" s="4" t="s">
        <v>14</v>
      </c>
      <c r="B12" s="12" t="s">
        <v>7</v>
      </c>
      <c r="C12" s="12" t="s">
        <v>23</v>
      </c>
      <c r="D12" s="13">
        <v>0.76</v>
      </c>
    </row>
    <row r="13" spans="1:4" x14ac:dyDescent="0.2">
      <c r="A13" s="4" t="s">
        <v>14</v>
      </c>
      <c r="B13" s="12" t="s">
        <v>7</v>
      </c>
      <c r="C13" s="12" t="s">
        <v>27</v>
      </c>
      <c r="D13" s="13">
        <v>1.31</v>
      </c>
    </row>
    <row r="14" spans="1:4" x14ac:dyDescent="0.2">
      <c r="A14" s="4" t="s">
        <v>14</v>
      </c>
      <c r="B14" s="12" t="s">
        <v>7</v>
      </c>
      <c r="C14" s="12" t="s">
        <v>28</v>
      </c>
      <c r="D14" s="13">
        <v>0.85099999999999998</v>
      </c>
    </row>
    <row r="15" spans="1:4" x14ac:dyDescent="0.2">
      <c r="A15" s="4" t="s">
        <v>14</v>
      </c>
      <c r="B15" s="12" t="s">
        <v>7</v>
      </c>
      <c r="C15" s="12" t="s">
        <v>24</v>
      </c>
      <c r="D15" s="13">
        <v>0.83499999999999996</v>
      </c>
    </row>
    <row r="16" spans="1:4" x14ac:dyDescent="0.2">
      <c r="A16" s="4" t="s">
        <v>14</v>
      </c>
      <c r="B16" s="12" t="s">
        <v>7</v>
      </c>
      <c r="C16" s="12" t="s">
        <v>25</v>
      </c>
      <c r="D16" s="13">
        <v>0.59799999999999998</v>
      </c>
    </row>
    <row r="17" spans="1:6" ht="17" thickBot="1" x14ac:dyDescent="0.25">
      <c r="A17" s="5" t="s">
        <v>14</v>
      </c>
      <c r="B17" s="6" t="s">
        <v>7</v>
      </c>
      <c r="C17" s="6" t="s">
        <v>26</v>
      </c>
      <c r="D17" s="14">
        <v>0.80700000000000005</v>
      </c>
    </row>
    <row r="21" spans="1:6" ht="17" thickBot="1" x14ac:dyDescent="0.25">
      <c r="A21" s="1" t="s">
        <v>16</v>
      </c>
    </row>
    <row r="22" spans="1:6" x14ac:dyDescent="0.2">
      <c r="A22" s="2" t="s">
        <v>2</v>
      </c>
      <c r="B22" s="3" t="s">
        <v>3</v>
      </c>
      <c r="C22" s="3" t="s">
        <v>4</v>
      </c>
      <c r="D22" s="11" t="s">
        <v>5</v>
      </c>
      <c r="E22" s="15" t="s">
        <v>30</v>
      </c>
      <c r="F22" t="s">
        <v>29</v>
      </c>
    </row>
    <row r="23" spans="1:6" x14ac:dyDescent="0.2">
      <c r="A23" s="4" t="s">
        <v>15</v>
      </c>
      <c r="B23" s="12" t="s">
        <v>7</v>
      </c>
      <c r="C23" s="12" t="s">
        <v>19</v>
      </c>
      <c r="D23" s="13">
        <v>1.35</v>
      </c>
      <c r="E23">
        <f>D23/D8</f>
        <v>1.6503667481662594</v>
      </c>
      <c r="F23">
        <f>E23/$E$23</f>
        <v>1</v>
      </c>
    </row>
    <row r="24" spans="1:6" x14ac:dyDescent="0.2">
      <c r="A24" s="4" t="s">
        <v>15</v>
      </c>
      <c r="B24" s="12" t="s">
        <v>7</v>
      </c>
      <c r="C24" s="12" t="s">
        <v>20</v>
      </c>
      <c r="D24" s="13">
        <v>1.76</v>
      </c>
      <c r="E24">
        <f t="shared" ref="E24:E32" si="0">D24/D9</f>
        <v>2.0927467300832343</v>
      </c>
      <c r="F24">
        <f t="shared" ref="F24:F32" si="1">E24/$E$23</f>
        <v>1.2680495001541374</v>
      </c>
    </row>
    <row r="25" spans="1:6" x14ac:dyDescent="0.2">
      <c r="A25" s="4" t="s">
        <v>15</v>
      </c>
      <c r="B25" s="12" t="s">
        <v>7</v>
      </c>
      <c r="C25" s="12" t="s">
        <v>21</v>
      </c>
      <c r="D25" s="13">
        <v>3.5299999999999998E-2</v>
      </c>
      <c r="E25">
        <f t="shared" si="0"/>
        <v>5.1683748169838936E-2</v>
      </c>
      <c r="F25">
        <f t="shared" si="1"/>
        <v>3.1316522965132029E-2</v>
      </c>
    </row>
    <row r="26" spans="1:6" x14ac:dyDescent="0.2">
      <c r="A26" s="4" t="s">
        <v>15</v>
      </c>
      <c r="B26" s="12" t="s">
        <v>7</v>
      </c>
      <c r="C26" s="12" t="s">
        <v>22</v>
      </c>
      <c r="D26" s="13">
        <v>5.28E-2</v>
      </c>
      <c r="E26">
        <f t="shared" si="0"/>
        <v>8.4210526315789472E-2</v>
      </c>
      <c r="F26">
        <f t="shared" si="1"/>
        <v>5.1025341130604279E-2</v>
      </c>
    </row>
    <row r="27" spans="1:6" x14ac:dyDescent="0.2">
      <c r="A27" s="4" t="s">
        <v>15</v>
      </c>
      <c r="B27" s="12" t="s">
        <v>7</v>
      </c>
      <c r="C27" s="12" t="s">
        <v>23</v>
      </c>
      <c r="D27" s="13">
        <v>0.72099999999999997</v>
      </c>
      <c r="E27">
        <f t="shared" si="0"/>
        <v>0.9486842105263158</v>
      </c>
      <c r="F27">
        <f t="shared" si="1"/>
        <v>0.57483235867446392</v>
      </c>
    </row>
    <row r="28" spans="1:6" x14ac:dyDescent="0.2">
      <c r="A28" s="4" t="s">
        <v>15</v>
      </c>
      <c r="B28" s="12" t="s">
        <v>7</v>
      </c>
      <c r="C28" s="12" t="s">
        <v>27</v>
      </c>
      <c r="D28" s="13">
        <v>3.52</v>
      </c>
      <c r="E28">
        <f t="shared" si="0"/>
        <v>2.6870229007633588</v>
      </c>
      <c r="F28">
        <f t="shared" si="1"/>
        <v>1.6281368391292053</v>
      </c>
    </row>
    <row r="29" spans="1:6" x14ac:dyDescent="0.2">
      <c r="A29" s="4" t="s">
        <v>15</v>
      </c>
      <c r="B29" s="12" t="s">
        <v>7</v>
      </c>
      <c r="C29" s="12" t="s">
        <v>28</v>
      </c>
      <c r="D29" s="13">
        <v>0.68100000000000005</v>
      </c>
      <c r="E29">
        <f t="shared" si="0"/>
        <v>0.8002350176263221</v>
      </c>
      <c r="F29">
        <f t="shared" si="1"/>
        <v>0.48488314401357879</v>
      </c>
    </row>
    <row r="30" spans="1:6" x14ac:dyDescent="0.2">
      <c r="A30" s="4" t="s">
        <v>15</v>
      </c>
      <c r="B30" s="12" t="s">
        <v>7</v>
      </c>
      <c r="C30" s="12" t="s">
        <v>24</v>
      </c>
      <c r="D30" s="13">
        <v>1.65</v>
      </c>
      <c r="E30">
        <f t="shared" si="0"/>
        <v>1.9760479041916168</v>
      </c>
      <c r="F30">
        <f t="shared" si="1"/>
        <v>1.1973386560212906</v>
      </c>
    </row>
    <row r="31" spans="1:6" x14ac:dyDescent="0.2">
      <c r="A31" s="4" t="s">
        <v>15</v>
      </c>
      <c r="B31" s="12" t="s">
        <v>7</v>
      </c>
      <c r="C31" s="12" t="s">
        <v>25</v>
      </c>
      <c r="D31" s="13">
        <v>1.39</v>
      </c>
      <c r="E31">
        <f t="shared" si="0"/>
        <v>2.3244147157190636</v>
      </c>
      <c r="F31">
        <f t="shared" si="1"/>
        <v>1.4084231388579214</v>
      </c>
    </row>
    <row r="32" spans="1:6" ht="17" thickBot="1" x14ac:dyDescent="0.25">
      <c r="A32" s="5" t="s">
        <v>15</v>
      </c>
      <c r="B32" s="6" t="s">
        <v>7</v>
      </c>
      <c r="C32" s="6" t="s">
        <v>26</v>
      </c>
      <c r="D32" s="14">
        <v>1.76</v>
      </c>
      <c r="E32">
        <f t="shared" si="0"/>
        <v>2.1809169764560097</v>
      </c>
      <c r="F32">
        <f t="shared" si="1"/>
        <v>1.3214741383266784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68F3F-ECFA-034D-8DB3-50A398278A74}">
  <dimension ref="A1:F32"/>
  <sheetViews>
    <sheetView tabSelected="1" workbookViewId="0">
      <selection activeCell="I13" sqref="I13"/>
    </sheetView>
  </sheetViews>
  <sheetFormatPr baseColWidth="10" defaultRowHeight="16" x14ac:dyDescent="0.2"/>
  <sheetData>
    <row r="1" spans="1:4" x14ac:dyDescent="0.2">
      <c r="A1" t="s">
        <v>0</v>
      </c>
    </row>
    <row r="4" spans="1:4" x14ac:dyDescent="0.2">
      <c r="A4" t="s">
        <v>1</v>
      </c>
    </row>
    <row r="6" spans="1:4" ht="17" thickBot="1" x14ac:dyDescent="0.25">
      <c r="A6" s="1" t="s">
        <v>12</v>
      </c>
    </row>
    <row r="7" spans="1:4" x14ac:dyDescent="0.2">
      <c r="A7" s="2" t="s">
        <v>2</v>
      </c>
      <c r="B7" s="3" t="s">
        <v>3</v>
      </c>
      <c r="C7" s="3" t="s">
        <v>4</v>
      </c>
      <c r="D7" s="11" t="s">
        <v>5</v>
      </c>
    </row>
    <row r="8" spans="1:4" x14ac:dyDescent="0.2">
      <c r="A8" s="4" t="s">
        <v>17</v>
      </c>
      <c r="B8" s="12" t="s">
        <v>7</v>
      </c>
      <c r="C8" s="12" t="s">
        <v>19</v>
      </c>
      <c r="D8" s="13">
        <v>0.23499999999999999</v>
      </c>
    </row>
    <row r="9" spans="1:4" x14ac:dyDescent="0.2">
      <c r="A9" s="4" t="s">
        <v>17</v>
      </c>
      <c r="B9" s="12" t="s">
        <v>7</v>
      </c>
      <c r="C9" s="12" t="s">
        <v>20</v>
      </c>
      <c r="D9" s="13">
        <v>0.247</v>
      </c>
    </row>
    <row r="10" spans="1:4" x14ac:dyDescent="0.2">
      <c r="A10" s="4" t="s">
        <v>17</v>
      </c>
      <c r="B10" s="12" t="s">
        <v>7</v>
      </c>
      <c r="C10" s="12" t="s">
        <v>21</v>
      </c>
      <c r="D10" s="13">
        <v>0.28999999999999998</v>
      </c>
    </row>
    <row r="11" spans="1:4" x14ac:dyDescent="0.2">
      <c r="A11" s="4" t="s">
        <v>17</v>
      </c>
      <c r="B11" s="12" t="s">
        <v>7</v>
      </c>
      <c r="C11" s="12" t="s">
        <v>22</v>
      </c>
      <c r="D11" s="13">
        <v>0.33300000000000002</v>
      </c>
    </row>
    <row r="12" spans="1:4" x14ac:dyDescent="0.2">
      <c r="A12" s="4" t="s">
        <v>17</v>
      </c>
      <c r="B12" s="12" t="s">
        <v>7</v>
      </c>
      <c r="C12" s="12" t="s">
        <v>23</v>
      </c>
      <c r="D12" s="13">
        <v>0.219</v>
      </c>
    </row>
    <row r="13" spans="1:4" x14ac:dyDescent="0.2">
      <c r="A13" s="4" t="s">
        <v>17</v>
      </c>
      <c r="B13" s="12" t="s">
        <v>7</v>
      </c>
      <c r="C13" s="12" t="s">
        <v>27</v>
      </c>
      <c r="D13" s="13">
        <v>0.34599999999999997</v>
      </c>
    </row>
    <row r="14" spans="1:4" x14ac:dyDescent="0.2">
      <c r="A14" s="4" t="s">
        <v>17</v>
      </c>
      <c r="B14" s="12" t="s">
        <v>7</v>
      </c>
      <c r="C14" s="12" t="s">
        <v>28</v>
      </c>
      <c r="D14" s="13">
        <v>0.254</v>
      </c>
    </row>
    <row r="15" spans="1:4" x14ac:dyDescent="0.2">
      <c r="A15" s="4" t="s">
        <v>17</v>
      </c>
      <c r="B15" s="12" t="s">
        <v>7</v>
      </c>
      <c r="C15" s="12" t="s">
        <v>24</v>
      </c>
      <c r="D15" s="13">
        <v>0.184</v>
      </c>
    </row>
    <row r="16" spans="1:4" x14ac:dyDescent="0.2">
      <c r="A16" s="4" t="s">
        <v>17</v>
      </c>
      <c r="B16" s="12" t="s">
        <v>7</v>
      </c>
      <c r="C16" s="12" t="s">
        <v>25</v>
      </c>
      <c r="D16" s="13">
        <v>0.17799999999999999</v>
      </c>
    </row>
    <row r="17" spans="1:6" ht="17" thickBot="1" x14ac:dyDescent="0.25">
      <c r="A17" s="5" t="s">
        <v>17</v>
      </c>
      <c r="B17" s="6" t="s">
        <v>7</v>
      </c>
      <c r="C17" s="6" t="s">
        <v>26</v>
      </c>
      <c r="D17" s="14">
        <v>0.13</v>
      </c>
    </row>
    <row r="21" spans="1:6" ht="17" thickBot="1" x14ac:dyDescent="0.25">
      <c r="A21" s="1" t="s">
        <v>10</v>
      </c>
    </row>
    <row r="22" spans="1:6" x14ac:dyDescent="0.2">
      <c r="A22" s="2" t="s">
        <v>2</v>
      </c>
      <c r="B22" s="3" t="s">
        <v>3</v>
      </c>
      <c r="C22" s="3" t="s">
        <v>4</v>
      </c>
      <c r="D22" s="11" t="s">
        <v>5</v>
      </c>
      <c r="E22" s="15" t="s">
        <v>30</v>
      </c>
      <c r="F22" t="s">
        <v>29</v>
      </c>
    </row>
    <row r="23" spans="1:6" x14ac:dyDescent="0.2">
      <c r="A23" s="4" t="s">
        <v>18</v>
      </c>
      <c r="B23" s="12" t="s">
        <v>7</v>
      </c>
      <c r="C23" s="12" t="s">
        <v>19</v>
      </c>
      <c r="D23" s="13">
        <v>0.28799999999999998</v>
      </c>
      <c r="E23">
        <f>D23/D8</f>
        <v>1.225531914893617</v>
      </c>
      <c r="F23">
        <f>E23/$E$23</f>
        <v>1</v>
      </c>
    </row>
    <row r="24" spans="1:6" x14ac:dyDescent="0.2">
      <c r="A24" s="4" t="s">
        <v>18</v>
      </c>
      <c r="B24" s="12" t="s">
        <v>7</v>
      </c>
      <c r="C24" s="12" t="s">
        <v>20</v>
      </c>
      <c r="D24" s="13">
        <v>0.43</v>
      </c>
      <c r="E24">
        <f t="shared" ref="E24:E32" si="0">D24/D9</f>
        <v>1.7408906882591093</v>
      </c>
      <c r="F24">
        <f t="shared" ref="F24:F32" si="1">E24/$E$23</f>
        <v>1.4205184435447593</v>
      </c>
    </row>
    <row r="25" spans="1:6" x14ac:dyDescent="0.2">
      <c r="A25" s="4" t="s">
        <v>18</v>
      </c>
      <c r="B25" s="12" t="s">
        <v>7</v>
      </c>
      <c r="C25" s="12" t="s">
        <v>21</v>
      </c>
      <c r="D25" s="13">
        <v>7.7499999999999999E-3</v>
      </c>
      <c r="E25">
        <f t="shared" si="0"/>
        <v>2.6724137931034484E-2</v>
      </c>
      <c r="F25">
        <f t="shared" si="1"/>
        <v>2.1806154214559389E-2</v>
      </c>
    </row>
    <row r="26" spans="1:6" x14ac:dyDescent="0.2">
      <c r="A26" s="4" t="s">
        <v>18</v>
      </c>
      <c r="B26" s="12" t="s">
        <v>7</v>
      </c>
      <c r="C26" s="12" t="s">
        <v>22</v>
      </c>
      <c r="D26" s="13">
        <v>-7.3499999999999998E-3</v>
      </c>
      <c r="E26">
        <f t="shared" si="0"/>
        <v>-2.2072072072072069E-2</v>
      </c>
      <c r="F26">
        <f t="shared" si="1"/>
        <v>-1.8010197697697693E-2</v>
      </c>
    </row>
    <row r="27" spans="1:6" x14ac:dyDescent="0.2">
      <c r="A27" s="4" t="s">
        <v>18</v>
      </c>
      <c r="B27" s="12" t="s">
        <v>7</v>
      </c>
      <c r="C27" s="12" t="s">
        <v>23</v>
      </c>
      <c r="D27" s="13">
        <v>0.29599999999999999</v>
      </c>
      <c r="E27">
        <f t="shared" si="0"/>
        <v>1.3515981735159817</v>
      </c>
      <c r="F27">
        <f t="shared" si="1"/>
        <v>1.1028665651953322</v>
      </c>
    </row>
    <row r="28" spans="1:6" x14ac:dyDescent="0.2">
      <c r="A28" s="4" t="s">
        <v>18</v>
      </c>
      <c r="B28" s="12" t="s">
        <v>7</v>
      </c>
      <c r="C28" s="12" t="s">
        <v>27</v>
      </c>
      <c r="D28" s="13">
        <v>0.748</v>
      </c>
      <c r="E28">
        <f t="shared" si="0"/>
        <v>2.1618497109826591</v>
      </c>
      <c r="F28">
        <f t="shared" si="1"/>
        <v>1.7640093127809893</v>
      </c>
    </row>
    <row r="29" spans="1:6" x14ac:dyDescent="0.2">
      <c r="A29" s="4" t="s">
        <v>18</v>
      </c>
      <c r="B29" s="12" t="s">
        <v>7</v>
      </c>
      <c r="C29" s="12" t="s">
        <v>28</v>
      </c>
      <c r="D29" s="13">
        <v>9.2700000000000005E-2</v>
      </c>
      <c r="E29">
        <f t="shared" si="0"/>
        <v>0.36496062992125988</v>
      </c>
      <c r="F29">
        <f t="shared" si="1"/>
        <v>0.29779773622047245</v>
      </c>
    </row>
    <row r="30" spans="1:6" x14ac:dyDescent="0.2">
      <c r="A30" s="4" t="s">
        <v>18</v>
      </c>
      <c r="B30" s="12" t="s">
        <v>7</v>
      </c>
      <c r="C30" s="12" t="s">
        <v>24</v>
      </c>
      <c r="D30" s="13">
        <v>0.40200000000000002</v>
      </c>
      <c r="E30">
        <f t="shared" si="0"/>
        <v>2.1847826086956523</v>
      </c>
      <c r="F30">
        <f t="shared" si="1"/>
        <v>1.7827219202898552</v>
      </c>
    </row>
    <row r="31" spans="1:6" x14ac:dyDescent="0.2">
      <c r="A31" s="4" t="s">
        <v>18</v>
      </c>
      <c r="B31" s="12" t="s">
        <v>7</v>
      </c>
      <c r="C31" s="12" t="s">
        <v>25</v>
      </c>
      <c r="D31" s="13">
        <v>0.26200000000000001</v>
      </c>
      <c r="E31">
        <f t="shared" si="0"/>
        <v>1.4719101123595506</v>
      </c>
      <c r="F31">
        <f t="shared" si="1"/>
        <v>1.2010377652933832</v>
      </c>
    </row>
    <row r="32" spans="1:6" ht="17" thickBot="1" x14ac:dyDescent="0.25">
      <c r="A32" s="5" t="s">
        <v>18</v>
      </c>
      <c r="B32" s="6" t="s">
        <v>7</v>
      </c>
      <c r="C32" s="6" t="s">
        <v>26</v>
      </c>
      <c r="D32" s="14">
        <v>0.185</v>
      </c>
      <c r="E32">
        <f t="shared" si="0"/>
        <v>1.4230769230769229</v>
      </c>
      <c r="F32">
        <f t="shared" si="1"/>
        <v>1.1611912393162391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Experiment 1</vt:lpstr>
      <vt:lpstr>Experiment 2</vt:lpstr>
      <vt:lpstr>Experiment 3</vt:lpstr>
      <vt:lpstr>Experiment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2024-06-13T14:32:57Z</dcterms:created>
  <dcterms:modified xsi:type="dcterms:W3CDTF">2024-06-15T23:10:05Z</dcterms:modified>
</cp:coreProperties>
</file>