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wilken2/ownCloud/MPI/Paper/Revision/Source data/Figure 1/1F/"/>
    </mc:Choice>
  </mc:AlternateContent>
  <xr:revisionPtr revIDLastSave="0" documentId="13_ncr:1_{E67AA534-213B-2C43-A648-2296189922AC}" xr6:coauthVersionLast="47" xr6:coauthVersionMax="47" xr10:uidLastSave="{00000000-0000-0000-0000-000000000000}"/>
  <bookViews>
    <workbookView xWindow="660" yWindow="500" windowWidth="27640" windowHeight="15560" xr2:uid="{8FA2BB3D-B9FF-8F49-8638-6BF5E6C05A4C}"/>
  </bookViews>
  <sheets>
    <sheet name="Experiment 1" sheetId="1" r:id="rId1"/>
    <sheet name="Experiment 2" sheetId="2" r:id="rId2"/>
    <sheet name="Experiment 3" sheetId="3" r:id="rId3"/>
    <sheet name="Experiment 4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4" l="1"/>
  <c r="I14" i="4"/>
  <c r="J14" i="4"/>
  <c r="G10" i="4"/>
  <c r="H10" i="4"/>
  <c r="I10" i="4"/>
  <c r="J10" i="4"/>
  <c r="G11" i="4"/>
  <c r="H11" i="4"/>
  <c r="I11" i="4"/>
  <c r="J11" i="4"/>
  <c r="G12" i="4"/>
  <c r="H12" i="4"/>
  <c r="I12" i="4"/>
  <c r="J12" i="4"/>
  <c r="G13" i="4"/>
  <c r="H13" i="4"/>
  <c r="I13" i="4"/>
  <c r="J13" i="4"/>
  <c r="J9" i="4"/>
  <c r="I9" i="4"/>
  <c r="H9" i="4"/>
  <c r="G9" i="4"/>
  <c r="B16" i="4"/>
  <c r="G10" i="3" l="1"/>
  <c r="H10" i="3"/>
  <c r="I10" i="3"/>
  <c r="J10" i="3"/>
  <c r="G11" i="3"/>
  <c r="H11" i="3"/>
  <c r="I11" i="3"/>
  <c r="J11" i="3"/>
  <c r="G12" i="3"/>
  <c r="H12" i="3"/>
  <c r="I12" i="3"/>
  <c r="J12" i="3"/>
  <c r="G13" i="3"/>
  <c r="H13" i="3"/>
  <c r="I13" i="3"/>
  <c r="J13" i="3"/>
  <c r="G14" i="3"/>
  <c r="H14" i="3"/>
  <c r="I14" i="3"/>
  <c r="J14" i="3"/>
  <c r="G15" i="3"/>
  <c r="H15" i="3"/>
  <c r="I15" i="3"/>
  <c r="J15" i="3"/>
  <c r="G16" i="3"/>
  <c r="H16" i="3"/>
  <c r="I16" i="3"/>
  <c r="J16" i="3"/>
  <c r="G17" i="3"/>
  <c r="H17" i="3"/>
  <c r="I17" i="3"/>
  <c r="J17" i="3"/>
  <c r="G18" i="3"/>
  <c r="H18" i="3"/>
  <c r="I18" i="3"/>
  <c r="J18" i="3"/>
  <c r="G19" i="3"/>
  <c r="H19" i="3"/>
  <c r="I19" i="3"/>
  <c r="J19" i="3"/>
  <c r="G20" i="3"/>
  <c r="H20" i="3"/>
  <c r="I20" i="3"/>
  <c r="J9" i="3"/>
  <c r="I9" i="3"/>
  <c r="H9" i="3"/>
  <c r="G9" i="3"/>
  <c r="B22" i="3"/>
  <c r="G10" i="2" l="1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G18" i="2"/>
  <c r="H18" i="2"/>
  <c r="I18" i="2"/>
  <c r="G19" i="2"/>
  <c r="H19" i="2"/>
  <c r="I19" i="2"/>
  <c r="G20" i="2"/>
  <c r="H20" i="2"/>
  <c r="I20" i="2"/>
  <c r="J9" i="2"/>
  <c r="I9" i="2"/>
  <c r="H9" i="2"/>
  <c r="G9" i="2"/>
  <c r="B22" i="2"/>
  <c r="H13" i="1" l="1"/>
  <c r="I13" i="1"/>
  <c r="J13" i="1"/>
  <c r="H10" i="1"/>
  <c r="I10" i="1"/>
  <c r="J10" i="1"/>
  <c r="H11" i="1"/>
  <c r="I11" i="1"/>
  <c r="J11" i="1"/>
  <c r="H12" i="1"/>
  <c r="I12" i="1"/>
  <c r="J12" i="1"/>
  <c r="J9" i="1"/>
  <c r="I9" i="1"/>
  <c r="H9" i="1"/>
  <c r="G10" i="1"/>
  <c r="G11" i="1"/>
  <c r="G12" i="1"/>
  <c r="G13" i="1"/>
  <c r="G9" i="1"/>
  <c r="B15" i="1"/>
</calcChain>
</file>

<file path=xl/sharedStrings.xml><?xml version="1.0" encoding="utf-8"?>
<sst xmlns="http://schemas.openxmlformats.org/spreadsheetml/2006/main" count="52" uniqueCount="9">
  <si>
    <t>WT C</t>
  </si>
  <si>
    <t>WT T</t>
  </si>
  <si>
    <t>K626/633R C</t>
  </si>
  <si>
    <t>K626/633R T</t>
  </si>
  <si>
    <t>In vitro permeability assay</t>
  </si>
  <si>
    <t>250 kDa Fitc Dextran, 30 min control (C) or Thrombin (T) treatment</t>
  </si>
  <si>
    <t>Fluorescence Endpoint,     Excitation: 485/20,  Emission: 528/20</t>
  </si>
  <si>
    <t>average</t>
  </si>
  <si>
    <t>Relative permeability (numerical data shown in Bar Graph)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</si>
</sst>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6731-2677-2848-8E1B-1A7E300F8432}">
  <dimension ref="A1:J17"/>
  <sheetViews>
    <sheetView tabSelected="1" workbookViewId="0">
      <selection activeCell="I20" sqref="I20"/>
    </sheetView>
  </sheetViews>
  <sheetFormatPr baseColWidth="10" defaultRowHeight="16" x14ac:dyDescent="0.2"/>
  <cols>
    <col min="4" max="4" width="12.5" customWidth="1"/>
    <col min="5" max="5" width="12.1640625" customWidth="1"/>
    <col min="9" max="9" width="13" customWidth="1"/>
    <col min="10" max="10" width="12.1640625" customWidth="1"/>
  </cols>
  <sheetData>
    <row r="1" spans="1:10" x14ac:dyDescent="0.2">
      <c r="A1" s="3" t="s">
        <v>4</v>
      </c>
    </row>
    <row r="3" spans="1:10" x14ac:dyDescent="0.2">
      <c r="A3" s="1" t="s">
        <v>5</v>
      </c>
      <c r="B3" s="1"/>
      <c r="C3" s="1"/>
      <c r="D3" s="1"/>
      <c r="E3" s="1"/>
      <c r="F3" s="1"/>
      <c r="G3" s="1"/>
      <c r="H3" s="1"/>
      <c r="I3" s="1"/>
    </row>
    <row r="4" spans="1:10" x14ac:dyDescent="0.2">
      <c r="A4" s="1"/>
      <c r="B4" s="2"/>
      <c r="C4" s="2"/>
      <c r="D4" s="2"/>
      <c r="E4" s="2"/>
      <c r="F4" s="2"/>
      <c r="G4" s="2"/>
      <c r="H4" s="2"/>
      <c r="I4" s="1"/>
    </row>
    <row r="5" spans="1:10" x14ac:dyDescent="0.2">
      <c r="A5" t="s">
        <v>6</v>
      </c>
      <c r="B5" s="2"/>
      <c r="C5" s="2"/>
      <c r="D5" s="2"/>
      <c r="E5" s="2"/>
      <c r="F5" s="1"/>
      <c r="G5" s="1"/>
      <c r="H5" s="1"/>
      <c r="I5" s="1"/>
    </row>
    <row r="6" spans="1:10" x14ac:dyDescent="0.2">
      <c r="A6" s="1"/>
      <c r="B6" s="2"/>
      <c r="C6" s="2"/>
      <c r="D6" s="2"/>
      <c r="E6" s="2"/>
      <c r="F6" s="1"/>
      <c r="G6" s="1"/>
      <c r="H6" s="1"/>
      <c r="I6" s="1"/>
    </row>
    <row r="7" spans="1:10" x14ac:dyDescent="0.2">
      <c r="A7" s="1"/>
      <c r="B7" s="2"/>
      <c r="C7" s="2"/>
      <c r="D7" s="2"/>
      <c r="E7" s="2"/>
      <c r="F7" s="1"/>
      <c r="G7" s="4" t="s">
        <v>8</v>
      </c>
      <c r="H7" s="1"/>
      <c r="I7" s="1"/>
    </row>
    <row r="8" spans="1:10" x14ac:dyDescent="0.2">
      <c r="A8" s="1"/>
      <c r="B8" s="4" t="s">
        <v>0</v>
      </c>
      <c r="C8" s="4" t="s">
        <v>1</v>
      </c>
      <c r="D8" s="4" t="s">
        <v>2</v>
      </c>
      <c r="E8" s="4" t="s">
        <v>3</v>
      </c>
      <c r="F8" s="1"/>
      <c r="G8" s="4" t="s">
        <v>0</v>
      </c>
      <c r="H8" s="4" t="s">
        <v>1</v>
      </c>
      <c r="I8" s="4" t="s">
        <v>2</v>
      </c>
      <c r="J8" s="4" t="s">
        <v>3</v>
      </c>
    </row>
    <row r="9" spans="1:10" x14ac:dyDescent="0.2">
      <c r="A9" s="1"/>
      <c r="B9" s="2">
        <v>9229</v>
      </c>
      <c r="C9" s="2">
        <v>10527</v>
      </c>
      <c r="D9" s="2">
        <v>9441</v>
      </c>
      <c r="E9" s="2">
        <v>6895</v>
      </c>
      <c r="F9" s="1"/>
      <c r="G9" s="1">
        <f>B9/$B$15</f>
        <v>1.1182871267933308</v>
      </c>
      <c r="H9" s="1">
        <f>C9/$B$15</f>
        <v>1.2755670802636683</v>
      </c>
      <c r="I9" s="1">
        <f>D9/$B$15</f>
        <v>1.1439753780535091</v>
      </c>
      <c r="J9">
        <f>E9/$B$15</f>
        <v>0.83547402093834822</v>
      </c>
    </row>
    <row r="10" spans="1:10" x14ac:dyDescent="0.2">
      <c r="A10" s="1"/>
      <c r="B10" s="2">
        <v>9064</v>
      </c>
      <c r="C10" s="2">
        <v>9670</v>
      </c>
      <c r="D10" s="2">
        <v>8338</v>
      </c>
      <c r="E10" s="2">
        <v>8256</v>
      </c>
      <c r="F10" s="1"/>
      <c r="G10" s="1">
        <f t="shared" ref="G10:G13" si="0">B10/$B$15</f>
        <v>1.0982939123691353</v>
      </c>
      <c r="H10" s="1">
        <f t="shared" ref="H10:H12" si="1">C10/$B$15</f>
        <v>1.1717235362543623</v>
      </c>
      <c r="I10" s="1">
        <f t="shared" ref="I10:I12" si="2">D10/$B$15</f>
        <v>1.0103237689026756</v>
      </c>
      <c r="J10">
        <f t="shared" ref="J10:J12" si="3">E10/$B$15</f>
        <v>1.0003877471888329</v>
      </c>
    </row>
    <row r="11" spans="1:10" x14ac:dyDescent="0.2">
      <c r="A11" s="1"/>
      <c r="B11" s="2">
        <v>8140</v>
      </c>
      <c r="C11" s="2">
        <v>9520</v>
      </c>
      <c r="D11" s="2">
        <v>6222</v>
      </c>
      <c r="E11" s="2">
        <v>6911</v>
      </c>
      <c r="F11" s="1"/>
      <c r="G11" s="1">
        <f t="shared" si="0"/>
        <v>0.98633191159364109</v>
      </c>
      <c r="H11" s="1">
        <f t="shared" si="1"/>
        <v>1.1535478867778211</v>
      </c>
      <c r="I11" s="1">
        <f t="shared" si="2"/>
        <v>0.75392594028693294</v>
      </c>
      <c r="J11">
        <f t="shared" si="3"/>
        <v>0.83741275688251271</v>
      </c>
    </row>
    <row r="12" spans="1:10" x14ac:dyDescent="0.2">
      <c r="B12" s="2">
        <v>7464</v>
      </c>
      <c r="C12" s="2">
        <v>12897</v>
      </c>
      <c r="D12" s="2">
        <v>6912</v>
      </c>
      <c r="E12" s="2">
        <v>7281</v>
      </c>
      <c r="G12" s="1">
        <f t="shared" si="0"/>
        <v>0.90442031795269495</v>
      </c>
      <c r="H12" s="1">
        <f t="shared" si="1"/>
        <v>1.5627423419930206</v>
      </c>
      <c r="I12" s="1">
        <f t="shared" si="2"/>
        <v>0.83753392787902292</v>
      </c>
      <c r="J12">
        <f t="shared" si="3"/>
        <v>0.88224602559131449</v>
      </c>
    </row>
    <row r="13" spans="1:10" x14ac:dyDescent="0.2">
      <c r="B13" s="2">
        <v>7367</v>
      </c>
      <c r="C13" s="2">
        <v>14027</v>
      </c>
      <c r="D13" s="2">
        <v>11319</v>
      </c>
      <c r="E13" s="2">
        <v>9747</v>
      </c>
      <c r="G13" s="1">
        <f t="shared" si="0"/>
        <v>0.89266673129119822</v>
      </c>
      <c r="H13" s="1">
        <f>C13/$B$15</f>
        <v>1.6996655680496318</v>
      </c>
      <c r="I13" s="1">
        <f>D13/$B$15</f>
        <v>1.3715345094998062</v>
      </c>
      <c r="J13">
        <f>E13/$B$15</f>
        <v>1.1810537029856534</v>
      </c>
    </row>
    <row r="14" spans="1:10" x14ac:dyDescent="0.2">
      <c r="B14" s="2"/>
      <c r="C14" s="2"/>
      <c r="D14" s="2"/>
      <c r="E14" s="2"/>
    </row>
    <row r="15" spans="1:10" x14ac:dyDescent="0.2">
      <c r="A15" t="s">
        <v>7</v>
      </c>
      <c r="B15" s="2">
        <f>AVERAGE(B9:B13)</f>
        <v>8252.7999999999993</v>
      </c>
      <c r="C15" s="2"/>
      <c r="D15" s="2"/>
      <c r="E15" s="2"/>
    </row>
    <row r="16" spans="1:10" x14ac:dyDescent="0.2">
      <c r="B16" s="2"/>
      <c r="C16" s="2"/>
      <c r="D16" s="2"/>
      <c r="E16" s="2"/>
    </row>
    <row r="17" spans="2:5" x14ac:dyDescent="0.2">
      <c r="B17" s="2"/>
      <c r="C17" s="2"/>
      <c r="D17" s="2"/>
      <c r="E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11A0-B4EC-8643-BB5B-3A3E3D5931F6}">
  <dimension ref="A1:J22"/>
  <sheetViews>
    <sheetView workbookViewId="0">
      <selection activeCell="G7" sqref="G7"/>
    </sheetView>
  </sheetViews>
  <sheetFormatPr baseColWidth="10" defaultRowHeight="16" x14ac:dyDescent="0.2"/>
  <cols>
    <col min="4" max="5" width="13" customWidth="1"/>
    <col min="9" max="9" width="13.1640625" customWidth="1"/>
    <col min="10" max="10" width="13.83203125" customWidth="1"/>
  </cols>
  <sheetData>
    <row r="1" spans="1:10" x14ac:dyDescent="0.2">
      <c r="A1" s="3" t="s">
        <v>4</v>
      </c>
    </row>
    <row r="3" spans="1:10" x14ac:dyDescent="0.2">
      <c r="A3" s="1" t="s">
        <v>5</v>
      </c>
      <c r="B3" s="1"/>
      <c r="C3" s="1"/>
      <c r="D3" s="1"/>
      <c r="E3" s="1"/>
      <c r="F3" s="1"/>
      <c r="G3" s="1"/>
      <c r="H3" s="1"/>
      <c r="I3" s="1"/>
    </row>
    <row r="4" spans="1:10" x14ac:dyDescent="0.2">
      <c r="A4" s="1"/>
      <c r="B4" s="2"/>
      <c r="C4" s="2"/>
      <c r="D4" s="2"/>
      <c r="E4" s="2"/>
      <c r="F4" s="2"/>
      <c r="G4" s="2"/>
      <c r="H4" s="2"/>
      <c r="I4" s="1"/>
    </row>
    <row r="5" spans="1:10" x14ac:dyDescent="0.2">
      <c r="A5" t="s">
        <v>6</v>
      </c>
      <c r="B5" s="2"/>
      <c r="C5" s="2"/>
      <c r="D5" s="2"/>
      <c r="E5" s="2"/>
      <c r="F5" s="1"/>
      <c r="G5" s="1"/>
      <c r="H5" s="1"/>
      <c r="I5" s="1"/>
    </row>
    <row r="6" spans="1:10" x14ac:dyDescent="0.2">
      <c r="A6" s="1"/>
      <c r="B6" s="2"/>
      <c r="C6" s="2"/>
      <c r="D6" s="2"/>
      <c r="E6" s="2"/>
      <c r="F6" s="1"/>
      <c r="G6" s="1"/>
      <c r="H6" s="1"/>
      <c r="I6" s="1"/>
    </row>
    <row r="7" spans="1:10" x14ac:dyDescent="0.2">
      <c r="A7" s="1"/>
      <c r="B7" s="2"/>
      <c r="C7" s="2"/>
      <c r="D7" s="2"/>
      <c r="E7" s="2"/>
      <c r="F7" s="1"/>
      <c r="G7" s="4" t="s">
        <v>8</v>
      </c>
      <c r="H7" s="1"/>
      <c r="I7" s="1"/>
    </row>
    <row r="8" spans="1:10" x14ac:dyDescent="0.2">
      <c r="A8" s="1"/>
      <c r="B8" s="4" t="s">
        <v>0</v>
      </c>
      <c r="C8" s="4" t="s">
        <v>1</v>
      </c>
      <c r="D8" s="4" t="s">
        <v>2</v>
      </c>
      <c r="E8" s="4" t="s">
        <v>3</v>
      </c>
      <c r="F8" s="1"/>
      <c r="G8" s="4" t="s">
        <v>0</v>
      </c>
      <c r="H8" s="4" t="s">
        <v>1</v>
      </c>
      <c r="I8" s="4" t="s">
        <v>2</v>
      </c>
      <c r="J8" s="4" t="s">
        <v>3</v>
      </c>
    </row>
    <row r="9" spans="1:10" x14ac:dyDescent="0.2">
      <c r="B9" s="2">
        <v>14056</v>
      </c>
      <c r="C9" s="2">
        <v>15462</v>
      </c>
      <c r="D9" s="2">
        <v>14817</v>
      </c>
      <c r="E9" s="2">
        <v>15159</v>
      </c>
      <c r="G9">
        <f>B9/$B$22</f>
        <v>0.93425870023983471</v>
      </c>
      <c r="H9">
        <f>C9/$B$22</f>
        <v>1.0277111570225046</v>
      </c>
      <c r="I9">
        <f>D9/$B$22</f>
        <v>0.98484000864069654</v>
      </c>
      <c r="J9">
        <f>E9/$B$22</f>
        <v>1.0075716873175622</v>
      </c>
    </row>
    <row r="10" spans="1:10" x14ac:dyDescent="0.2">
      <c r="B10" s="2">
        <v>18663</v>
      </c>
      <c r="C10" s="2">
        <v>19132</v>
      </c>
      <c r="D10" s="2">
        <v>12546</v>
      </c>
      <c r="E10" s="2">
        <v>21219</v>
      </c>
      <c r="G10">
        <f t="shared" ref="G10:G20" si="0">B10/$B$22</f>
        <v>1.240471693410361</v>
      </c>
      <c r="H10">
        <f t="shared" ref="H10:H20" si="1">C10/$B$22</f>
        <v>1.2716446679701563</v>
      </c>
      <c r="I10">
        <f t="shared" ref="I10:I20" si="2">D10/$B$22</f>
        <v>0.83389368619870274</v>
      </c>
      <c r="J10">
        <f t="shared" ref="J10:J20" si="3">E10/$B$22</f>
        <v>1.4103610814164096</v>
      </c>
    </row>
    <row r="11" spans="1:10" x14ac:dyDescent="0.2">
      <c r="B11" s="2">
        <v>15554</v>
      </c>
      <c r="C11" s="2">
        <v>22456</v>
      </c>
      <c r="D11" s="2">
        <v>15868</v>
      </c>
      <c r="E11" s="2">
        <v>21294</v>
      </c>
      <c r="G11">
        <f t="shared" si="0"/>
        <v>1.0338261115203748</v>
      </c>
      <c r="H11">
        <f t="shared" si="1"/>
        <v>1.4925806326540785</v>
      </c>
      <c r="I11">
        <f t="shared" si="2"/>
        <v>1.054696717089193</v>
      </c>
      <c r="J11">
        <f t="shared" si="3"/>
        <v>1.4153460986701081</v>
      </c>
    </row>
    <row r="12" spans="1:10" x14ac:dyDescent="0.2">
      <c r="B12" s="2">
        <v>14865</v>
      </c>
      <c r="C12" s="2">
        <v>22416</v>
      </c>
      <c r="D12" s="2">
        <v>17565</v>
      </c>
      <c r="E12" s="2">
        <v>13379</v>
      </c>
      <c r="G12">
        <f t="shared" si="0"/>
        <v>0.9880304196830636</v>
      </c>
      <c r="H12">
        <f t="shared" si="1"/>
        <v>1.4899219567854391</v>
      </c>
      <c r="I12">
        <f t="shared" si="2"/>
        <v>1.1674910408162134</v>
      </c>
      <c r="J12">
        <f t="shared" si="3"/>
        <v>0.88926061116311528</v>
      </c>
    </row>
    <row r="13" spans="1:10" x14ac:dyDescent="0.2">
      <c r="B13" s="2">
        <v>13686</v>
      </c>
      <c r="C13" s="2">
        <v>20756</v>
      </c>
      <c r="D13" s="2">
        <v>16473</v>
      </c>
      <c r="E13" s="2">
        <v>11858</v>
      </c>
      <c r="G13">
        <f t="shared" si="0"/>
        <v>0.90966594845492155</v>
      </c>
      <c r="H13">
        <f t="shared" si="1"/>
        <v>1.3795869082369101</v>
      </c>
      <c r="I13">
        <f t="shared" si="2"/>
        <v>1.0949091896023617</v>
      </c>
      <c r="J13">
        <f t="shared" si="3"/>
        <v>0.78816446125810757</v>
      </c>
    </row>
    <row r="14" spans="1:10" x14ac:dyDescent="0.2">
      <c r="B14" s="2">
        <v>13865</v>
      </c>
      <c r="C14" s="2">
        <v>18689</v>
      </c>
      <c r="D14" s="2">
        <v>17119</v>
      </c>
      <c r="E14" s="2">
        <v>13793</v>
      </c>
      <c r="G14">
        <f t="shared" si="0"/>
        <v>0.92156352296708222</v>
      </c>
      <c r="H14">
        <f t="shared" si="1"/>
        <v>1.2421998327249766</v>
      </c>
      <c r="I14">
        <f t="shared" si="2"/>
        <v>1.1378468048808856</v>
      </c>
      <c r="J14">
        <f t="shared" si="3"/>
        <v>0.91677790640353152</v>
      </c>
    </row>
    <row r="15" spans="1:10" x14ac:dyDescent="0.2">
      <c r="B15" s="2">
        <v>13897</v>
      </c>
      <c r="C15" s="2">
        <v>14932</v>
      </c>
      <c r="D15" s="2">
        <v>17610</v>
      </c>
      <c r="E15" s="2">
        <v>13057</v>
      </c>
      <c r="G15">
        <f t="shared" si="0"/>
        <v>0.92369046366199359</v>
      </c>
      <c r="H15">
        <f t="shared" si="1"/>
        <v>0.99248370176303435</v>
      </c>
      <c r="I15">
        <f t="shared" si="2"/>
        <v>1.1704820511684326</v>
      </c>
      <c r="J15">
        <f t="shared" si="3"/>
        <v>0.86785827042056929</v>
      </c>
    </row>
    <row r="16" spans="1:10" x14ac:dyDescent="0.2">
      <c r="B16" s="2">
        <v>10421</v>
      </c>
      <c r="C16" s="2">
        <v>16874</v>
      </c>
      <c r="D16" s="2">
        <v>17593</v>
      </c>
      <c r="E16" s="2">
        <v>13971</v>
      </c>
      <c r="G16">
        <f t="shared" si="0"/>
        <v>0.69265153067724228</v>
      </c>
      <c r="H16">
        <f t="shared" si="1"/>
        <v>1.1215624151854704</v>
      </c>
      <c r="I16">
        <f t="shared" si="2"/>
        <v>1.1693521139242609</v>
      </c>
      <c r="J16">
        <f t="shared" si="3"/>
        <v>0.92860901401897622</v>
      </c>
    </row>
    <row r="17" spans="1:9" x14ac:dyDescent="0.2">
      <c r="B17" s="2">
        <v>14742</v>
      </c>
      <c r="C17" s="2">
        <v>21036</v>
      </c>
      <c r="D17" s="2">
        <v>16433</v>
      </c>
      <c r="E17" s="1"/>
      <c r="G17">
        <f t="shared" si="0"/>
        <v>0.97985499138699794</v>
      </c>
      <c r="H17">
        <f t="shared" si="1"/>
        <v>1.3981976393173849</v>
      </c>
      <c r="I17">
        <f t="shared" si="2"/>
        <v>1.0922505137337224</v>
      </c>
    </row>
    <row r="18" spans="1:9" x14ac:dyDescent="0.2">
      <c r="B18" s="2">
        <v>20634</v>
      </c>
      <c r="C18" s="2">
        <v>16172</v>
      </c>
      <c r="D18" s="2">
        <v>15791</v>
      </c>
      <c r="E18" s="1"/>
      <c r="G18">
        <f t="shared" si="0"/>
        <v>1.3714779468375604</v>
      </c>
      <c r="H18">
        <f t="shared" si="1"/>
        <v>1.0749026536908513</v>
      </c>
      <c r="I18">
        <f t="shared" si="2"/>
        <v>1.0495787660420623</v>
      </c>
    </row>
    <row r="19" spans="1:9" x14ac:dyDescent="0.2">
      <c r="B19" s="2">
        <v>17140</v>
      </c>
      <c r="C19" s="2">
        <v>19472</v>
      </c>
      <c r="D19" s="2">
        <v>15133</v>
      </c>
      <c r="E19" s="1"/>
      <c r="G19">
        <f t="shared" si="0"/>
        <v>1.1392426097119213</v>
      </c>
      <c r="H19">
        <f t="shared" si="1"/>
        <v>1.29424341285359</v>
      </c>
      <c r="I19">
        <f t="shared" si="2"/>
        <v>1.0058435480029466</v>
      </c>
    </row>
    <row r="20" spans="1:9" x14ac:dyDescent="0.2">
      <c r="B20" s="2">
        <v>13018</v>
      </c>
      <c r="C20" s="2">
        <v>12967</v>
      </c>
      <c r="D20" s="2">
        <v>15480</v>
      </c>
      <c r="E20" s="1"/>
      <c r="G20">
        <f t="shared" si="0"/>
        <v>0.86526606144864593</v>
      </c>
      <c r="H20">
        <f t="shared" si="1"/>
        <v>0.86187624971613097</v>
      </c>
      <c r="I20">
        <f t="shared" si="2"/>
        <v>1.0289075611633922</v>
      </c>
    </row>
    <row r="22" spans="1:9" x14ac:dyDescent="0.2">
      <c r="A22" t="s">
        <v>7</v>
      </c>
      <c r="B22">
        <f>AVERAGE(B9:B20)</f>
        <v>15045.083333333334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6724-57E2-AF42-B7A5-3BB992810958}">
  <dimension ref="A1:J22"/>
  <sheetViews>
    <sheetView workbookViewId="0">
      <selection activeCell="G29" sqref="G29"/>
    </sheetView>
  </sheetViews>
  <sheetFormatPr baseColWidth="10" defaultRowHeight="16" x14ac:dyDescent="0.2"/>
  <cols>
    <col min="4" max="4" width="12.1640625" customWidth="1"/>
    <col min="5" max="5" width="11.5" customWidth="1"/>
    <col min="9" max="9" width="11.83203125" customWidth="1"/>
    <col min="10" max="10" width="13.6640625" customWidth="1"/>
  </cols>
  <sheetData>
    <row r="1" spans="1:10" x14ac:dyDescent="0.2">
      <c r="A1" s="3" t="s">
        <v>4</v>
      </c>
    </row>
    <row r="3" spans="1:10" x14ac:dyDescent="0.2">
      <c r="A3" s="1" t="s">
        <v>5</v>
      </c>
      <c r="B3" s="1"/>
      <c r="C3" s="1"/>
    </row>
    <row r="4" spans="1:10" x14ac:dyDescent="0.2">
      <c r="A4" s="1"/>
      <c r="B4" s="2"/>
      <c r="C4" s="2"/>
    </row>
    <row r="5" spans="1:10" x14ac:dyDescent="0.2">
      <c r="A5" t="s">
        <v>6</v>
      </c>
      <c r="B5" s="2"/>
      <c r="C5" s="2"/>
    </row>
    <row r="7" spans="1:10" x14ac:dyDescent="0.2">
      <c r="B7" s="2"/>
      <c r="C7" s="2"/>
      <c r="D7" s="2"/>
      <c r="E7" s="2"/>
      <c r="F7" s="1"/>
      <c r="G7" s="4" t="s">
        <v>8</v>
      </c>
      <c r="H7" s="1"/>
      <c r="I7" s="1"/>
    </row>
    <row r="8" spans="1:10" x14ac:dyDescent="0.2">
      <c r="B8" s="4" t="s">
        <v>0</v>
      </c>
      <c r="C8" s="4" t="s">
        <v>1</v>
      </c>
      <c r="D8" s="4" t="s">
        <v>2</v>
      </c>
      <c r="E8" s="4" t="s">
        <v>3</v>
      </c>
      <c r="F8" s="1"/>
      <c r="G8" s="4" t="s">
        <v>0</v>
      </c>
      <c r="H8" s="4" t="s">
        <v>1</v>
      </c>
      <c r="I8" s="4" t="s">
        <v>2</v>
      </c>
      <c r="J8" s="4" t="s">
        <v>3</v>
      </c>
    </row>
    <row r="9" spans="1:10" x14ac:dyDescent="0.2">
      <c r="B9" s="2">
        <v>16571</v>
      </c>
      <c r="C9" s="2">
        <v>14891</v>
      </c>
      <c r="D9" s="2">
        <v>17423</v>
      </c>
      <c r="E9" s="2">
        <v>15866</v>
      </c>
      <c r="G9">
        <f>B9/$B$22</f>
        <v>1.0127734995721795</v>
      </c>
      <c r="H9">
        <f>C9/$B$22</f>
        <v>0.91009656521207671</v>
      </c>
      <c r="I9">
        <f>D9/$B$22</f>
        <v>1.0648453734262315</v>
      </c>
      <c r="J9">
        <f>E9/$B$22</f>
        <v>0.96968585747463631</v>
      </c>
    </row>
    <row r="10" spans="1:10" x14ac:dyDescent="0.2">
      <c r="B10" s="2">
        <v>18407</v>
      </c>
      <c r="C10" s="2">
        <v>21362</v>
      </c>
      <c r="D10" s="2">
        <v>14124</v>
      </c>
      <c r="E10" s="2">
        <v>15012</v>
      </c>
      <c r="G10">
        <f t="shared" ref="G10:G20" si="0">B10/$B$22</f>
        <v>1.1249847206942916</v>
      </c>
      <c r="H10">
        <f t="shared" ref="H10:H20" si="1">C10/$B$22</f>
        <v>1.3055861141669722</v>
      </c>
      <c r="I10">
        <f t="shared" ref="I10:I20" si="2">D10/$B$22</f>
        <v>0.86321965529886324</v>
      </c>
      <c r="J10">
        <f t="shared" ref="J10:J20" si="3">E10/$B$22</f>
        <v>0.91749174917491749</v>
      </c>
    </row>
    <row r="11" spans="1:10" x14ac:dyDescent="0.2">
      <c r="B11" s="2">
        <v>12077</v>
      </c>
      <c r="C11" s="2">
        <v>22259</v>
      </c>
      <c r="D11" s="2">
        <v>20953</v>
      </c>
      <c r="E11" s="2">
        <v>20823</v>
      </c>
      <c r="G11">
        <f t="shared" si="0"/>
        <v>0.73811270015890473</v>
      </c>
      <c r="H11">
        <f t="shared" si="1"/>
        <v>1.360408263048527</v>
      </c>
      <c r="I11">
        <f t="shared" si="2"/>
        <v>1.280589170028114</v>
      </c>
      <c r="J11">
        <f t="shared" si="3"/>
        <v>1.2726439310597726</v>
      </c>
    </row>
    <row r="12" spans="1:10" x14ac:dyDescent="0.2">
      <c r="B12" s="2">
        <v>23094</v>
      </c>
      <c r="C12" s="2">
        <v>21842</v>
      </c>
      <c r="D12" s="2">
        <v>17073</v>
      </c>
      <c r="E12" s="2">
        <v>17306</v>
      </c>
      <c r="G12">
        <f t="shared" si="0"/>
        <v>1.4114411441144115</v>
      </c>
      <c r="H12">
        <f t="shared" si="1"/>
        <v>1.3349223811270017</v>
      </c>
      <c r="I12">
        <f t="shared" si="2"/>
        <v>1.0434543454345435</v>
      </c>
      <c r="J12">
        <f t="shared" si="3"/>
        <v>1.0576946583547244</v>
      </c>
    </row>
    <row r="13" spans="1:10" x14ac:dyDescent="0.2">
      <c r="B13" s="2">
        <v>15637</v>
      </c>
      <c r="C13" s="2">
        <v>12368</v>
      </c>
      <c r="D13" s="2">
        <v>16893</v>
      </c>
      <c r="E13" s="2">
        <v>17375</v>
      </c>
      <c r="G13">
        <f t="shared" si="0"/>
        <v>0.95569001344578908</v>
      </c>
      <c r="H13">
        <f t="shared" si="1"/>
        <v>0.75589781200342254</v>
      </c>
      <c r="I13">
        <f t="shared" si="2"/>
        <v>1.0324532453245325</v>
      </c>
      <c r="J13">
        <f t="shared" si="3"/>
        <v>1.0619117467302286</v>
      </c>
    </row>
    <row r="14" spans="1:10" x14ac:dyDescent="0.2">
      <c r="B14" s="2">
        <v>15172</v>
      </c>
      <c r="C14" s="2">
        <v>20566</v>
      </c>
      <c r="D14" s="2">
        <v>14485</v>
      </c>
      <c r="E14" s="2">
        <v>16084</v>
      </c>
      <c r="G14">
        <f t="shared" si="0"/>
        <v>0.92727050482826057</v>
      </c>
      <c r="H14">
        <f t="shared" si="1"/>
        <v>1.2569368047915903</v>
      </c>
      <c r="I14">
        <f t="shared" si="2"/>
        <v>0.88528297274171863</v>
      </c>
      <c r="J14">
        <f t="shared" si="3"/>
        <v>0.98300941205231629</v>
      </c>
    </row>
    <row r="15" spans="1:10" x14ac:dyDescent="0.2">
      <c r="B15" s="2">
        <v>11992</v>
      </c>
      <c r="C15" s="2">
        <v>23415</v>
      </c>
      <c r="D15" s="2">
        <v>21624</v>
      </c>
      <c r="E15" s="2">
        <v>15550</v>
      </c>
      <c r="G15">
        <f t="shared" si="0"/>
        <v>0.73291773621806622</v>
      </c>
      <c r="H15">
        <f t="shared" si="1"/>
        <v>1.4310597726439311</v>
      </c>
      <c r="I15">
        <f t="shared" si="2"/>
        <v>1.3215988265493217</v>
      </c>
      <c r="J15">
        <f t="shared" si="3"/>
        <v>0.95037281505928373</v>
      </c>
    </row>
    <row r="16" spans="1:10" x14ac:dyDescent="0.2">
      <c r="B16" s="2">
        <v>15464</v>
      </c>
      <c r="C16" s="2">
        <v>16963</v>
      </c>
      <c r="D16" s="2">
        <v>12068</v>
      </c>
      <c r="E16" s="2">
        <v>15424</v>
      </c>
      <c r="G16">
        <f t="shared" si="0"/>
        <v>0.94511673389561179</v>
      </c>
      <c r="H16">
        <f t="shared" si="1"/>
        <v>1.03673145092287</v>
      </c>
      <c r="I16">
        <f t="shared" si="2"/>
        <v>0.73756264515340419</v>
      </c>
      <c r="J16">
        <f t="shared" si="3"/>
        <v>0.94267204498227597</v>
      </c>
    </row>
    <row r="17" spans="1:10" x14ac:dyDescent="0.2">
      <c r="B17" s="2">
        <v>18358</v>
      </c>
      <c r="C17" s="2">
        <v>16065</v>
      </c>
      <c r="D17" s="2">
        <v>13988</v>
      </c>
      <c r="E17" s="2">
        <v>18528</v>
      </c>
      <c r="G17">
        <f t="shared" si="0"/>
        <v>1.1219899767754553</v>
      </c>
      <c r="H17">
        <f t="shared" si="1"/>
        <v>0.9818481848184818</v>
      </c>
      <c r="I17">
        <f t="shared" si="2"/>
        <v>0.85490771299352153</v>
      </c>
      <c r="J17">
        <f t="shared" si="3"/>
        <v>1.1323799046571323</v>
      </c>
    </row>
    <row r="18" spans="1:10" x14ac:dyDescent="0.2">
      <c r="B18" s="2">
        <v>17923</v>
      </c>
      <c r="C18" s="2">
        <v>31437</v>
      </c>
      <c r="D18" s="2">
        <v>15815</v>
      </c>
      <c r="E18" s="2">
        <v>21805</v>
      </c>
      <c r="G18">
        <f t="shared" si="0"/>
        <v>1.0954039848429287</v>
      </c>
      <c r="H18">
        <f t="shared" si="1"/>
        <v>1.9213421342134214</v>
      </c>
      <c r="I18">
        <f t="shared" si="2"/>
        <v>0.96656887911013323</v>
      </c>
      <c r="J18">
        <f t="shared" si="3"/>
        <v>1.332661043882166</v>
      </c>
    </row>
    <row r="19" spans="1:10" x14ac:dyDescent="0.2">
      <c r="B19" s="2">
        <v>17425</v>
      </c>
      <c r="C19" s="2">
        <v>30416</v>
      </c>
      <c r="D19" s="2">
        <v>14296</v>
      </c>
      <c r="E19" s="2">
        <v>17766</v>
      </c>
      <c r="G19">
        <f t="shared" si="0"/>
        <v>1.0649676078718984</v>
      </c>
      <c r="H19">
        <f t="shared" si="1"/>
        <v>1.8589414497005257</v>
      </c>
      <c r="I19">
        <f t="shared" si="2"/>
        <v>0.87373181762620711</v>
      </c>
      <c r="J19">
        <f t="shared" si="3"/>
        <v>1.0858085808580857</v>
      </c>
    </row>
    <row r="20" spans="1:10" x14ac:dyDescent="0.2">
      <c r="B20" s="2">
        <v>14224</v>
      </c>
      <c r="C20" s="2">
        <v>21178</v>
      </c>
      <c r="D20" s="2">
        <v>11856</v>
      </c>
      <c r="E20" s="2"/>
      <c r="G20">
        <f t="shared" si="0"/>
        <v>0.86933137758220269</v>
      </c>
      <c r="H20">
        <f t="shared" si="1"/>
        <v>1.2943405451656276</v>
      </c>
      <c r="I20">
        <f t="shared" si="2"/>
        <v>0.72460579391272462</v>
      </c>
    </row>
    <row r="22" spans="1:10" x14ac:dyDescent="0.2">
      <c r="A22" t="s">
        <v>7</v>
      </c>
      <c r="B22">
        <f>AVERAGE(B9:B20)</f>
        <v>16362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21840-9B3A-034F-BCEA-1531B91FD304}">
  <dimension ref="A1:J16"/>
  <sheetViews>
    <sheetView workbookViewId="0">
      <selection activeCell="H24" sqref="H24"/>
    </sheetView>
  </sheetViews>
  <sheetFormatPr baseColWidth="10" defaultRowHeight="16" x14ac:dyDescent="0.2"/>
  <cols>
    <col min="4" max="4" width="12.5" customWidth="1"/>
    <col min="5" max="5" width="12.1640625" customWidth="1"/>
    <col min="9" max="9" width="12.5" customWidth="1"/>
    <col min="10" max="10" width="12.33203125" customWidth="1"/>
  </cols>
  <sheetData>
    <row r="1" spans="1:10" x14ac:dyDescent="0.2">
      <c r="A1" s="3" t="s">
        <v>4</v>
      </c>
    </row>
    <row r="3" spans="1:10" x14ac:dyDescent="0.2">
      <c r="A3" s="1" t="s">
        <v>5</v>
      </c>
      <c r="B3" s="1"/>
      <c r="C3" s="1"/>
    </row>
    <row r="4" spans="1:10" x14ac:dyDescent="0.2">
      <c r="A4" s="1"/>
      <c r="B4" s="2"/>
      <c r="C4" s="2"/>
    </row>
    <row r="5" spans="1:10" x14ac:dyDescent="0.2">
      <c r="A5" t="s">
        <v>6</v>
      </c>
      <c r="B5" s="2"/>
      <c r="C5" s="2"/>
    </row>
    <row r="7" spans="1:10" x14ac:dyDescent="0.2">
      <c r="B7" s="2"/>
      <c r="C7" s="2"/>
      <c r="D7" s="2"/>
      <c r="E7" s="2"/>
      <c r="F7" s="1"/>
      <c r="G7" s="4" t="s">
        <v>8</v>
      </c>
      <c r="H7" s="1"/>
      <c r="I7" s="1"/>
    </row>
    <row r="8" spans="1:10" x14ac:dyDescent="0.2">
      <c r="B8" s="4" t="s">
        <v>0</v>
      </c>
      <c r="C8" s="4" t="s">
        <v>1</v>
      </c>
      <c r="D8" s="4" t="s">
        <v>2</v>
      </c>
      <c r="E8" s="4" t="s">
        <v>3</v>
      </c>
      <c r="F8" s="1"/>
      <c r="G8" s="4" t="s">
        <v>0</v>
      </c>
      <c r="H8" s="4" t="s">
        <v>1</v>
      </c>
      <c r="I8" s="4" t="s">
        <v>2</v>
      </c>
      <c r="J8" s="4" t="s">
        <v>3</v>
      </c>
    </row>
    <row r="9" spans="1:10" x14ac:dyDescent="0.2">
      <c r="B9" s="2">
        <v>12356</v>
      </c>
      <c r="C9" s="2">
        <v>13416</v>
      </c>
      <c r="D9" s="2">
        <v>16122</v>
      </c>
      <c r="E9" s="2">
        <v>11379</v>
      </c>
      <c r="G9">
        <f>B9/$B$16</f>
        <v>1.2594241060052662</v>
      </c>
      <c r="H9">
        <f>C9/$B$16</f>
        <v>1.3674679351057504</v>
      </c>
      <c r="I9">
        <f>D9/$B$16</f>
        <v>1.6432854837339674</v>
      </c>
      <c r="J9">
        <f>E9/$B$16</f>
        <v>1.1598403125796313</v>
      </c>
    </row>
    <row r="10" spans="1:10" x14ac:dyDescent="0.2">
      <c r="B10" s="2">
        <v>11401</v>
      </c>
      <c r="C10" s="2">
        <v>13526</v>
      </c>
      <c r="D10" s="2">
        <v>8522</v>
      </c>
      <c r="E10" s="2">
        <v>8262</v>
      </c>
      <c r="G10">
        <f t="shared" ref="G10:G13" si="0">B10/$B$16</f>
        <v>1.1620827316741695</v>
      </c>
      <c r="H10">
        <f t="shared" ref="H10:H13" si="1">C10/$B$16</f>
        <v>1.3786800305784421</v>
      </c>
      <c r="I10">
        <f t="shared" ref="I10:I13" si="2">D10/$B$16</f>
        <v>0.8686316147116282</v>
      </c>
      <c r="J10">
        <f t="shared" ref="J10:J13" si="3">E10/$B$16</f>
        <v>0.84213029813981133</v>
      </c>
    </row>
    <row r="11" spans="1:10" x14ac:dyDescent="0.2">
      <c r="B11" s="2">
        <v>8002</v>
      </c>
      <c r="C11" s="2">
        <v>21720</v>
      </c>
      <c r="D11" s="2">
        <v>8121</v>
      </c>
      <c r="E11" s="2">
        <v>11330</v>
      </c>
      <c r="G11">
        <f t="shared" si="0"/>
        <v>0.81562898156799446</v>
      </c>
      <c r="H11">
        <f t="shared" si="1"/>
        <v>2.2138792151533169</v>
      </c>
      <c r="I11">
        <f t="shared" si="2"/>
        <v>0.82775843030663376</v>
      </c>
      <c r="J11">
        <f t="shared" si="3"/>
        <v>1.1548458336872505</v>
      </c>
    </row>
    <row r="12" spans="1:10" x14ac:dyDescent="0.2">
      <c r="B12" s="2">
        <v>8028</v>
      </c>
      <c r="C12" s="2">
        <v>19218</v>
      </c>
      <c r="D12" s="2">
        <v>10334</v>
      </c>
      <c r="E12" s="2">
        <v>8272</v>
      </c>
      <c r="G12">
        <f t="shared" si="0"/>
        <v>0.81827911322517621</v>
      </c>
      <c r="H12">
        <f t="shared" si="1"/>
        <v>1.9588550072199098</v>
      </c>
      <c r="I12">
        <f t="shared" si="2"/>
        <v>1.0533254055890597</v>
      </c>
      <c r="J12">
        <f t="shared" si="3"/>
        <v>0.84314957954641967</v>
      </c>
    </row>
    <row r="13" spans="1:10" x14ac:dyDescent="0.2">
      <c r="B13" s="2">
        <v>8170</v>
      </c>
      <c r="C13" s="2">
        <v>13289</v>
      </c>
      <c r="D13" s="2">
        <v>11935</v>
      </c>
      <c r="E13" s="2">
        <v>8949</v>
      </c>
      <c r="G13">
        <f t="shared" si="0"/>
        <v>0.83275290919901468</v>
      </c>
      <c r="H13">
        <f t="shared" si="1"/>
        <v>1.3545230612418244</v>
      </c>
      <c r="I13">
        <f t="shared" si="2"/>
        <v>1.216512358787055</v>
      </c>
      <c r="J13">
        <f t="shared" si="3"/>
        <v>0.91215493077380438</v>
      </c>
    </row>
    <row r="14" spans="1:10" x14ac:dyDescent="0.2">
      <c r="B14" s="2">
        <v>10908</v>
      </c>
      <c r="C14" s="2"/>
      <c r="D14" s="2">
        <v>10658</v>
      </c>
      <c r="E14" s="2">
        <v>12636</v>
      </c>
      <c r="G14">
        <f>B14/$B$16</f>
        <v>1.1118321583283783</v>
      </c>
      <c r="I14">
        <f>D14/$B$16</f>
        <v>1.0863501231631698</v>
      </c>
      <c r="J14">
        <f>E14/$B$16</f>
        <v>1.2879639853902998</v>
      </c>
    </row>
    <row r="16" spans="1:10" x14ac:dyDescent="0.2">
      <c r="A16" t="s">
        <v>7</v>
      </c>
      <c r="B16">
        <f>AVERAGE(B9:B14)</f>
        <v>9810.8333333333339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Experiment 1</vt:lpstr>
      <vt:lpstr>Experiment 2</vt:lpstr>
      <vt:lpstr>Experiment 3</vt:lpstr>
      <vt:lpstr>Experiment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2024-06-13T15:50:21Z</dcterms:created>
  <dcterms:modified xsi:type="dcterms:W3CDTF">2024-06-14T06:39:38Z</dcterms:modified>
</cp:coreProperties>
</file>