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ichardbenton2/Library/CloudStorage/Dropbox/Manuscripts_in progress/2025_OlfactoryMap/SUBMITTED_EMBORep_FINALREVISION/TO SUBMIT/"/>
    </mc:Choice>
  </mc:AlternateContent>
  <xr:revisionPtr revIDLastSave="0" documentId="13_ncr:1_{4120DE43-C5A6-3A42-8232-DFDB0D280014}" xr6:coauthVersionLast="47" xr6:coauthVersionMax="47" xr10:uidLastSave="{00000000-0000-0000-0000-000000000000}"/>
  <bookViews>
    <workbookView xWindow="0" yWindow="700" windowWidth="27040" windowHeight="15160" xr2:uid="{51CFE2A2-9192-A249-BBEB-6B2A7E7506E6}"/>
  </bookViews>
  <sheets>
    <sheet name="Figure 3 ac3 Ir76a RNAi" sheetId="2" r:id="rId1"/>
    <sheet name="Figure 3 ac4 Ir76a RNAi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2" l="1"/>
  <c r="C61" i="2"/>
  <c r="D62" i="2"/>
  <c r="D61" i="2"/>
  <c r="E61" i="2"/>
  <c r="B61" i="2"/>
  <c r="B43" i="2"/>
  <c r="C42" i="2"/>
  <c r="D42" i="2"/>
  <c r="E42" i="2"/>
  <c r="B42" i="2"/>
  <c r="C14" i="2"/>
  <c r="B13" i="2"/>
  <c r="E24" i="3"/>
  <c r="B25" i="3"/>
  <c r="C24" i="3"/>
  <c r="D50" i="3"/>
  <c r="D49" i="3"/>
  <c r="B49" i="3"/>
  <c r="E50" i="3"/>
  <c r="C50" i="3"/>
  <c r="B50" i="3"/>
  <c r="E37" i="3"/>
  <c r="D37" i="3"/>
  <c r="C37" i="3"/>
  <c r="B37" i="3"/>
  <c r="E25" i="3"/>
  <c r="D25" i="3"/>
  <c r="C25" i="3"/>
  <c r="E12" i="3"/>
  <c r="D12" i="3"/>
  <c r="C12" i="3"/>
  <c r="B12" i="3"/>
  <c r="D14" i="2"/>
  <c r="E14" i="2"/>
  <c r="B14" i="2"/>
  <c r="C62" i="2"/>
  <c r="E62" i="2"/>
  <c r="B62" i="2"/>
  <c r="C43" i="2"/>
  <c r="D43" i="2"/>
  <c r="C28" i="2"/>
  <c r="D28" i="2"/>
  <c r="E28" i="2"/>
  <c r="B28" i="2"/>
  <c r="E49" i="3" l="1"/>
  <c r="C49" i="3"/>
  <c r="E36" i="3"/>
  <c r="D36" i="3"/>
  <c r="C36" i="3"/>
  <c r="B36" i="3"/>
  <c r="D24" i="3"/>
  <c r="B24" i="3"/>
  <c r="E11" i="3"/>
  <c r="D11" i="3"/>
  <c r="C11" i="3"/>
  <c r="B11" i="3"/>
  <c r="C27" i="2"/>
  <c r="D27" i="2"/>
  <c r="E27" i="2"/>
  <c r="B27" i="2"/>
  <c r="C13" i="2"/>
  <c r="D13" i="2"/>
  <c r="E13" i="2"/>
</calcChain>
</file>

<file path=xl/sharedStrings.xml><?xml version="1.0" encoding="utf-8"?>
<sst xmlns="http://schemas.openxmlformats.org/spreadsheetml/2006/main" count="422" uniqueCount="135">
  <si>
    <t>Mean</t>
  </si>
  <si>
    <t>sensilla 1</t>
  </si>
  <si>
    <t>sensilla 2</t>
  </si>
  <si>
    <t>sensilla 3</t>
  </si>
  <si>
    <t>sensilla 4</t>
  </si>
  <si>
    <t>sensilla 5</t>
  </si>
  <si>
    <t>sensilla 6</t>
  </si>
  <si>
    <t>sensilla 7</t>
  </si>
  <si>
    <t>sensilla 8</t>
  </si>
  <si>
    <t>Control  KK RNAi</t>
  </si>
  <si>
    <t>Within each row</t>
  </si>
  <si>
    <t xml:space="preserve"> compare columns (simple effects within rows)</t>
  </si>
  <si>
    <t>P{attP,y[+],w[3`]}/P{Act5C-GAL4}25FO1; +/+</t>
  </si>
  <si>
    <t>1-Hexanol 10-6</t>
  </si>
  <si>
    <t>Phenethylamine 10-2</t>
  </si>
  <si>
    <t>Amylamine 10-3</t>
  </si>
  <si>
    <t>Ammonia 1%</t>
  </si>
  <si>
    <t>Number of families</t>
  </si>
  <si>
    <t>Number of comparisons per family</t>
  </si>
  <si>
    <t>Alpha</t>
  </si>
  <si>
    <t>Tukey's multiple comparisons test</t>
  </si>
  <si>
    <t>Predicted (LS) mean diff.</t>
  </si>
  <si>
    <t>95.00% CI of diff.</t>
  </si>
  <si>
    <t>Below threshold?</t>
  </si>
  <si>
    <t>Summary</t>
  </si>
  <si>
    <t>Adjusted P Value</t>
  </si>
  <si>
    <t>No</t>
  </si>
  <si>
    <t>ns</t>
  </si>
  <si>
    <t>Ir76a RNAi KK</t>
  </si>
  <si>
    <t>P{KK104048}VIE-260B/P{Act5C-GAL4}25FO1; +/+</t>
  </si>
  <si>
    <t xml:space="preserve">  Phenethylamine 10-2</t>
  </si>
  <si>
    <t>Yes</t>
  </si>
  <si>
    <t>****</t>
  </si>
  <si>
    <t>Control TRIP</t>
  </si>
  <si>
    <t>P{Act5C-GAL4}25FO1/+; P{y[t7.7]=CaryP}attP2/+</t>
  </si>
  <si>
    <t xml:space="preserve">  Amylamine 10-3</t>
  </si>
  <si>
    <t>**</t>
  </si>
  <si>
    <t>*</t>
  </si>
  <si>
    <t xml:space="preserve">  Ammonia 1%</t>
  </si>
  <si>
    <t>Ir76a RNAi TRIP</t>
  </si>
  <si>
    <t>P{Act5C-GAL4}25FO1/+; P{y[+t7.7] v[+t1.8]=TRiP.HMS01156}attP2/+</t>
  </si>
  <si>
    <t>Test details</t>
  </si>
  <si>
    <t>Predicted (LS) mean 1</t>
  </si>
  <si>
    <t>Predicted (LS) mean 2</t>
  </si>
  <si>
    <t>SE of diff.</t>
  </si>
  <si>
    <t>N1</t>
  </si>
  <si>
    <t>N2</t>
  </si>
  <si>
    <t>q</t>
  </si>
  <si>
    <t>DF</t>
  </si>
  <si>
    <t>Phenylacetaldehyde 10-2</t>
  </si>
  <si>
    <t xml:space="preserve">  Phenylacetaldehyde 10-2</t>
  </si>
  <si>
    <t xml:space="preserve">    Control  KK RNAi vs. Ir76a RNAi KK</t>
  </si>
  <si>
    <t>-27.36 to 36.31</t>
  </si>
  <si>
    <t xml:space="preserve">    Control  KK RNAi vs. Control TRIP</t>
  </si>
  <si>
    <t>-12.37 to 53.70</t>
  </si>
  <si>
    <t xml:space="preserve">    Control  KK RNAi vs. Ir76a RNAi TRIP</t>
  </si>
  <si>
    <t>-11.36 to 52.31</t>
  </si>
  <si>
    <t xml:space="preserve">    Ir76a RNAi KK vs. Control TRIP</t>
  </si>
  <si>
    <t>-15.64 to 48.02</t>
  </si>
  <si>
    <t xml:space="preserve">    Ir76a RNAi KK vs. Ir76a RNAi TRIP</t>
  </si>
  <si>
    <t>-14.58 to 46.58</t>
  </si>
  <si>
    <t xml:space="preserve">    Control TRIP vs. Ir76a RNAi TRIP</t>
  </si>
  <si>
    <t>-32.02 to 31.64</t>
  </si>
  <si>
    <t>109.9 to 173.6</t>
  </si>
  <si>
    <t>-23.37 to 42.70</t>
  </si>
  <si>
    <t>93.64 to 157.3</t>
  </si>
  <si>
    <t>-163.9 to -100.3</t>
  </si>
  <si>
    <t>-46.87 to 14.30</t>
  </si>
  <si>
    <t>Control TRiP</t>
  </si>
  <si>
    <t>83.98 to 147.6</t>
  </si>
  <si>
    <t>53.45 to 117.1</t>
  </si>
  <si>
    <t>-14.70 to 51.37</t>
  </si>
  <si>
    <t>42.31 to 106.0</t>
  </si>
  <si>
    <t>-98.79 to -35.12</t>
  </si>
  <si>
    <t>-41.73 to 19.44</t>
  </si>
  <si>
    <t>23.98 to 87.64</t>
  </si>
  <si>
    <t>15.93 to 79.60</t>
  </si>
  <si>
    <t>***</t>
  </si>
  <si>
    <t>Ir76a RNAi TRiP</t>
  </si>
  <si>
    <t>-44.03 to 22.03</t>
  </si>
  <si>
    <t>15.69 to 84.98</t>
  </si>
  <si>
    <t>-90.60 to -26.93</t>
  </si>
  <si>
    <t>-30.93 to 36.07</t>
  </si>
  <si>
    <t>26.69 to 95.98</t>
  </si>
  <si>
    <t>sensilla 9</t>
  </si>
  <si>
    <t>sensilla 10</t>
  </si>
  <si>
    <t>sensilla 11</t>
  </si>
  <si>
    <t>sensilla 12</t>
  </si>
  <si>
    <t>sensilla 13</t>
  </si>
  <si>
    <t>SEM</t>
  </si>
  <si>
    <t>Number of families</t>
  </si>
  <si>
    <t>Number of comparisons per family</t>
  </si>
  <si>
    <t>Tukey's multiple comparisons test</t>
  </si>
  <si>
    <t>Predicted (LS) mean diff.</t>
  </si>
  <si>
    <t>95.00% CI of diff.</t>
  </si>
  <si>
    <t>Below threshold?</t>
  </si>
  <si>
    <t>Adjusted P Value</t>
  </si>
  <si>
    <t>  Phenethylamine 10-2</t>
  </si>
  <si>
    <t>    KK Control vs. Ir76a KK RNAi</t>
  </si>
  <si>
    <t>106.2 to 168.8</t>
  </si>
  <si>
    <t>    KK Control vs. TRIP Ir76a Control</t>
  </si>
  <si>
    <t>-18.42 to 49.25</t>
  </si>
  <si>
    <t>    KK Control vs. Ir76a RNAi TRIP</t>
  </si>
  <si>
    <t>    Ir76a KK RNAi vs. TRIP Ir76a Control</t>
  </si>
  <si>
    <t>-155.9 to -88.25</t>
  </si>
  <si>
    <t>    Ir76a KK RNAi vs. Ir76a RNAi TRIP</t>
  </si>
  <si>
    <t>-31.32 to 31.32</t>
  </si>
  <si>
    <t>    TRIP Ir76a Control vs. Ir76a RNAi TRIP</t>
  </si>
  <si>
    <t>88.25 to 155.9</t>
  </si>
  <si>
    <t>  Amylamine 10-3</t>
  </si>
  <si>
    <t>12.68 to 75.32</t>
  </si>
  <si>
    <t>-21.77 to 39.11</t>
  </si>
  <si>
    <t>10.41 to 67.59</t>
  </si>
  <si>
    <t>-65.77 to -4.894</t>
  </si>
  <si>
    <t>-33.59 to 23.59</t>
  </si>
  <si>
    <t>2.710 to 57.96</t>
  </si>
  <si>
    <t>  Ammonia 1%</t>
  </si>
  <si>
    <t>35.90 to 100.7</t>
  </si>
  <si>
    <t>-7.134 to 53.75</t>
  </si>
  <si>
    <t>28.18 to 90.82</t>
  </si>
  <si>
    <t>-76.59 to -13.45</t>
  </si>
  <si>
    <t>-41.24 to 23.60</t>
  </si>
  <si>
    <t>5.755 to 66.63</t>
  </si>
  <si>
    <t>  1-Hexanol 10-6</t>
  </si>
  <si>
    <t>-34.32 to 28.32</t>
  </si>
  <si>
    <t>-18.27 to 42.61</t>
  </si>
  <si>
    <t>-32.65 to 23.65</t>
  </si>
  <si>
    <t>-15.27 to 45.61</t>
  </si>
  <si>
    <t>-29.65 to 26.65</t>
  </si>
  <si>
    <t>-43.83 to 10.50</t>
  </si>
  <si>
    <t>Test details</t>
  </si>
  <si>
    <t>Predicted (LS) mean 1</t>
  </si>
  <si>
    <t>Predicted (LS) mean 2</t>
  </si>
  <si>
    <t>SE of diff.</t>
  </si>
  <si>
    <t>Control KK RNAi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</si>
</sst>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E+00"/>
  </numFmts>
  <fonts count="7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4" xfId="0" applyFont="1" applyBorder="1"/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1" xfId="0" applyFont="1" applyBorder="1"/>
    <xf numFmtId="0" fontId="3" fillId="0" borderId="0" xfId="0" applyFont="1" applyAlignment="1">
      <alignment horizontal="right"/>
    </xf>
    <xf numFmtId="164" fontId="3" fillId="0" borderId="0" xfId="0" applyNumberFormat="1" applyFont="1"/>
    <xf numFmtId="2" fontId="3" fillId="0" borderId="0" xfId="0" applyNumberFormat="1" applyFont="1"/>
    <xf numFmtId="0" fontId="3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1" fontId="3" fillId="0" borderId="0" xfId="0" applyNumberFormat="1" applyFont="1"/>
    <xf numFmtId="165" fontId="3" fillId="0" borderId="0" xfId="0" applyNumberFormat="1" applyFont="1"/>
    <xf numFmtId="165" fontId="1" fillId="0" borderId="0" xfId="0" applyNumberFormat="1" applyFont="1"/>
    <xf numFmtId="166" fontId="3" fillId="0" borderId="0" xfId="0" applyNumberFormat="1" applyFont="1"/>
    <xf numFmtId="166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B128E-A626-254F-BD23-C15E60DB5F13}">
  <dimension ref="A1:P74"/>
  <sheetViews>
    <sheetView tabSelected="1" zoomScaleNormal="100" workbookViewId="0"/>
  </sheetViews>
  <sheetFormatPr baseColWidth="10" defaultColWidth="10.83203125" defaultRowHeight="13" x14ac:dyDescent="0.15"/>
  <cols>
    <col min="1" max="5" width="17.6640625" style="4" customWidth="1"/>
    <col min="6" max="7" width="10.83203125" style="4"/>
    <col min="8" max="8" width="34.6640625" style="4" bestFit="1" customWidth="1"/>
    <col min="9" max="9" width="24.6640625" style="4" customWidth="1"/>
    <col min="10" max="10" width="19.33203125" style="4" bestFit="1" customWidth="1"/>
    <col min="11" max="11" width="21.83203125" style="4" bestFit="1" customWidth="1"/>
    <col min="12" max="12" width="9.1640625" style="4" bestFit="1" customWidth="1"/>
    <col min="13" max="13" width="15" style="4" bestFit="1" customWidth="1"/>
    <col min="14" max="16384" width="10.83203125" style="4"/>
  </cols>
  <sheetData>
    <row r="1" spans="1:16" x14ac:dyDescent="0.15">
      <c r="H1" s="2"/>
      <c r="I1" s="1"/>
      <c r="J1" s="1"/>
      <c r="K1" s="1"/>
      <c r="L1" s="1"/>
      <c r="M1" s="1"/>
    </row>
    <row r="2" spans="1:16" x14ac:dyDescent="0.15">
      <c r="A2" s="3" t="s">
        <v>134</v>
      </c>
      <c r="H2" s="2" t="s">
        <v>90</v>
      </c>
      <c r="I2" s="1">
        <v>4</v>
      </c>
      <c r="J2" s="1"/>
      <c r="K2" s="1"/>
      <c r="L2" s="1"/>
      <c r="M2" s="1"/>
    </row>
    <row r="3" spans="1:16" x14ac:dyDescent="0.15">
      <c r="A3" s="4" t="s">
        <v>12</v>
      </c>
      <c r="H3" s="2" t="s">
        <v>91</v>
      </c>
      <c r="I3" s="1">
        <v>6</v>
      </c>
      <c r="J3" s="1"/>
      <c r="K3" s="1"/>
      <c r="L3" s="1"/>
      <c r="M3" s="1"/>
    </row>
    <row r="4" spans="1:16" x14ac:dyDescent="0.15">
      <c r="A4" s="5"/>
      <c r="B4" s="5" t="s">
        <v>13</v>
      </c>
      <c r="C4" s="5" t="s">
        <v>16</v>
      </c>
      <c r="D4" s="5" t="s">
        <v>15</v>
      </c>
      <c r="E4" s="5" t="s">
        <v>14</v>
      </c>
      <c r="H4" s="2" t="s">
        <v>19</v>
      </c>
      <c r="I4" s="1">
        <v>0.05</v>
      </c>
      <c r="J4" s="1"/>
      <c r="K4" s="1"/>
      <c r="L4" s="1"/>
      <c r="M4" s="1"/>
    </row>
    <row r="5" spans="1:16" x14ac:dyDescent="0.15">
      <c r="A5" s="6" t="s">
        <v>1</v>
      </c>
      <c r="B5" s="4">
        <v>108</v>
      </c>
      <c r="C5" s="4">
        <v>38</v>
      </c>
      <c r="D5" s="4">
        <v>38</v>
      </c>
      <c r="E5" s="4">
        <v>80</v>
      </c>
      <c r="H5" s="2"/>
      <c r="I5" s="1"/>
      <c r="J5" s="1"/>
      <c r="K5" s="1"/>
      <c r="L5" s="1"/>
      <c r="M5" s="1"/>
    </row>
    <row r="6" spans="1:16" x14ac:dyDescent="0.15">
      <c r="A6" s="6" t="s">
        <v>2</v>
      </c>
      <c r="B6" s="4">
        <v>86</v>
      </c>
      <c r="C6" s="4">
        <v>14</v>
      </c>
      <c r="D6" s="4">
        <v>16</v>
      </c>
      <c r="E6" s="4">
        <v>58</v>
      </c>
      <c r="H6" s="2" t="s">
        <v>92</v>
      </c>
      <c r="I6" s="1" t="s">
        <v>93</v>
      </c>
      <c r="J6" s="1" t="s">
        <v>94</v>
      </c>
      <c r="K6" s="1" t="s">
        <v>95</v>
      </c>
      <c r="L6" s="1" t="s">
        <v>24</v>
      </c>
      <c r="M6" s="1" t="s">
        <v>96</v>
      </c>
      <c r="N6" s="1"/>
      <c r="O6" s="1"/>
      <c r="P6" s="1"/>
    </row>
    <row r="7" spans="1:16" x14ac:dyDescent="0.15">
      <c r="A7" s="6" t="s">
        <v>3</v>
      </c>
      <c r="B7" s="4">
        <v>62</v>
      </c>
      <c r="C7" s="4">
        <v>48</v>
      </c>
      <c r="D7" s="4">
        <v>-4</v>
      </c>
      <c r="E7" s="4">
        <v>14</v>
      </c>
      <c r="H7" s="2"/>
      <c r="I7" s="1"/>
      <c r="J7" s="1"/>
      <c r="K7" s="1"/>
      <c r="L7" s="1"/>
      <c r="M7" s="1"/>
      <c r="N7" s="1"/>
      <c r="O7" s="1"/>
      <c r="P7" s="1"/>
    </row>
    <row r="8" spans="1:16" x14ac:dyDescent="0.15">
      <c r="A8" s="6" t="s">
        <v>4</v>
      </c>
      <c r="B8" s="4">
        <v>98</v>
      </c>
      <c r="C8" s="4">
        <v>36</v>
      </c>
      <c r="D8" s="4">
        <v>42</v>
      </c>
      <c r="E8" s="4">
        <v>106</v>
      </c>
      <c r="H8" s="2" t="s">
        <v>97</v>
      </c>
      <c r="I8" s="1"/>
      <c r="J8" s="1"/>
      <c r="K8" s="1"/>
      <c r="L8" s="1"/>
      <c r="M8" s="1"/>
      <c r="N8" s="1"/>
      <c r="O8" s="1"/>
      <c r="P8" s="1"/>
    </row>
    <row r="9" spans="1:16" x14ac:dyDescent="0.15">
      <c r="A9" s="6" t="s">
        <v>5</v>
      </c>
      <c r="B9" s="4">
        <v>90</v>
      </c>
      <c r="C9" s="4">
        <v>128</v>
      </c>
      <c r="D9" s="4">
        <v>60</v>
      </c>
      <c r="E9" s="4">
        <v>140</v>
      </c>
      <c r="H9" s="2" t="s">
        <v>98</v>
      </c>
      <c r="I9" s="1">
        <v>137.5</v>
      </c>
      <c r="J9" s="1" t="s">
        <v>99</v>
      </c>
      <c r="K9" s="1" t="s">
        <v>31</v>
      </c>
      <c r="L9" s="1" t="s">
        <v>32</v>
      </c>
      <c r="M9" s="15">
        <v>4.8999999999999999E-14</v>
      </c>
      <c r="N9" s="1"/>
      <c r="O9" s="1"/>
      <c r="P9" s="1"/>
    </row>
    <row r="10" spans="1:16" x14ac:dyDescent="0.15">
      <c r="A10" s="6" t="s">
        <v>6</v>
      </c>
      <c r="B10" s="4">
        <v>106</v>
      </c>
      <c r="C10" s="4">
        <v>74</v>
      </c>
      <c r="D10" s="4">
        <v>36</v>
      </c>
      <c r="E10" s="4">
        <v>136</v>
      </c>
      <c r="H10" s="2" t="s">
        <v>100</v>
      </c>
      <c r="I10" s="1">
        <v>15.42</v>
      </c>
      <c r="J10" s="1" t="s">
        <v>101</v>
      </c>
      <c r="K10" s="1" t="s">
        <v>26</v>
      </c>
      <c r="L10" s="1" t="s">
        <v>27</v>
      </c>
      <c r="M10" s="15">
        <v>0.63619999999999999</v>
      </c>
      <c r="N10" s="1"/>
      <c r="O10" s="1"/>
      <c r="P10" s="1"/>
    </row>
    <row r="11" spans="1:16" x14ac:dyDescent="0.15">
      <c r="A11" s="6" t="s">
        <v>7</v>
      </c>
      <c r="B11" s="4">
        <v>108</v>
      </c>
      <c r="C11" s="4">
        <v>74</v>
      </c>
      <c r="D11" s="4">
        <v>66</v>
      </c>
      <c r="E11" s="4">
        <v>154</v>
      </c>
      <c r="H11" s="2" t="s">
        <v>102</v>
      </c>
      <c r="I11" s="1">
        <v>137.5</v>
      </c>
      <c r="J11" s="1" t="s">
        <v>99</v>
      </c>
      <c r="K11" s="1" t="s">
        <v>31</v>
      </c>
      <c r="L11" s="1" t="s">
        <v>32</v>
      </c>
      <c r="M11" s="15">
        <v>4.8999999999999999E-14</v>
      </c>
      <c r="N11" s="1"/>
      <c r="O11" s="1"/>
      <c r="P11" s="1"/>
    </row>
    <row r="12" spans="1:16" x14ac:dyDescent="0.15">
      <c r="A12" s="7" t="s">
        <v>8</v>
      </c>
      <c r="B12" s="8">
        <v>106</v>
      </c>
      <c r="C12" s="8">
        <v>66</v>
      </c>
      <c r="D12" s="8">
        <v>34</v>
      </c>
      <c r="E12" s="8">
        <v>62</v>
      </c>
      <c r="H12" s="2" t="s">
        <v>103</v>
      </c>
      <c r="I12" s="1">
        <v>-122.1</v>
      </c>
      <c r="J12" s="1" t="s">
        <v>104</v>
      </c>
      <c r="K12" s="1" t="s">
        <v>31</v>
      </c>
      <c r="L12" s="1" t="s">
        <v>32</v>
      </c>
      <c r="M12" s="15">
        <v>7.7E-14</v>
      </c>
      <c r="N12" s="1"/>
      <c r="O12" s="1"/>
      <c r="P12" s="1"/>
    </row>
    <row r="13" spans="1:16" x14ac:dyDescent="0.15">
      <c r="A13" s="9" t="s">
        <v>0</v>
      </c>
      <c r="B13" s="10">
        <f>AVERAGE(B5:B12)</f>
        <v>95.5</v>
      </c>
      <c r="C13" s="10">
        <f>AVERAGE(C5:C12)</f>
        <v>59.75</v>
      </c>
      <c r="D13" s="10">
        <f t="shared" ref="D13" si="0">AVERAGE(D5:D12)</f>
        <v>36</v>
      </c>
      <c r="E13" s="10">
        <f>AVERAGE(E5:E12)</f>
        <v>93.75</v>
      </c>
      <c r="H13" s="2" t="s">
        <v>105</v>
      </c>
      <c r="I13" s="1">
        <v>2.842E-14</v>
      </c>
      <c r="J13" s="1" t="s">
        <v>106</v>
      </c>
      <c r="K13" s="1" t="s">
        <v>26</v>
      </c>
      <c r="L13" s="1" t="s">
        <v>27</v>
      </c>
      <c r="M13" s="15">
        <v>0.99990000000000001</v>
      </c>
      <c r="N13" s="1"/>
      <c r="O13" s="1"/>
      <c r="P13" s="1"/>
    </row>
    <row r="14" spans="1:16" x14ac:dyDescent="0.15">
      <c r="A14" s="9" t="s">
        <v>89</v>
      </c>
      <c r="B14" s="11">
        <f>STDEV(B5:B12)/SQRT(COUNT(B5:B12))</f>
        <v>5.6410485347520778</v>
      </c>
      <c r="C14" s="11">
        <f>STDEV(C5:C12)/SQRT(COUNT(C5:C12))</f>
        <v>12.226654138748319</v>
      </c>
      <c r="D14" s="11">
        <f>STDEV(D5:D12)/SQRT(COUNT(D5:D12))</f>
        <v>7.9282496717209181</v>
      </c>
      <c r="E14" s="11">
        <f>STDEV(E5:E12)/SQRT(COUNT(E5:E12))</f>
        <v>17.185697957479476</v>
      </c>
      <c r="H14" s="2" t="s">
        <v>107</v>
      </c>
      <c r="I14" s="1">
        <v>122.1</v>
      </c>
      <c r="J14" s="1" t="s">
        <v>108</v>
      </c>
      <c r="K14" s="1" t="s">
        <v>31</v>
      </c>
      <c r="L14" s="1" t="s">
        <v>32</v>
      </c>
      <c r="M14" s="15">
        <v>7.7E-14</v>
      </c>
      <c r="N14" s="1"/>
      <c r="O14" s="1"/>
      <c r="P14" s="1"/>
    </row>
    <row r="15" spans="1:16" x14ac:dyDescent="0.15">
      <c r="H15" s="2"/>
      <c r="I15" s="1"/>
      <c r="J15" s="1"/>
      <c r="K15" s="1"/>
      <c r="L15" s="1"/>
      <c r="M15" s="1"/>
      <c r="N15" s="1"/>
      <c r="O15" s="1"/>
      <c r="P15" s="1"/>
    </row>
    <row r="16" spans="1:16" x14ac:dyDescent="0.15">
      <c r="A16" s="3" t="s">
        <v>28</v>
      </c>
      <c r="H16" s="2" t="s">
        <v>109</v>
      </c>
      <c r="I16" s="1"/>
      <c r="J16" s="1"/>
      <c r="K16" s="1"/>
      <c r="L16" s="1"/>
      <c r="M16" s="1"/>
      <c r="N16" s="1"/>
      <c r="O16" s="1"/>
      <c r="P16" s="1"/>
    </row>
    <row r="17" spans="1:16" x14ac:dyDescent="0.15">
      <c r="A17" s="4" t="s">
        <v>29</v>
      </c>
      <c r="H17" s="2" t="s">
        <v>98</v>
      </c>
      <c r="I17" s="1">
        <v>44</v>
      </c>
      <c r="J17" s="1" t="s">
        <v>110</v>
      </c>
      <c r="K17" s="1" t="s">
        <v>31</v>
      </c>
      <c r="L17" s="1" t="s">
        <v>36</v>
      </c>
      <c r="M17" s="1">
        <v>2.0999999999999999E-3</v>
      </c>
      <c r="N17" s="1"/>
      <c r="O17" s="1"/>
      <c r="P17" s="1"/>
    </row>
    <row r="18" spans="1:16" x14ac:dyDescent="0.15">
      <c r="A18" s="5"/>
      <c r="B18" s="5" t="s">
        <v>13</v>
      </c>
      <c r="C18" s="5" t="s">
        <v>16</v>
      </c>
      <c r="D18" s="5" t="s">
        <v>15</v>
      </c>
      <c r="E18" s="5" t="s">
        <v>14</v>
      </c>
      <c r="H18" s="2" t="s">
        <v>100</v>
      </c>
      <c r="I18" s="1">
        <v>8.6669999999999998</v>
      </c>
      <c r="J18" s="1" t="s">
        <v>111</v>
      </c>
      <c r="K18" s="1" t="s">
        <v>26</v>
      </c>
      <c r="L18" s="1" t="s">
        <v>27</v>
      </c>
      <c r="M18" s="19">
        <v>0.88</v>
      </c>
      <c r="N18" s="1"/>
      <c r="O18" s="1"/>
      <c r="P18" s="1"/>
    </row>
    <row r="19" spans="1:16" x14ac:dyDescent="0.15">
      <c r="A19" s="6" t="s">
        <v>1</v>
      </c>
      <c r="B19" s="4">
        <v>116</v>
      </c>
      <c r="C19" s="4">
        <v>-12</v>
      </c>
      <c r="D19" s="4">
        <v>-14</v>
      </c>
      <c r="E19" s="4">
        <v>-38</v>
      </c>
      <c r="H19" s="2" t="s">
        <v>102</v>
      </c>
      <c r="I19" s="1">
        <v>39</v>
      </c>
      <c r="J19" s="1" t="s">
        <v>112</v>
      </c>
      <c r="K19" s="1" t="s">
        <v>31</v>
      </c>
      <c r="L19" s="1" t="s">
        <v>36</v>
      </c>
      <c r="M19" s="19">
        <v>3.0000000000000001E-3</v>
      </c>
      <c r="N19" s="1"/>
      <c r="O19" s="1"/>
      <c r="P19" s="1"/>
    </row>
    <row r="20" spans="1:16" x14ac:dyDescent="0.15">
      <c r="A20" s="6" t="s">
        <v>2</v>
      </c>
      <c r="B20" s="4">
        <v>58</v>
      </c>
      <c r="C20" s="4">
        <v>-20</v>
      </c>
      <c r="D20" s="4">
        <v>-36</v>
      </c>
      <c r="E20" s="4">
        <v>-42</v>
      </c>
      <c r="H20" s="2" t="s">
        <v>103</v>
      </c>
      <c r="I20" s="1">
        <v>-35.33</v>
      </c>
      <c r="J20" s="1" t="s">
        <v>113</v>
      </c>
      <c r="K20" s="1" t="s">
        <v>31</v>
      </c>
      <c r="L20" s="1" t="s">
        <v>37</v>
      </c>
      <c r="M20" s="1">
        <v>1.5900000000000001E-2</v>
      </c>
      <c r="N20" s="1"/>
      <c r="O20" s="1"/>
      <c r="P20" s="1"/>
    </row>
    <row r="21" spans="1:16" x14ac:dyDescent="0.15">
      <c r="A21" s="6" t="s">
        <v>3</v>
      </c>
      <c r="B21" s="4">
        <v>44</v>
      </c>
      <c r="C21" s="4">
        <v>-2</v>
      </c>
      <c r="D21" s="4">
        <v>-8</v>
      </c>
      <c r="E21" s="4">
        <v>-38</v>
      </c>
      <c r="H21" s="2" t="s">
        <v>105</v>
      </c>
      <c r="I21" s="1">
        <v>-5</v>
      </c>
      <c r="J21" s="1" t="s">
        <v>114</v>
      </c>
      <c r="K21" s="1" t="s">
        <v>26</v>
      </c>
      <c r="L21" s="1" t="s">
        <v>27</v>
      </c>
      <c r="M21" s="1">
        <v>0.96840000000000004</v>
      </c>
      <c r="N21" s="1"/>
      <c r="O21" s="1"/>
      <c r="P21" s="1"/>
    </row>
    <row r="22" spans="1:16" x14ac:dyDescent="0.15">
      <c r="A22" s="6" t="s">
        <v>4</v>
      </c>
      <c r="B22" s="4">
        <v>106</v>
      </c>
      <c r="C22" s="4">
        <v>-22</v>
      </c>
      <c r="D22" s="4">
        <v>0</v>
      </c>
      <c r="E22" s="4">
        <v>-50</v>
      </c>
      <c r="H22" s="2" t="s">
        <v>107</v>
      </c>
      <c r="I22" s="1">
        <v>30.33</v>
      </c>
      <c r="J22" s="1" t="s">
        <v>115</v>
      </c>
      <c r="K22" s="1" t="s">
        <v>31</v>
      </c>
      <c r="L22" s="1" t="s">
        <v>37</v>
      </c>
      <c r="M22" s="1">
        <v>2.53E-2</v>
      </c>
      <c r="N22" s="1"/>
      <c r="O22" s="1"/>
      <c r="P22" s="1"/>
    </row>
    <row r="23" spans="1:16" x14ac:dyDescent="0.15">
      <c r="A23" s="6" t="s">
        <v>5</v>
      </c>
      <c r="B23" s="4">
        <v>114</v>
      </c>
      <c r="C23" s="4">
        <v>2</v>
      </c>
      <c r="D23" s="4">
        <v>-8</v>
      </c>
      <c r="E23" s="4">
        <v>-52</v>
      </c>
      <c r="H23" s="2"/>
      <c r="I23" s="1"/>
      <c r="J23" s="1"/>
      <c r="K23" s="1"/>
      <c r="L23" s="1"/>
      <c r="M23" s="1"/>
      <c r="N23" s="1"/>
      <c r="O23" s="1"/>
      <c r="P23" s="1"/>
    </row>
    <row r="24" spans="1:16" x14ac:dyDescent="0.15">
      <c r="A24" s="6" t="s">
        <v>6</v>
      </c>
      <c r="B24" s="4">
        <v>118</v>
      </c>
      <c r="C24" s="4">
        <v>-2</v>
      </c>
      <c r="D24" s="4">
        <v>-2</v>
      </c>
      <c r="E24" s="4">
        <v>-44</v>
      </c>
      <c r="H24" s="2" t="s">
        <v>116</v>
      </c>
      <c r="I24" s="1"/>
      <c r="J24" s="1"/>
      <c r="K24" s="1"/>
      <c r="L24" s="1"/>
      <c r="M24" s="1"/>
      <c r="N24" s="1"/>
      <c r="O24" s="1"/>
      <c r="P24" s="1"/>
    </row>
    <row r="25" spans="1:16" x14ac:dyDescent="0.15">
      <c r="A25" s="6" t="s">
        <v>7</v>
      </c>
      <c r="B25" s="4">
        <v>110</v>
      </c>
      <c r="C25" s="4">
        <v>-4</v>
      </c>
      <c r="D25" s="4">
        <v>12</v>
      </c>
      <c r="E25" s="4">
        <v>-50</v>
      </c>
      <c r="H25" s="2" t="s">
        <v>98</v>
      </c>
      <c r="I25" s="1">
        <v>68.319999999999993</v>
      </c>
      <c r="J25" s="1" t="s">
        <v>117</v>
      </c>
      <c r="K25" s="1" t="s">
        <v>31</v>
      </c>
      <c r="L25" s="1" t="s">
        <v>32</v>
      </c>
      <c r="M25" s="21">
        <v>1.3E-6</v>
      </c>
      <c r="N25" s="1"/>
      <c r="O25" s="1"/>
      <c r="P25" s="1"/>
    </row>
    <row r="26" spans="1:16" x14ac:dyDescent="0.15">
      <c r="A26" s="7" t="s">
        <v>8</v>
      </c>
      <c r="B26" s="8">
        <v>122</v>
      </c>
      <c r="C26" s="8"/>
      <c r="D26" s="8">
        <v>-8</v>
      </c>
      <c r="E26" s="8">
        <v>-36</v>
      </c>
      <c r="H26" s="2" t="s">
        <v>100</v>
      </c>
      <c r="I26" s="1">
        <v>23.31</v>
      </c>
      <c r="J26" s="1" t="s">
        <v>118</v>
      </c>
      <c r="K26" s="1" t="s">
        <v>26</v>
      </c>
      <c r="L26" s="1" t="s">
        <v>27</v>
      </c>
      <c r="M26" s="1">
        <v>0.1958</v>
      </c>
      <c r="N26" s="1"/>
      <c r="O26" s="1"/>
      <c r="P26" s="1"/>
    </row>
    <row r="27" spans="1:16" x14ac:dyDescent="0.15">
      <c r="A27" s="9" t="s">
        <v>0</v>
      </c>
      <c r="B27" s="10">
        <f>AVERAGE(B19:B26)</f>
        <v>98.5</v>
      </c>
      <c r="C27" s="10">
        <f>AVERAGE(C19:C26)</f>
        <v>-8.5714285714285712</v>
      </c>
      <c r="D27" s="10">
        <f t="shared" ref="D27" si="1">AVERAGE(D19:D26)</f>
        <v>-8</v>
      </c>
      <c r="E27" s="10">
        <f>AVERAGE(E19:E26)</f>
        <v>-43.75</v>
      </c>
      <c r="H27" s="2" t="s">
        <v>102</v>
      </c>
      <c r="I27" s="1">
        <v>59.5</v>
      </c>
      <c r="J27" s="1" t="s">
        <v>119</v>
      </c>
      <c r="K27" s="1" t="s">
        <v>31</v>
      </c>
      <c r="L27" s="1" t="s">
        <v>32</v>
      </c>
      <c r="M27" s="21">
        <v>1.4E-5</v>
      </c>
      <c r="N27" s="1"/>
      <c r="O27" s="1"/>
      <c r="P27" s="1"/>
    </row>
    <row r="28" spans="1:16" x14ac:dyDescent="0.15">
      <c r="A28" s="9" t="s">
        <v>89</v>
      </c>
      <c r="B28" s="11">
        <f>STDEV(B19:B26)/SQRT(COUNT(B19:B26))</f>
        <v>10.588066058404756</v>
      </c>
      <c r="C28" s="11">
        <f>STDEV(C19:C26)/SQRT(COUNT(C19:C26))</f>
        <v>3.5913728828504379</v>
      </c>
      <c r="D28" s="11">
        <f>STDEV(D19:D26)/SQRT(COUNT(D19:D26))</f>
        <v>4.8550415622761225</v>
      </c>
      <c r="E28" s="11">
        <f>STDEV(E19:E26)/SQRT(COUNT(E19:E26))</f>
        <v>2.2180267936034626</v>
      </c>
      <c r="H28" s="2" t="s">
        <v>103</v>
      </c>
      <c r="I28" s="1">
        <v>-45.02</v>
      </c>
      <c r="J28" s="1" t="s">
        <v>120</v>
      </c>
      <c r="K28" s="1" t="s">
        <v>31</v>
      </c>
      <c r="L28" s="1" t="s">
        <v>36</v>
      </c>
      <c r="M28" s="1">
        <v>1.6999999999999999E-3</v>
      </c>
      <c r="N28" s="1"/>
      <c r="O28" s="1"/>
      <c r="P28" s="1"/>
    </row>
    <row r="29" spans="1:16" x14ac:dyDescent="0.15">
      <c r="H29" s="2" t="s">
        <v>105</v>
      </c>
      <c r="I29" s="1">
        <v>-8.8209999999999997</v>
      </c>
      <c r="J29" s="1" t="s">
        <v>121</v>
      </c>
      <c r="K29" s="1" t="s">
        <v>26</v>
      </c>
      <c r="L29" s="1" t="s">
        <v>27</v>
      </c>
      <c r="M29" s="1">
        <v>0.89339999999999997</v>
      </c>
      <c r="N29" s="1"/>
      <c r="O29" s="1"/>
      <c r="P29" s="1"/>
    </row>
    <row r="30" spans="1:16" x14ac:dyDescent="0.15">
      <c r="A30" s="3" t="s">
        <v>33</v>
      </c>
      <c r="H30" s="2" t="s">
        <v>107</v>
      </c>
      <c r="I30" s="1">
        <v>36.19</v>
      </c>
      <c r="J30" s="1" t="s">
        <v>122</v>
      </c>
      <c r="K30" s="1" t="s">
        <v>31</v>
      </c>
      <c r="L30" s="1" t="s">
        <v>37</v>
      </c>
      <c r="M30" s="1">
        <v>1.2800000000000001E-2</v>
      </c>
      <c r="N30" s="1"/>
      <c r="O30" s="1"/>
      <c r="P30" s="1"/>
    </row>
    <row r="31" spans="1:16" x14ac:dyDescent="0.15">
      <c r="A31" s="4" t="s">
        <v>34</v>
      </c>
      <c r="H31" s="2"/>
      <c r="I31" s="1"/>
      <c r="J31" s="1"/>
      <c r="K31" s="1"/>
      <c r="L31" s="1"/>
      <c r="M31" s="1"/>
      <c r="N31" s="1"/>
      <c r="O31" s="1"/>
      <c r="P31" s="1"/>
    </row>
    <row r="32" spans="1:16" x14ac:dyDescent="0.15">
      <c r="A32" s="5"/>
      <c r="B32" s="5" t="s">
        <v>13</v>
      </c>
      <c r="C32" s="5" t="s">
        <v>16</v>
      </c>
      <c r="D32" s="5" t="s">
        <v>15</v>
      </c>
      <c r="E32" s="5" t="s">
        <v>14</v>
      </c>
      <c r="H32" s="2" t="s">
        <v>123</v>
      </c>
      <c r="I32" s="1"/>
      <c r="J32" s="1"/>
      <c r="K32" s="1"/>
      <c r="L32" s="1"/>
      <c r="M32" s="1"/>
      <c r="N32" s="1"/>
      <c r="O32" s="1"/>
      <c r="P32" s="1"/>
    </row>
    <row r="33" spans="1:16" x14ac:dyDescent="0.15">
      <c r="A33" s="6" t="s">
        <v>1</v>
      </c>
      <c r="B33" s="4">
        <v>86</v>
      </c>
      <c r="C33" s="4">
        <v>6</v>
      </c>
      <c r="D33" s="4">
        <v>44</v>
      </c>
      <c r="E33" s="4">
        <v>88</v>
      </c>
      <c r="H33" s="2" t="s">
        <v>98</v>
      </c>
      <c r="I33" s="1">
        <v>-3</v>
      </c>
      <c r="J33" s="1" t="s">
        <v>124</v>
      </c>
      <c r="K33" s="1" t="s">
        <v>26</v>
      </c>
      <c r="L33" s="1" t="s">
        <v>27</v>
      </c>
      <c r="M33" s="1">
        <v>0.99450000000000005</v>
      </c>
      <c r="N33" s="1"/>
      <c r="O33" s="1"/>
      <c r="P33" s="1"/>
    </row>
    <row r="34" spans="1:16" x14ac:dyDescent="0.15">
      <c r="A34" s="6" t="s">
        <v>2</v>
      </c>
      <c r="B34" s="4">
        <v>112</v>
      </c>
      <c r="C34" s="4">
        <v>100</v>
      </c>
      <c r="D34" s="4">
        <v>26</v>
      </c>
      <c r="E34" s="4">
        <v>92</v>
      </c>
      <c r="H34" s="2" t="s">
        <v>100</v>
      </c>
      <c r="I34" s="1">
        <v>12.17</v>
      </c>
      <c r="J34" s="1" t="s">
        <v>125</v>
      </c>
      <c r="K34" s="1" t="s">
        <v>26</v>
      </c>
      <c r="L34" s="1" t="s">
        <v>27</v>
      </c>
      <c r="M34" s="1">
        <v>0.72560000000000002</v>
      </c>
      <c r="N34" s="1"/>
      <c r="O34" s="1"/>
      <c r="P34" s="1"/>
    </row>
    <row r="35" spans="1:16" x14ac:dyDescent="0.15">
      <c r="A35" s="6" t="s">
        <v>3</v>
      </c>
      <c r="B35" s="4">
        <v>98</v>
      </c>
      <c r="C35" s="4">
        <v>36</v>
      </c>
      <c r="D35" s="4">
        <v>-10</v>
      </c>
      <c r="E35" s="4">
        <v>40</v>
      </c>
      <c r="H35" s="2" t="s">
        <v>102</v>
      </c>
      <c r="I35" s="1">
        <v>-4.5</v>
      </c>
      <c r="J35" s="1" t="s">
        <v>126</v>
      </c>
      <c r="K35" s="1" t="s">
        <v>26</v>
      </c>
      <c r="L35" s="1" t="s">
        <v>27</v>
      </c>
      <c r="M35" s="1">
        <v>0.97560000000000002</v>
      </c>
      <c r="N35" s="1"/>
      <c r="O35" s="1"/>
      <c r="P35" s="1"/>
    </row>
    <row r="36" spans="1:16" x14ac:dyDescent="0.15">
      <c r="A36" s="6" t="s">
        <v>4</v>
      </c>
      <c r="B36" s="4">
        <v>58</v>
      </c>
      <c r="C36" s="4">
        <v>38</v>
      </c>
      <c r="D36" s="4">
        <v>30</v>
      </c>
      <c r="E36" s="4">
        <v>76</v>
      </c>
      <c r="H36" s="2" t="s">
        <v>103</v>
      </c>
      <c r="I36" s="1">
        <v>15.17</v>
      </c>
      <c r="J36" s="1" t="s">
        <v>127</v>
      </c>
      <c r="K36" s="1" t="s">
        <v>26</v>
      </c>
      <c r="L36" s="1" t="s">
        <v>27</v>
      </c>
      <c r="M36" s="19">
        <v>0.56599999999999995</v>
      </c>
      <c r="N36" s="1"/>
      <c r="O36" s="1"/>
      <c r="P36" s="1"/>
    </row>
    <row r="37" spans="1:16" x14ac:dyDescent="0.15">
      <c r="A37" s="6" t="s">
        <v>5</v>
      </c>
      <c r="B37" s="4">
        <v>58</v>
      </c>
      <c r="C37" s="4">
        <v>38</v>
      </c>
      <c r="D37" s="4">
        <v>48</v>
      </c>
      <c r="E37" s="4">
        <v>134</v>
      </c>
      <c r="H37" s="2" t="s">
        <v>105</v>
      </c>
      <c r="I37" s="1">
        <v>-1.5</v>
      </c>
      <c r="J37" s="1" t="s">
        <v>128</v>
      </c>
      <c r="K37" s="1" t="s">
        <v>26</v>
      </c>
      <c r="L37" s="1" t="s">
        <v>27</v>
      </c>
      <c r="M37" s="1">
        <v>0.99990000000000001</v>
      </c>
      <c r="N37" s="1"/>
      <c r="O37" s="1"/>
      <c r="P37" s="1"/>
    </row>
    <row r="38" spans="1:16" x14ac:dyDescent="0.15">
      <c r="A38" s="6" t="s">
        <v>6</v>
      </c>
      <c r="B38" s="4">
        <v>112</v>
      </c>
      <c r="C38" s="4">
        <v>14</v>
      </c>
      <c r="D38" s="4">
        <v>16</v>
      </c>
      <c r="E38" s="4">
        <v>40</v>
      </c>
      <c r="H38" s="2" t="s">
        <v>107</v>
      </c>
      <c r="I38" s="1">
        <v>-16.670000000000002</v>
      </c>
      <c r="J38" s="1" t="s">
        <v>129</v>
      </c>
      <c r="K38" s="1" t="s">
        <v>26</v>
      </c>
      <c r="L38" s="1" t="s">
        <v>27</v>
      </c>
      <c r="M38" s="1">
        <v>0.38340000000000002</v>
      </c>
      <c r="N38" s="1"/>
      <c r="O38" s="1"/>
      <c r="P38" s="1"/>
    </row>
    <row r="39" spans="1:16" x14ac:dyDescent="0.15">
      <c r="A39" s="6" t="s">
        <v>7</v>
      </c>
      <c r="B39" s="4">
        <v>70</v>
      </c>
      <c r="C39" s="4">
        <v>34</v>
      </c>
      <c r="D39" s="4">
        <v>16</v>
      </c>
      <c r="H39" s="2"/>
      <c r="I39" s="1"/>
      <c r="J39" s="1"/>
      <c r="K39" s="1"/>
      <c r="L39" s="1"/>
      <c r="M39" s="1"/>
      <c r="N39" s="1"/>
      <c r="O39" s="1"/>
      <c r="P39" s="1"/>
    </row>
    <row r="40" spans="1:16" x14ac:dyDescent="0.15">
      <c r="A40" s="6" t="s">
        <v>8</v>
      </c>
      <c r="B40" s="4">
        <v>64</v>
      </c>
      <c r="C40" s="4">
        <v>30</v>
      </c>
      <c r="D40" s="4">
        <v>36</v>
      </c>
      <c r="H40" s="2"/>
      <c r="I40" s="1"/>
      <c r="J40" s="1"/>
      <c r="K40" s="1"/>
      <c r="L40" s="1"/>
      <c r="M40" s="1"/>
      <c r="N40" s="1"/>
      <c r="O40" s="1"/>
      <c r="P40" s="1"/>
    </row>
    <row r="41" spans="1:16" x14ac:dyDescent="0.15">
      <c r="A41" s="7" t="s">
        <v>84</v>
      </c>
      <c r="B41" s="8">
        <v>92</v>
      </c>
      <c r="C41" s="8">
        <v>32</v>
      </c>
      <c r="D41" s="8">
        <v>40</v>
      </c>
      <c r="E41" s="8"/>
      <c r="H41" s="2" t="s">
        <v>130</v>
      </c>
      <c r="I41" s="1" t="s">
        <v>131</v>
      </c>
      <c r="J41" s="1" t="s">
        <v>132</v>
      </c>
      <c r="K41" s="1" t="s">
        <v>93</v>
      </c>
      <c r="L41" s="1" t="s">
        <v>133</v>
      </c>
      <c r="M41" s="1" t="s">
        <v>45</v>
      </c>
      <c r="N41" s="1" t="s">
        <v>46</v>
      </c>
      <c r="O41" s="1" t="s">
        <v>47</v>
      </c>
      <c r="P41" s="1" t="s">
        <v>48</v>
      </c>
    </row>
    <row r="42" spans="1:16" x14ac:dyDescent="0.15">
      <c r="A42" s="9" t="s">
        <v>0</v>
      </c>
      <c r="B42" s="10">
        <f>AVERAGE(B33:B41)</f>
        <v>83.333333333333329</v>
      </c>
      <c r="C42" s="10">
        <f>AVERAGE(C33:C41)</f>
        <v>36.444444444444443</v>
      </c>
      <c r="D42" s="10">
        <f>AVERAGE(D33:D41)</f>
        <v>27.333333333333332</v>
      </c>
      <c r="E42" s="10">
        <f>AVERAGE(E33:E41)</f>
        <v>78.333333333333329</v>
      </c>
      <c r="H42" s="2"/>
      <c r="I42" s="1"/>
      <c r="J42" s="1"/>
      <c r="K42" s="1"/>
      <c r="L42" s="1"/>
      <c r="M42" s="1"/>
      <c r="N42" s="1"/>
      <c r="O42" s="1"/>
      <c r="P42" s="1"/>
    </row>
    <row r="43" spans="1:16" x14ac:dyDescent="0.15">
      <c r="A43" s="9" t="s">
        <v>89</v>
      </c>
      <c r="B43" s="11">
        <f>STDEV(B33:B41)/SQRT(COUNT(B33:B41))</f>
        <v>7.2418536608001434</v>
      </c>
      <c r="C43" s="11">
        <f>STDEV(C33:C41)/SQRT(COUNT(C33:C41))</f>
        <v>8.7735573538887461</v>
      </c>
      <c r="D43" s="11">
        <f>STDEV(D33:D41)/SQRT(COUNT(D33:D41))</f>
        <v>6.0092521257733154</v>
      </c>
      <c r="E43" s="11">
        <f>STDEV(E33:E41)/SQRT(COUNT(E33:E41))</f>
        <v>14.518187826921716</v>
      </c>
      <c r="H43" s="2" t="s">
        <v>97</v>
      </c>
      <c r="I43" s="1"/>
      <c r="J43" s="1"/>
      <c r="K43" s="1"/>
      <c r="L43" s="1"/>
      <c r="M43" s="1"/>
      <c r="N43" s="1"/>
      <c r="O43" s="1"/>
      <c r="P43" s="1"/>
    </row>
    <row r="44" spans="1:16" x14ac:dyDescent="0.15">
      <c r="H44" s="2" t="s">
        <v>98</v>
      </c>
      <c r="I44" s="1">
        <v>93.75</v>
      </c>
      <c r="J44" s="1">
        <v>-43.75</v>
      </c>
      <c r="K44" s="1">
        <v>137.5</v>
      </c>
      <c r="L44" s="1">
        <v>12.02</v>
      </c>
      <c r="M44" s="1">
        <v>8</v>
      </c>
      <c r="N44" s="1">
        <v>8</v>
      </c>
      <c r="O44" s="1">
        <v>16.170000000000002</v>
      </c>
      <c r="P44" s="1">
        <v>121</v>
      </c>
    </row>
    <row r="45" spans="1:16" x14ac:dyDescent="0.15">
      <c r="A45" s="3" t="s">
        <v>39</v>
      </c>
      <c r="H45" s="2" t="s">
        <v>100</v>
      </c>
      <c r="I45" s="1">
        <v>93.75</v>
      </c>
      <c r="J45" s="1">
        <v>78.33</v>
      </c>
      <c r="K45" s="1">
        <v>15.42</v>
      </c>
      <c r="L45" s="1">
        <v>12.99</v>
      </c>
      <c r="M45" s="1">
        <v>8</v>
      </c>
      <c r="N45" s="1">
        <v>6</v>
      </c>
      <c r="O45" s="1">
        <v>1.679</v>
      </c>
      <c r="P45" s="1">
        <v>121</v>
      </c>
    </row>
    <row r="46" spans="1:16" x14ac:dyDescent="0.15">
      <c r="A46" s="4" t="s">
        <v>40</v>
      </c>
      <c r="H46" s="2" t="s">
        <v>102</v>
      </c>
      <c r="I46" s="1">
        <v>93.75</v>
      </c>
      <c r="J46" s="1">
        <v>-43.75</v>
      </c>
      <c r="K46" s="1">
        <v>137.5</v>
      </c>
      <c r="L46" s="1">
        <v>12.02</v>
      </c>
      <c r="M46" s="1">
        <v>8</v>
      </c>
      <c r="N46" s="1">
        <v>8</v>
      </c>
      <c r="O46" s="1">
        <v>16.170000000000002</v>
      </c>
      <c r="P46" s="1">
        <v>121</v>
      </c>
    </row>
    <row r="47" spans="1:16" x14ac:dyDescent="0.15">
      <c r="A47" s="5"/>
      <c r="B47" s="5" t="s">
        <v>13</v>
      </c>
      <c r="C47" s="5" t="s">
        <v>16</v>
      </c>
      <c r="D47" s="5" t="s">
        <v>15</v>
      </c>
      <c r="E47" s="5" t="s">
        <v>14</v>
      </c>
      <c r="H47" s="2" t="s">
        <v>103</v>
      </c>
      <c r="I47" s="1">
        <v>-43.75</v>
      </c>
      <c r="J47" s="1">
        <v>78.33</v>
      </c>
      <c r="K47" s="1">
        <v>-122.1</v>
      </c>
      <c r="L47" s="1">
        <v>12.99</v>
      </c>
      <c r="M47" s="1">
        <v>8</v>
      </c>
      <c r="N47" s="1">
        <v>6</v>
      </c>
      <c r="O47" s="1">
        <v>13.29</v>
      </c>
      <c r="P47" s="1">
        <v>121</v>
      </c>
    </row>
    <row r="48" spans="1:16" x14ac:dyDescent="0.15">
      <c r="A48" s="6" t="s">
        <v>1</v>
      </c>
      <c r="B48" s="4">
        <v>86</v>
      </c>
      <c r="C48" s="4">
        <v>4</v>
      </c>
      <c r="D48" s="4">
        <v>-20</v>
      </c>
      <c r="E48" s="4">
        <v>-42</v>
      </c>
      <c r="H48" s="2" t="s">
        <v>105</v>
      </c>
      <c r="I48" s="1">
        <v>-43.75</v>
      </c>
      <c r="J48" s="1">
        <v>-43.75</v>
      </c>
      <c r="K48" s="1">
        <v>2.842E-14</v>
      </c>
      <c r="L48" s="1">
        <v>12.02</v>
      </c>
      <c r="M48" s="1">
        <v>8</v>
      </c>
      <c r="N48" s="1">
        <v>8</v>
      </c>
      <c r="O48" s="1">
        <v>3.3430000000000001E-15</v>
      </c>
      <c r="P48" s="1">
        <v>121</v>
      </c>
    </row>
    <row r="49" spans="1:16" x14ac:dyDescent="0.15">
      <c r="A49" s="6" t="s">
        <v>2</v>
      </c>
      <c r="B49" s="4">
        <v>72</v>
      </c>
      <c r="D49" s="4">
        <v>-6</v>
      </c>
      <c r="E49" s="4">
        <v>-44</v>
      </c>
      <c r="H49" s="2" t="s">
        <v>107</v>
      </c>
      <c r="I49" s="1">
        <v>78.33</v>
      </c>
      <c r="J49" s="1">
        <v>-43.75</v>
      </c>
      <c r="K49" s="1">
        <v>122.1</v>
      </c>
      <c r="L49" s="1">
        <v>12.99</v>
      </c>
      <c r="M49" s="1">
        <v>6</v>
      </c>
      <c r="N49" s="1">
        <v>8</v>
      </c>
      <c r="O49" s="1">
        <v>13.29</v>
      </c>
      <c r="P49" s="1">
        <v>121</v>
      </c>
    </row>
    <row r="50" spans="1:16" x14ac:dyDescent="0.15">
      <c r="A50" s="6" t="s">
        <v>3</v>
      </c>
      <c r="B50" s="4">
        <v>96</v>
      </c>
      <c r="E50" s="4">
        <v>-34</v>
      </c>
      <c r="H50" s="2"/>
      <c r="I50" s="1"/>
      <c r="J50" s="1"/>
      <c r="K50" s="1"/>
      <c r="L50" s="1"/>
      <c r="M50" s="1"/>
      <c r="N50" s="1"/>
      <c r="O50" s="1"/>
      <c r="P50" s="1"/>
    </row>
    <row r="51" spans="1:16" x14ac:dyDescent="0.15">
      <c r="A51" s="6" t="s">
        <v>4</v>
      </c>
      <c r="B51" s="4">
        <v>128</v>
      </c>
      <c r="C51" s="4">
        <v>-2</v>
      </c>
      <c r="D51" s="4">
        <v>24</v>
      </c>
      <c r="E51" s="4">
        <v>-46</v>
      </c>
      <c r="H51" s="2" t="s">
        <v>109</v>
      </c>
      <c r="I51" s="1"/>
      <c r="J51" s="1"/>
      <c r="K51" s="1"/>
      <c r="L51" s="1"/>
      <c r="M51" s="1"/>
      <c r="N51" s="1"/>
      <c r="O51" s="1"/>
      <c r="P51" s="1"/>
    </row>
    <row r="52" spans="1:16" x14ac:dyDescent="0.15">
      <c r="A52" s="6" t="s">
        <v>5</v>
      </c>
      <c r="B52" s="4">
        <v>102</v>
      </c>
      <c r="C52" s="4">
        <v>2</v>
      </c>
      <c r="D52" s="4">
        <v>-14</v>
      </c>
      <c r="E52" s="4">
        <v>-40</v>
      </c>
      <c r="H52" s="2" t="s">
        <v>98</v>
      </c>
      <c r="I52" s="1">
        <v>36</v>
      </c>
      <c r="J52" s="1">
        <v>-8</v>
      </c>
      <c r="K52" s="1">
        <v>44</v>
      </c>
      <c r="L52" s="1">
        <v>12.02</v>
      </c>
      <c r="M52" s="1">
        <v>8</v>
      </c>
      <c r="N52" s="1">
        <v>8</v>
      </c>
      <c r="O52" s="1">
        <v>5.1749999999999998</v>
      </c>
      <c r="P52" s="1">
        <v>121</v>
      </c>
    </row>
    <row r="53" spans="1:16" x14ac:dyDescent="0.15">
      <c r="A53" s="6" t="s">
        <v>6</v>
      </c>
      <c r="B53" s="4">
        <v>142</v>
      </c>
      <c r="C53" s="4">
        <v>-8</v>
      </c>
      <c r="D53" s="4">
        <v>22</v>
      </c>
      <c r="E53" s="4">
        <v>-42</v>
      </c>
      <c r="H53" s="2" t="s">
        <v>100</v>
      </c>
      <c r="I53" s="1">
        <v>36</v>
      </c>
      <c r="J53" s="1">
        <v>27.33</v>
      </c>
      <c r="K53" s="1">
        <v>8.6669999999999998</v>
      </c>
      <c r="L53" s="1">
        <v>11.68</v>
      </c>
      <c r="M53" s="1">
        <v>8</v>
      </c>
      <c r="N53" s="1">
        <v>9</v>
      </c>
      <c r="O53" s="1">
        <v>1.0489999999999999</v>
      </c>
      <c r="P53" s="1">
        <v>121</v>
      </c>
    </row>
    <row r="54" spans="1:16" x14ac:dyDescent="0.15">
      <c r="A54" s="6" t="s">
        <v>7</v>
      </c>
      <c r="B54" s="4">
        <v>106</v>
      </c>
      <c r="C54" s="4">
        <v>6</v>
      </c>
      <c r="D54" s="4">
        <v>-12</v>
      </c>
      <c r="E54" s="4">
        <v>-54</v>
      </c>
      <c r="H54" s="2" t="s">
        <v>102</v>
      </c>
      <c r="I54" s="1">
        <v>36</v>
      </c>
      <c r="J54" s="1">
        <v>-3</v>
      </c>
      <c r="K54" s="1">
        <v>39</v>
      </c>
      <c r="L54" s="1">
        <v>10.98</v>
      </c>
      <c r="M54" s="1">
        <v>8</v>
      </c>
      <c r="N54" s="1">
        <v>12</v>
      </c>
      <c r="O54" s="1">
        <v>5.0250000000000004</v>
      </c>
      <c r="P54" s="1">
        <v>121</v>
      </c>
    </row>
    <row r="55" spans="1:16" x14ac:dyDescent="0.15">
      <c r="A55" s="6" t="s">
        <v>8</v>
      </c>
      <c r="B55" s="4">
        <v>76</v>
      </c>
      <c r="C55" s="4">
        <v>-18</v>
      </c>
      <c r="D55" s="4">
        <v>-30</v>
      </c>
      <c r="E55" s="4">
        <v>-48</v>
      </c>
      <c r="H55" s="2" t="s">
        <v>103</v>
      </c>
      <c r="I55" s="1">
        <v>-8</v>
      </c>
      <c r="J55" s="1">
        <v>27.33</v>
      </c>
      <c r="K55" s="1">
        <v>-35.33</v>
      </c>
      <c r="L55" s="1">
        <v>11.68</v>
      </c>
      <c r="M55" s="1">
        <v>8</v>
      </c>
      <c r="N55" s="1">
        <v>9</v>
      </c>
      <c r="O55" s="1">
        <v>4.2759999999999998</v>
      </c>
      <c r="P55" s="1">
        <v>121</v>
      </c>
    </row>
    <row r="56" spans="1:16" x14ac:dyDescent="0.15">
      <c r="A56" s="6" t="s">
        <v>84</v>
      </c>
      <c r="B56" s="4">
        <v>74</v>
      </c>
      <c r="D56" s="4">
        <v>-28</v>
      </c>
      <c r="H56" s="2" t="s">
        <v>105</v>
      </c>
      <c r="I56" s="1">
        <v>-8</v>
      </c>
      <c r="J56" s="1">
        <v>-3</v>
      </c>
      <c r="K56" s="1">
        <v>-5</v>
      </c>
      <c r="L56" s="1">
        <v>10.98</v>
      </c>
      <c r="M56" s="1">
        <v>8</v>
      </c>
      <c r="N56" s="1">
        <v>12</v>
      </c>
      <c r="O56" s="1">
        <v>0.64419999999999999</v>
      </c>
      <c r="P56" s="1">
        <v>121</v>
      </c>
    </row>
    <row r="57" spans="1:16" x14ac:dyDescent="0.15">
      <c r="A57" s="6" t="s">
        <v>85</v>
      </c>
      <c r="B57" s="4">
        <v>70</v>
      </c>
      <c r="C57" s="4">
        <v>8</v>
      </c>
      <c r="D57" s="4">
        <v>-6</v>
      </c>
      <c r="H57" s="2" t="s">
        <v>107</v>
      </c>
      <c r="I57" s="1">
        <v>27.33</v>
      </c>
      <c r="J57" s="1">
        <v>-3</v>
      </c>
      <c r="K57" s="1">
        <v>30.33</v>
      </c>
      <c r="L57" s="1">
        <v>10.6</v>
      </c>
      <c r="M57" s="1">
        <v>9</v>
      </c>
      <c r="N57" s="1">
        <v>12</v>
      </c>
      <c r="O57" s="1">
        <v>4.0460000000000003</v>
      </c>
      <c r="P57" s="1">
        <v>121</v>
      </c>
    </row>
    <row r="58" spans="1:16" x14ac:dyDescent="0.15">
      <c r="A58" s="6" t="s">
        <v>86</v>
      </c>
      <c r="B58" s="4">
        <v>94</v>
      </c>
      <c r="C58" s="4">
        <v>10</v>
      </c>
      <c r="D58" s="4">
        <v>14</v>
      </c>
      <c r="H58" s="2"/>
      <c r="I58" s="1"/>
      <c r="J58" s="1"/>
      <c r="K58" s="1"/>
      <c r="L58" s="1"/>
      <c r="M58" s="1"/>
      <c r="N58" s="1"/>
      <c r="O58" s="1"/>
      <c r="P58" s="1"/>
    </row>
    <row r="59" spans="1:16" x14ac:dyDescent="0.15">
      <c r="A59" s="6" t="s">
        <v>87</v>
      </c>
      <c r="B59" s="4">
        <v>106</v>
      </c>
      <c r="D59" s="4">
        <v>-2</v>
      </c>
      <c r="H59" s="2" t="s">
        <v>116</v>
      </c>
      <c r="I59" s="1"/>
      <c r="J59" s="1"/>
      <c r="K59" s="1"/>
      <c r="L59" s="1"/>
      <c r="M59" s="1"/>
      <c r="N59" s="1"/>
      <c r="O59" s="1"/>
      <c r="P59" s="1"/>
    </row>
    <row r="60" spans="1:16" x14ac:dyDescent="0.15">
      <c r="A60" s="7" t="s">
        <v>88</v>
      </c>
      <c r="B60" s="8">
        <v>148</v>
      </c>
      <c r="C60" s="8"/>
      <c r="D60" s="8">
        <v>22</v>
      </c>
      <c r="E60" s="8"/>
      <c r="H60" s="2" t="s">
        <v>98</v>
      </c>
      <c r="I60" s="1">
        <v>59.75</v>
      </c>
      <c r="J60" s="1">
        <v>-8.5709999999999997</v>
      </c>
      <c r="K60" s="1">
        <v>68.319999999999993</v>
      </c>
      <c r="L60" s="1">
        <v>12.45</v>
      </c>
      <c r="M60" s="1">
        <v>8</v>
      </c>
      <c r="N60" s="1">
        <v>7</v>
      </c>
      <c r="O60" s="1">
        <v>7.7640000000000002</v>
      </c>
      <c r="P60" s="1">
        <v>121</v>
      </c>
    </row>
    <row r="61" spans="1:16" x14ac:dyDescent="0.15">
      <c r="A61" s="9" t="s">
        <v>0</v>
      </c>
      <c r="B61" s="10">
        <f>AVERAGE(B48:B60)</f>
        <v>100</v>
      </c>
      <c r="C61" s="10">
        <f>AVERAGE(C48:C60)</f>
        <v>0.25</v>
      </c>
      <c r="D61" s="10">
        <f>AVERAGE(D48:D60)</f>
        <v>-3</v>
      </c>
      <c r="E61" s="10">
        <f>AVERAGE(E48:E60)</f>
        <v>-43.75</v>
      </c>
      <c r="H61" s="2" t="s">
        <v>100</v>
      </c>
      <c r="I61" s="1">
        <v>59.75</v>
      </c>
      <c r="J61" s="1">
        <v>36.44</v>
      </c>
      <c r="K61" s="1">
        <v>23.31</v>
      </c>
      <c r="L61" s="1">
        <v>11.68</v>
      </c>
      <c r="M61" s="1">
        <v>8</v>
      </c>
      <c r="N61" s="1">
        <v>9</v>
      </c>
      <c r="O61" s="1">
        <v>2.8210000000000002</v>
      </c>
      <c r="P61" s="1">
        <v>121</v>
      </c>
    </row>
    <row r="62" spans="1:16" x14ac:dyDescent="0.15">
      <c r="A62" s="9" t="s">
        <v>89</v>
      </c>
      <c r="B62" s="11">
        <f>STDEV(B48:B60)/SQRT(COUNT(B48:B60))</f>
        <v>7.2111025509279791</v>
      </c>
      <c r="C62" s="11">
        <f>STDEV(C48:C60)/SQRT(COUNT(C48:C60))</f>
        <v>3.3044882897572592</v>
      </c>
      <c r="D62" s="11">
        <f>STDEV(D48:D60)/SQRT(COUNT(D48:D60))</f>
        <v>5.5949111076969134</v>
      </c>
      <c r="E62" s="11">
        <f>STDEV(E48:E60)/SQRT(COUNT(E48:E60))</f>
        <v>2.0852372252849998</v>
      </c>
      <c r="H62" s="2" t="s">
        <v>102</v>
      </c>
      <c r="I62" s="1">
        <v>59.75</v>
      </c>
      <c r="J62" s="1">
        <v>0.25</v>
      </c>
      <c r="K62" s="1">
        <v>59.5</v>
      </c>
      <c r="L62" s="1">
        <v>12.02</v>
      </c>
      <c r="M62" s="1">
        <v>8</v>
      </c>
      <c r="N62" s="1">
        <v>8</v>
      </c>
      <c r="O62" s="1">
        <v>6.9980000000000002</v>
      </c>
      <c r="P62" s="1">
        <v>121</v>
      </c>
    </row>
    <row r="63" spans="1:16" x14ac:dyDescent="0.15">
      <c r="H63" s="2" t="s">
        <v>103</v>
      </c>
      <c r="I63" s="1">
        <v>-8.5709999999999997</v>
      </c>
      <c r="J63" s="1">
        <v>36.44</v>
      </c>
      <c r="K63" s="1">
        <v>-45.02</v>
      </c>
      <c r="L63" s="1">
        <v>12.12</v>
      </c>
      <c r="M63" s="1">
        <v>7</v>
      </c>
      <c r="N63" s="1">
        <v>9</v>
      </c>
      <c r="O63" s="1">
        <v>5.2530000000000001</v>
      </c>
      <c r="P63" s="1">
        <v>121</v>
      </c>
    </row>
    <row r="64" spans="1:16" x14ac:dyDescent="0.15">
      <c r="H64" s="2" t="s">
        <v>105</v>
      </c>
      <c r="I64" s="1">
        <v>-8.5709999999999997</v>
      </c>
      <c r="J64" s="1">
        <v>0.25</v>
      </c>
      <c r="K64" s="1">
        <v>-8.8209999999999997</v>
      </c>
      <c r="L64" s="1">
        <v>12.45</v>
      </c>
      <c r="M64" s="1">
        <v>7</v>
      </c>
      <c r="N64" s="1">
        <v>8</v>
      </c>
      <c r="O64" s="1">
        <v>1.002</v>
      </c>
      <c r="P64" s="1">
        <v>121</v>
      </c>
    </row>
    <row r="65" spans="8:16" x14ac:dyDescent="0.15">
      <c r="H65" s="2" t="s">
        <v>107</v>
      </c>
      <c r="I65" s="1">
        <v>36.44</v>
      </c>
      <c r="J65" s="1">
        <v>0.25</v>
      </c>
      <c r="K65" s="1">
        <v>36.19</v>
      </c>
      <c r="L65" s="1">
        <v>11.68</v>
      </c>
      <c r="M65" s="1">
        <v>9</v>
      </c>
      <c r="N65" s="1">
        <v>8</v>
      </c>
      <c r="O65" s="1">
        <v>4.3810000000000002</v>
      </c>
      <c r="P65" s="1">
        <v>121</v>
      </c>
    </row>
    <row r="66" spans="8:16" x14ac:dyDescent="0.15">
      <c r="H66" s="2"/>
      <c r="I66" s="1"/>
      <c r="J66" s="1"/>
      <c r="K66" s="1"/>
      <c r="L66" s="1"/>
      <c r="M66" s="1"/>
      <c r="N66" s="1"/>
      <c r="O66" s="1"/>
      <c r="P66" s="1"/>
    </row>
    <row r="67" spans="8:16" x14ac:dyDescent="0.15">
      <c r="H67" s="2" t="s">
        <v>123</v>
      </c>
      <c r="I67" s="1"/>
      <c r="J67" s="1"/>
      <c r="K67" s="1"/>
      <c r="L67" s="1"/>
      <c r="M67" s="1"/>
      <c r="N67" s="1"/>
      <c r="O67" s="1"/>
      <c r="P67" s="1"/>
    </row>
    <row r="68" spans="8:16" x14ac:dyDescent="0.15">
      <c r="H68" s="2" t="s">
        <v>98</v>
      </c>
      <c r="I68" s="1">
        <v>95.5</v>
      </c>
      <c r="J68" s="1">
        <v>98.5</v>
      </c>
      <c r="K68" s="1">
        <v>-3</v>
      </c>
      <c r="L68" s="1">
        <v>12.02</v>
      </c>
      <c r="M68" s="1">
        <v>8</v>
      </c>
      <c r="N68" s="1">
        <v>8</v>
      </c>
      <c r="O68" s="1">
        <v>0.35289999999999999</v>
      </c>
      <c r="P68" s="1">
        <v>121</v>
      </c>
    </row>
    <row r="69" spans="8:16" x14ac:dyDescent="0.15">
      <c r="H69" s="2" t="s">
        <v>100</v>
      </c>
      <c r="I69" s="1">
        <v>95.5</v>
      </c>
      <c r="J69" s="1">
        <v>83.33</v>
      </c>
      <c r="K69" s="1">
        <v>12.17</v>
      </c>
      <c r="L69" s="1">
        <v>11.68</v>
      </c>
      <c r="M69" s="1">
        <v>8</v>
      </c>
      <c r="N69" s="1">
        <v>9</v>
      </c>
      <c r="O69" s="1">
        <v>1.4730000000000001</v>
      </c>
      <c r="P69" s="1">
        <v>121</v>
      </c>
    </row>
    <row r="70" spans="8:16" x14ac:dyDescent="0.15">
      <c r="H70" s="2" t="s">
        <v>102</v>
      </c>
      <c r="I70" s="1">
        <v>95.5</v>
      </c>
      <c r="J70" s="1">
        <v>100</v>
      </c>
      <c r="K70" s="1">
        <v>-4.5</v>
      </c>
      <c r="L70" s="1">
        <v>10.81</v>
      </c>
      <c r="M70" s="1">
        <v>8</v>
      </c>
      <c r="N70" s="1">
        <v>13</v>
      </c>
      <c r="O70" s="1">
        <v>0.58889999999999998</v>
      </c>
      <c r="P70" s="1">
        <v>121</v>
      </c>
    </row>
    <row r="71" spans="8:16" x14ac:dyDescent="0.15">
      <c r="H71" s="2" t="s">
        <v>103</v>
      </c>
      <c r="I71" s="1">
        <v>98.5</v>
      </c>
      <c r="J71" s="1">
        <v>83.33</v>
      </c>
      <c r="K71" s="1">
        <v>15.17</v>
      </c>
      <c r="L71" s="1">
        <v>11.68</v>
      </c>
      <c r="M71" s="1">
        <v>8</v>
      </c>
      <c r="N71" s="1">
        <v>9</v>
      </c>
      <c r="O71" s="1">
        <v>1.8360000000000001</v>
      </c>
      <c r="P71" s="1">
        <v>121</v>
      </c>
    </row>
    <row r="72" spans="8:16" x14ac:dyDescent="0.15">
      <c r="H72" s="2" t="s">
        <v>105</v>
      </c>
      <c r="I72" s="1">
        <v>98.5</v>
      </c>
      <c r="J72" s="1">
        <v>100</v>
      </c>
      <c r="K72" s="1">
        <v>-1.5</v>
      </c>
      <c r="L72" s="1">
        <v>10.81</v>
      </c>
      <c r="M72" s="1">
        <v>8</v>
      </c>
      <c r="N72" s="1">
        <v>13</v>
      </c>
      <c r="O72" s="1">
        <v>0.1963</v>
      </c>
      <c r="P72" s="1">
        <v>121</v>
      </c>
    </row>
    <row r="73" spans="8:16" x14ac:dyDescent="0.15">
      <c r="H73" s="2" t="s">
        <v>107</v>
      </c>
      <c r="I73" s="1">
        <v>83.33</v>
      </c>
      <c r="J73" s="1">
        <v>100</v>
      </c>
      <c r="K73" s="1">
        <v>-16.670000000000002</v>
      </c>
      <c r="L73" s="1">
        <v>10.43</v>
      </c>
      <c r="M73" s="1">
        <v>9</v>
      </c>
      <c r="N73" s="1">
        <v>13</v>
      </c>
      <c r="O73" s="1">
        <v>2.2599999999999998</v>
      </c>
      <c r="P73" s="1">
        <v>121</v>
      </c>
    </row>
    <row r="74" spans="8:16" x14ac:dyDescent="0.15">
      <c r="H74" s="2"/>
      <c r="I74" s="1"/>
      <c r="J74" s="1"/>
      <c r="K74" s="1"/>
      <c r="L74" s="1"/>
      <c r="M74" s="1"/>
      <c r="N74" s="1"/>
      <c r="O74" s="1"/>
      <c r="P7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006D-F763-7847-B1B4-046071F8BD18}">
  <dimension ref="A2:P78"/>
  <sheetViews>
    <sheetView zoomScaleNormal="100" workbookViewId="0"/>
  </sheetViews>
  <sheetFormatPr baseColWidth="10" defaultColWidth="10.83203125" defaultRowHeight="13" x14ac:dyDescent="0.15"/>
  <cols>
    <col min="1" max="1" width="16.6640625" style="4" customWidth="1"/>
    <col min="2" max="2" width="23" style="4" customWidth="1"/>
    <col min="3" max="3" width="18" style="4" bestFit="1" customWidth="1"/>
    <col min="4" max="4" width="13.83203125" style="4" bestFit="1" customWidth="1"/>
    <col min="5" max="5" width="14.83203125" style="4" customWidth="1"/>
    <col min="6" max="7" width="10.83203125" style="4"/>
    <col min="8" max="8" width="33.5" style="4" bestFit="1" customWidth="1"/>
    <col min="9" max="9" width="40.6640625" style="4" bestFit="1" customWidth="1"/>
    <col min="10" max="10" width="19.33203125" style="4" bestFit="1" customWidth="1"/>
    <col min="11" max="11" width="21.83203125" style="4" bestFit="1" customWidth="1"/>
    <col min="12" max="12" width="9.1640625" style="4" bestFit="1" customWidth="1"/>
    <col min="13" max="13" width="15" style="4" bestFit="1" customWidth="1"/>
    <col min="14" max="16384" width="10.83203125" style="4"/>
  </cols>
  <sheetData>
    <row r="2" spans="1:13" x14ac:dyDescent="0.15">
      <c r="A2" s="3" t="s">
        <v>9</v>
      </c>
    </row>
    <row r="3" spans="1:13" x14ac:dyDescent="0.15">
      <c r="A3" s="4" t="s">
        <v>12</v>
      </c>
    </row>
    <row r="4" spans="1:13" x14ac:dyDescent="0.15">
      <c r="A4" s="5"/>
      <c r="B4" s="5" t="s">
        <v>49</v>
      </c>
      <c r="C4" s="5" t="s">
        <v>14</v>
      </c>
      <c r="D4" s="5" t="s">
        <v>15</v>
      </c>
      <c r="E4" s="5" t="s">
        <v>16</v>
      </c>
    </row>
    <row r="5" spans="1:13" x14ac:dyDescent="0.15">
      <c r="A5" s="6" t="s">
        <v>1</v>
      </c>
      <c r="B5" s="4">
        <v>86</v>
      </c>
      <c r="C5" s="4">
        <v>100</v>
      </c>
      <c r="D5" s="4">
        <v>36</v>
      </c>
      <c r="E5" s="4">
        <v>16</v>
      </c>
      <c r="H5" s="4" t="s">
        <v>10</v>
      </c>
      <c r="I5" s="4" t="s">
        <v>11</v>
      </c>
    </row>
    <row r="6" spans="1:13" x14ac:dyDescent="0.15">
      <c r="A6" s="6" t="s">
        <v>2</v>
      </c>
      <c r="B6" s="4">
        <v>158</v>
      </c>
      <c r="C6" s="4">
        <v>94</v>
      </c>
      <c r="D6" s="4">
        <v>90</v>
      </c>
      <c r="E6" s="4">
        <v>84</v>
      </c>
    </row>
    <row r="7" spans="1:13" x14ac:dyDescent="0.15">
      <c r="A7" s="6" t="s">
        <v>3</v>
      </c>
      <c r="B7" s="4">
        <v>78</v>
      </c>
      <c r="C7" s="4">
        <v>118</v>
      </c>
      <c r="D7" s="4">
        <v>60</v>
      </c>
      <c r="E7" s="4">
        <v>54</v>
      </c>
      <c r="H7" s="4" t="s">
        <v>17</v>
      </c>
      <c r="I7" s="4">
        <v>4</v>
      </c>
    </row>
    <row r="8" spans="1:13" x14ac:dyDescent="0.15">
      <c r="A8" s="6" t="s">
        <v>4</v>
      </c>
      <c r="B8" s="4">
        <v>138</v>
      </c>
      <c r="C8" s="4">
        <v>130</v>
      </c>
      <c r="D8" s="4">
        <v>12</v>
      </c>
      <c r="E8" s="4">
        <v>42</v>
      </c>
      <c r="H8" s="4" t="s">
        <v>18</v>
      </c>
      <c r="I8" s="4">
        <v>6</v>
      </c>
    </row>
    <row r="9" spans="1:13" x14ac:dyDescent="0.15">
      <c r="A9" s="6" t="s">
        <v>5</v>
      </c>
      <c r="B9" s="4">
        <v>134</v>
      </c>
      <c r="C9" s="4">
        <v>136</v>
      </c>
      <c r="D9" s="4">
        <v>78</v>
      </c>
      <c r="E9" s="4">
        <v>14</v>
      </c>
      <c r="H9" s="4" t="s">
        <v>19</v>
      </c>
      <c r="I9" s="4">
        <v>0.05</v>
      </c>
    </row>
    <row r="10" spans="1:13" x14ac:dyDescent="0.15">
      <c r="A10" s="7" t="s">
        <v>6</v>
      </c>
      <c r="B10" s="8">
        <v>122</v>
      </c>
      <c r="C10" s="8">
        <v>84</v>
      </c>
      <c r="D10" s="8">
        <v>30</v>
      </c>
      <c r="E10" s="8">
        <v>44</v>
      </c>
    </row>
    <row r="11" spans="1:13" x14ac:dyDescent="0.15">
      <c r="A11" s="9" t="s">
        <v>0</v>
      </c>
      <c r="B11" s="10">
        <f>AVERAGE(B5:B10)</f>
        <v>119.33333333333333</v>
      </c>
      <c r="C11" s="10">
        <f>AVERAGE(C5:C10)</f>
        <v>110.33333333333333</v>
      </c>
      <c r="D11" s="10">
        <f>AVERAGE(D5:D10)</f>
        <v>51</v>
      </c>
      <c r="E11" s="10">
        <f>AVERAGE(E5:E10)</f>
        <v>42.333333333333336</v>
      </c>
      <c r="F11" s="10"/>
      <c r="H11" s="4" t="s">
        <v>20</v>
      </c>
      <c r="I11" s="4" t="s">
        <v>21</v>
      </c>
      <c r="J11" s="4" t="s">
        <v>22</v>
      </c>
      <c r="K11" s="4" t="s">
        <v>23</v>
      </c>
      <c r="L11" s="4" t="s">
        <v>24</v>
      </c>
      <c r="M11" s="4" t="s">
        <v>25</v>
      </c>
    </row>
    <row r="12" spans="1:13" x14ac:dyDescent="0.15">
      <c r="A12" s="9" t="s">
        <v>89</v>
      </c>
      <c r="B12" s="11">
        <f>STDEV(B5:B10)/SQRT(COUNT(B5:B10))</f>
        <v>12.761051854939087</v>
      </c>
      <c r="C12" s="11">
        <f>STDEV(C5:C10)/SQRT(COUNT(C5:C10))</f>
        <v>8.507513019547936</v>
      </c>
      <c r="D12" s="11">
        <f>STDEV(D5:D10)/SQRT(COUNT(D5:D10))</f>
        <v>12.271919165313957</v>
      </c>
      <c r="E12" s="11">
        <f>STDEV(E5:E10)/SQRT(COUNT(E5:E10))</f>
        <v>10.60083854125596</v>
      </c>
    </row>
    <row r="13" spans="1:13" x14ac:dyDescent="0.15">
      <c r="H13" s="4" t="s">
        <v>50</v>
      </c>
    </row>
    <row r="14" spans="1:13" x14ac:dyDescent="0.15">
      <c r="A14" s="3" t="s">
        <v>28</v>
      </c>
      <c r="H14" s="4" t="s">
        <v>51</v>
      </c>
      <c r="I14" s="4">
        <v>4.476</v>
      </c>
      <c r="J14" s="4" t="s">
        <v>52</v>
      </c>
      <c r="K14" s="4" t="s">
        <v>26</v>
      </c>
      <c r="L14" s="4" t="s">
        <v>27</v>
      </c>
      <c r="M14" s="4">
        <v>0.98280000000000001</v>
      </c>
    </row>
    <row r="15" spans="1:13" x14ac:dyDescent="0.15">
      <c r="A15" s="4" t="s">
        <v>29</v>
      </c>
      <c r="H15" s="4" t="s">
        <v>53</v>
      </c>
      <c r="I15" s="4">
        <v>20.67</v>
      </c>
      <c r="J15" s="4" t="s">
        <v>54</v>
      </c>
      <c r="K15" s="4" t="s">
        <v>26</v>
      </c>
      <c r="L15" s="4" t="s">
        <v>27</v>
      </c>
      <c r="M15" s="4">
        <v>0.36249999999999999</v>
      </c>
    </row>
    <row r="16" spans="1:13" x14ac:dyDescent="0.15">
      <c r="A16" s="5"/>
      <c r="B16" s="5" t="s">
        <v>49</v>
      </c>
      <c r="C16" s="5" t="s">
        <v>14</v>
      </c>
      <c r="D16" s="5" t="s">
        <v>15</v>
      </c>
      <c r="E16" s="5" t="s">
        <v>16</v>
      </c>
      <c r="H16" s="4" t="s">
        <v>55</v>
      </c>
      <c r="I16" s="4">
        <v>20.48</v>
      </c>
      <c r="J16" s="4" t="s">
        <v>56</v>
      </c>
      <c r="K16" s="4" t="s">
        <v>26</v>
      </c>
      <c r="L16" s="4" t="s">
        <v>27</v>
      </c>
      <c r="M16" s="4">
        <v>0.3377</v>
      </c>
    </row>
    <row r="17" spans="1:14" x14ac:dyDescent="0.15">
      <c r="A17" s="6" t="s">
        <v>1</v>
      </c>
      <c r="B17" s="4">
        <v>146</v>
      </c>
      <c r="C17" s="4">
        <v>-26</v>
      </c>
      <c r="D17" s="4">
        <v>-38</v>
      </c>
      <c r="E17" s="4">
        <v>2</v>
      </c>
      <c r="H17" s="4" t="s">
        <v>57</v>
      </c>
      <c r="I17" s="4">
        <v>16.190000000000001</v>
      </c>
      <c r="J17" s="4" t="s">
        <v>58</v>
      </c>
      <c r="K17" s="4" t="s">
        <v>26</v>
      </c>
      <c r="L17" s="4" t="s">
        <v>27</v>
      </c>
      <c r="M17" s="18">
        <v>0.54500000000000004</v>
      </c>
    </row>
    <row r="18" spans="1:14" x14ac:dyDescent="0.15">
      <c r="A18" s="6" t="s">
        <v>2</v>
      </c>
      <c r="B18" s="4">
        <v>82</v>
      </c>
      <c r="C18" s="4">
        <v>-18</v>
      </c>
      <c r="D18" s="4">
        <v>-18</v>
      </c>
      <c r="E18" s="4">
        <v>-8</v>
      </c>
      <c r="H18" s="4" t="s">
        <v>59</v>
      </c>
      <c r="I18" s="4">
        <v>16</v>
      </c>
      <c r="J18" s="4" t="s">
        <v>60</v>
      </c>
      <c r="K18" s="4" t="s">
        <v>26</v>
      </c>
      <c r="L18" s="4" t="s">
        <v>27</v>
      </c>
      <c r="M18" s="4">
        <v>0.52110000000000001</v>
      </c>
    </row>
    <row r="19" spans="1:14" x14ac:dyDescent="0.15">
      <c r="A19" s="6" t="s">
        <v>3</v>
      </c>
      <c r="B19" s="4">
        <v>140</v>
      </c>
      <c r="C19" s="4">
        <v>-40</v>
      </c>
      <c r="D19" s="4">
        <v>-40</v>
      </c>
      <c r="E19" s="4">
        <v>-4</v>
      </c>
      <c r="H19" s="4" t="s">
        <v>61</v>
      </c>
      <c r="I19" s="4">
        <v>-0.1905</v>
      </c>
      <c r="J19" s="4" t="s">
        <v>62</v>
      </c>
      <c r="K19" s="4" t="s">
        <v>26</v>
      </c>
      <c r="L19" s="4" t="s">
        <v>27</v>
      </c>
      <c r="M19" s="4">
        <v>0.99990000000000001</v>
      </c>
    </row>
    <row r="20" spans="1:14" x14ac:dyDescent="0.15">
      <c r="A20" s="6" t="s">
        <v>4</v>
      </c>
      <c r="B20" s="4">
        <v>112</v>
      </c>
      <c r="C20" s="4">
        <v>-48</v>
      </c>
      <c r="D20" s="4">
        <v>-38</v>
      </c>
      <c r="E20" s="4">
        <v>-20</v>
      </c>
    </row>
    <row r="21" spans="1:14" x14ac:dyDescent="0.15">
      <c r="A21" s="6" t="s">
        <v>5</v>
      </c>
      <c r="B21" s="4">
        <v>118</v>
      </c>
      <c r="C21" s="4">
        <v>-42</v>
      </c>
      <c r="D21" s="4">
        <v>-30</v>
      </c>
      <c r="E21" s="4">
        <v>-2</v>
      </c>
      <c r="H21" s="4" t="s">
        <v>30</v>
      </c>
    </row>
    <row r="22" spans="1:14" x14ac:dyDescent="0.15">
      <c r="A22" s="6" t="s">
        <v>6</v>
      </c>
      <c r="B22" s="4">
        <v>138</v>
      </c>
      <c r="C22" s="4">
        <v>-26</v>
      </c>
      <c r="D22" s="4">
        <v>-28</v>
      </c>
      <c r="E22" s="4">
        <v>8</v>
      </c>
      <c r="H22" s="4" t="s">
        <v>51</v>
      </c>
      <c r="I22" s="4">
        <v>141.80000000000001</v>
      </c>
      <c r="J22" s="4" t="s">
        <v>63</v>
      </c>
      <c r="K22" s="4" t="s">
        <v>31</v>
      </c>
      <c r="L22" s="4" t="s">
        <v>32</v>
      </c>
      <c r="M22" s="1">
        <v>2.5999999999999998E-10</v>
      </c>
    </row>
    <row r="23" spans="1:14" ht="14" x14ac:dyDescent="0.15">
      <c r="A23" s="12" t="s">
        <v>7</v>
      </c>
      <c r="B23" s="8">
        <v>68</v>
      </c>
      <c r="C23" s="8">
        <v>-20</v>
      </c>
      <c r="D23" s="8">
        <v>-48</v>
      </c>
      <c r="E23" s="8">
        <v>-14</v>
      </c>
      <c r="H23" s="4" t="s">
        <v>53</v>
      </c>
      <c r="I23" s="4">
        <v>9.6669999999999998</v>
      </c>
      <c r="J23" s="4" t="s">
        <v>64</v>
      </c>
      <c r="K23" s="4" t="s">
        <v>26</v>
      </c>
      <c r="L23" s="4" t="s">
        <v>27</v>
      </c>
      <c r="M23" s="4">
        <v>0.86919999999999997</v>
      </c>
      <c r="N23" s="16"/>
    </row>
    <row r="24" spans="1:14" x14ac:dyDescent="0.15">
      <c r="A24" s="9" t="s">
        <v>0</v>
      </c>
      <c r="B24" s="10">
        <f>AVERAGE(B17:B23)</f>
        <v>114.85714285714286</v>
      </c>
      <c r="C24" s="10">
        <f>AVERAGE(C17:C23)</f>
        <v>-31.428571428571427</v>
      </c>
      <c r="D24" s="10">
        <f>AVERAGE(D17:D23)</f>
        <v>-34.285714285714285</v>
      </c>
      <c r="E24" s="10">
        <f>AVERAGE(E17:E23)</f>
        <v>-5.4285714285714288</v>
      </c>
      <c r="F24" s="10"/>
      <c r="H24" s="4" t="s">
        <v>55</v>
      </c>
      <c r="I24" s="4">
        <v>125.5</v>
      </c>
      <c r="J24" s="4" t="s">
        <v>65</v>
      </c>
      <c r="K24" s="4" t="s">
        <v>31</v>
      </c>
      <c r="L24" s="4" t="s">
        <v>32</v>
      </c>
      <c r="M24" s="1">
        <v>2.5999999999999998E-10</v>
      </c>
    </row>
    <row r="25" spans="1:14" x14ac:dyDescent="0.15">
      <c r="A25" s="9" t="s">
        <v>89</v>
      </c>
      <c r="B25" s="11">
        <f>STDEV(B17:B23)/SQRT(COUNT(B17:B23))</f>
        <v>11.371284995504229</v>
      </c>
      <c r="C25" s="11">
        <f>STDEV(C17:C23)/SQRT(COUNT(C17:C23))</f>
        <v>4.4446711960297263</v>
      </c>
      <c r="D25" s="11">
        <f>STDEV(D17:D23)/SQRT(COUNT(D17:D23))</f>
        <v>3.6885555678165849</v>
      </c>
      <c r="E25" s="11">
        <f>STDEV(E17:E23)/SQRT(COUNT(E17:E23))</f>
        <v>3.5913728828504388</v>
      </c>
      <c r="H25" s="4" t="s">
        <v>57</v>
      </c>
      <c r="I25" s="4">
        <v>-132.1</v>
      </c>
      <c r="J25" s="4" t="s">
        <v>66</v>
      </c>
      <c r="K25" s="4" t="s">
        <v>31</v>
      </c>
      <c r="L25" s="4" t="s">
        <v>32</v>
      </c>
      <c r="M25" s="1">
        <v>2.5999999999999998E-10</v>
      </c>
    </row>
    <row r="26" spans="1:14" ht="14" x14ac:dyDescent="0.15">
      <c r="H26" s="4" t="s">
        <v>59</v>
      </c>
      <c r="I26" s="4">
        <v>-16.29</v>
      </c>
      <c r="J26" s="4" t="s">
        <v>67</v>
      </c>
      <c r="K26" s="4" t="s">
        <v>26</v>
      </c>
      <c r="L26" s="4" t="s">
        <v>27</v>
      </c>
      <c r="M26" s="4">
        <v>0.50590000000000002</v>
      </c>
      <c r="N26" s="16"/>
    </row>
    <row r="27" spans="1:14" x14ac:dyDescent="0.15">
      <c r="A27" s="3" t="s">
        <v>68</v>
      </c>
      <c r="H27" s="4" t="s">
        <v>61</v>
      </c>
      <c r="I27" s="4">
        <v>115.8</v>
      </c>
      <c r="J27" s="4" t="s">
        <v>69</v>
      </c>
      <c r="K27" s="4" t="s">
        <v>31</v>
      </c>
      <c r="L27" s="4" t="s">
        <v>32</v>
      </c>
      <c r="M27" s="1">
        <v>2.5999999999999998E-10</v>
      </c>
    </row>
    <row r="28" spans="1:14" x14ac:dyDescent="0.15">
      <c r="A28" s="4" t="s">
        <v>34</v>
      </c>
    </row>
    <row r="29" spans="1:14" x14ac:dyDescent="0.15">
      <c r="A29" s="5"/>
      <c r="B29" s="5" t="s">
        <v>49</v>
      </c>
      <c r="C29" s="5" t="s">
        <v>14</v>
      </c>
      <c r="D29" s="5" t="s">
        <v>15</v>
      </c>
      <c r="E29" s="5" t="s">
        <v>16</v>
      </c>
      <c r="H29" s="4" t="s">
        <v>35</v>
      </c>
    </row>
    <row r="30" spans="1:14" x14ac:dyDescent="0.15">
      <c r="A30" s="13" t="s">
        <v>1</v>
      </c>
      <c r="B30" s="4">
        <v>116</v>
      </c>
      <c r="C30" s="4">
        <v>88</v>
      </c>
      <c r="D30" s="4">
        <v>22</v>
      </c>
      <c r="E30" s="4">
        <v>54</v>
      </c>
      <c r="H30" s="4" t="s">
        <v>51</v>
      </c>
      <c r="I30" s="4">
        <v>85.29</v>
      </c>
      <c r="J30" s="4" t="s">
        <v>70</v>
      </c>
      <c r="K30" s="4" t="s">
        <v>31</v>
      </c>
      <c r="L30" s="4" t="s">
        <v>32</v>
      </c>
      <c r="M30" s="1">
        <v>3.2000000000000001E-9</v>
      </c>
    </row>
    <row r="31" spans="1:14" x14ac:dyDescent="0.15">
      <c r="A31" s="13" t="s">
        <v>2</v>
      </c>
      <c r="B31" s="4">
        <v>102</v>
      </c>
      <c r="C31" s="4">
        <v>98</v>
      </c>
      <c r="D31" s="4">
        <v>28</v>
      </c>
      <c r="E31" s="4">
        <v>74</v>
      </c>
      <c r="H31" s="4" t="s">
        <v>53</v>
      </c>
      <c r="I31" s="4">
        <v>18.329999999999998</v>
      </c>
      <c r="J31" s="4" t="s">
        <v>71</v>
      </c>
      <c r="K31" s="4" t="s">
        <v>26</v>
      </c>
      <c r="L31" s="4" t="s">
        <v>27</v>
      </c>
      <c r="M31" s="4">
        <v>0.46970000000000001</v>
      </c>
      <c r="N31" s="15"/>
    </row>
    <row r="32" spans="1:14" x14ac:dyDescent="0.15">
      <c r="A32" s="13" t="s">
        <v>3</v>
      </c>
      <c r="B32" s="4">
        <v>76</v>
      </c>
      <c r="C32" s="4">
        <v>104</v>
      </c>
      <c r="D32" s="4">
        <v>48</v>
      </c>
      <c r="E32" s="4">
        <v>42</v>
      </c>
      <c r="H32" s="4" t="s">
        <v>55</v>
      </c>
      <c r="I32" s="4">
        <v>74.14</v>
      </c>
      <c r="J32" s="4" t="s">
        <v>72</v>
      </c>
      <c r="K32" s="4" t="s">
        <v>31</v>
      </c>
      <c r="L32" s="4" t="s">
        <v>32</v>
      </c>
      <c r="M32" s="20">
        <v>1.74E-7</v>
      </c>
      <c r="N32" s="15"/>
    </row>
    <row r="33" spans="1:16" x14ac:dyDescent="0.15">
      <c r="A33" s="13" t="s">
        <v>4</v>
      </c>
      <c r="B33" s="4">
        <v>112</v>
      </c>
      <c r="C33" s="4">
        <v>62</v>
      </c>
      <c r="D33" s="4">
        <v>32</v>
      </c>
      <c r="E33" s="4">
        <v>36</v>
      </c>
      <c r="H33" s="4" t="s">
        <v>57</v>
      </c>
      <c r="I33" s="4">
        <v>-66.95</v>
      </c>
      <c r="J33" s="4" t="s">
        <v>73</v>
      </c>
      <c r="K33" s="4" t="s">
        <v>31</v>
      </c>
      <c r="L33" s="4" t="s">
        <v>32</v>
      </c>
      <c r="M33" s="20">
        <v>2.2000000000000001E-6</v>
      </c>
      <c r="N33" s="15"/>
    </row>
    <row r="34" spans="1:16" x14ac:dyDescent="0.15">
      <c r="A34" s="13" t="s">
        <v>5</v>
      </c>
      <c r="B34" s="4">
        <v>68</v>
      </c>
      <c r="C34" s="4">
        <v>104</v>
      </c>
      <c r="D34" s="4">
        <v>30</v>
      </c>
      <c r="E34" s="4">
        <v>24</v>
      </c>
      <c r="H34" s="4" t="s">
        <v>59</v>
      </c>
      <c r="I34" s="4">
        <v>-11.14</v>
      </c>
      <c r="J34" s="4" t="s">
        <v>74</v>
      </c>
      <c r="K34" s="4" t="s">
        <v>26</v>
      </c>
      <c r="L34" s="4" t="s">
        <v>27</v>
      </c>
      <c r="M34" s="4">
        <v>0.77539999999999998</v>
      </c>
      <c r="N34" s="15"/>
    </row>
    <row r="35" spans="1:16" x14ac:dyDescent="0.15">
      <c r="A35" s="14" t="s">
        <v>6</v>
      </c>
      <c r="B35" s="8">
        <v>118</v>
      </c>
      <c r="C35" s="8">
        <v>148</v>
      </c>
      <c r="D35" s="8">
        <v>36</v>
      </c>
      <c r="E35" s="8">
        <v>90</v>
      </c>
      <c r="H35" s="4" t="s">
        <v>61</v>
      </c>
      <c r="I35" s="4">
        <v>55.81</v>
      </c>
      <c r="J35" s="4" t="s">
        <v>75</v>
      </c>
      <c r="K35" s="4" t="s">
        <v>31</v>
      </c>
      <c r="L35" s="4" t="s">
        <v>32</v>
      </c>
      <c r="M35" s="20">
        <v>8.6299999999999997E-5</v>
      </c>
      <c r="N35" s="15"/>
    </row>
    <row r="36" spans="1:16" x14ac:dyDescent="0.15">
      <c r="A36" s="9" t="s">
        <v>0</v>
      </c>
      <c r="B36" s="10">
        <f>AVERAGE(B30:B35)</f>
        <v>98.666666666666671</v>
      </c>
      <c r="C36" s="10">
        <f>AVERAGE(C30:C35)</f>
        <v>100.66666666666667</v>
      </c>
      <c r="D36" s="10">
        <f>AVERAGE(D30:D35)</f>
        <v>32.666666666666664</v>
      </c>
      <c r="E36" s="10">
        <f>AVERAGE(E30:E35)</f>
        <v>53.333333333333336</v>
      </c>
      <c r="F36" s="10"/>
    </row>
    <row r="37" spans="1:16" x14ac:dyDescent="0.15">
      <c r="A37" s="9" t="s">
        <v>89</v>
      </c>
      <c r="B37" s="11">
        <f>STDEV(B30:B35)/SQRT(COUNT(B30:B35))</f>
        <v>8.7888818654277365</v>
      </c>
      <c r="C37" s="11">
        <f>STDEV(C30:C35)/SQRT(COUNT(C30:C35))</f>
        <v>11.438725647747853</v>
      </c>
      <c r="D37" s="11">
        <f>STDEV(D30:D35)/SQRT(COUNT(D30:D35))</f>
        <v>3.6024682896283444</v>
      </c>
      <c r="E37" s="11">
        <f>STDEV(E30:E35)/SQRT(COUNT(E30:E35))</f>
        <v>10.101705026600431</v>
      </c>
      <c r="H37" s="4" t="s">
        <v>38</v>
      </c>
    </row>
    <row r="38" spans="1:16" x14ac:dyDescent="0.15">
      <c r="H38" s="4" t="s">
        <v>51</v>
      </c>
      <c r="I38" s="4">
        <v>47.76</v>
      </c>
      <c r="J38" s="4" t="s">
        <v>76</v>
      </c>
      <c r="K38" s="4" t="s">
        <v>31</v>
      </c>
      <c r="L38" s="4" t="s">
        <v>77</v>
      </c>
      <c r="M38" s="18">
        <v>1E-3</v>
      </c>
      <c r="N38" s="15"/>
    </row>
    <row r="39" spans="1:16" x14ac:dyDescent="0.15">
      <c r="A39" s="3" t="s">
        <v>78</v>
      </c>
      <c r="H39" s="4" t="s">
        <v>53</v>
      </c>
      <c r="I39" s="4">
        <v>-11</v>
      </c>
      <c r="J39" s="4" t="s">
        <v>79</v>
      </c>
      <c r="K39" s="4" t="s">
        <v>26</v>
      </c>
      <c r="L39" s="4" t="s">
        <v>27</v>
      </c>
      <c r="M39" s="4">
        <v>0.81910000000000005</v>
      </c>
      <c r="N39" s="15"/>
    </row>
    <row r="40" spans="1:16" x14ac:dyDescent="0.15">
      <c r="A40" s="4" t="s">
        <v>40</v>
      </c>
      <c r="H40" s="4" t="s">
        <v>55</v>
      </c>
      <c r="I40" s="4">
        <v>50.33</v>
      </c>
      <c r="J40" s="4" t="s">
        <v>80</v>
      </c>
      <c r="K40" s="4" t="s">
        <v>31</v>
      </c>
      <c r="L40" s="4" t="s">
        <v>36</v>
      </c>
      <c r="M40" s="4">
        <v>1.5E-3</v>
      </c>
      <c r="N40" s="15"/>
    </row>
    <row r="41" spans="1:16" x14ac:dyDescent="0.15">
      <c r="A41" s="5"/>
      <c r="B41" s="5" t="s">
        <v>49</v>
      </c>
      <c r="C41" s="5" t="s">
        <v>14</v>
      </c>
      <c r="D41" s="5" t="s">
        <v>15</v>
      </c>
      <c r="E41" s="5" t="s">
        <v>16</v>
      </c>
      <c r="H41" s="4" t="s">
        <v>57</v>
      </c>
      <c r="I41" s="4">
        <v>-58.76</v>
      </c>
      <c r="J41" s="4" t="s">
        <v>81</v>
      </c>
      <c r="K41" s="4" t="s">
        <v>31</v>
      </c>
      <c r="L41" s="4" t="s">
        <v>32</v>
      </c>
      <c r="M41" s="17">
        <v>3.3699999999999999E-5</v>
      </c>
      <c r="N41" s="15"/>
    </row>
    <row r="42" spans="1:16" x14ac:dyDescent="0.15">
      <c r="A42" s="6" t="s">
        <v>1</v>
      </c>
      <c r="B42" s="4">
        <v>98</v>
      </c>
      <c r="C42" s="4">
        <v>-24</v>
      </c>
      <c r="D42" s="4">
        <v>-22</v>
      </c>
      <c r="E42" s="4">
        <v>2</v>
      </c>
      <c r="H42" s="4" t="s">
        <v>59</v>
      </c>
      <c r="I42" s="4">
        <v>2.5710000000000002</v>
      </c>
      <c r="J42" s="4" t="s">
        <v>82</v>
      </c>
      <c r="K42" s="4" t="s">
        <v>26</v>
      </c>
      <c r="L42" s="4" t="s">
        <v>27</v>
      </c>
      <c r="M42" s="4">
        <v>0.99709999999999999</v>
      </c>
      <c r="N42" s="15"/>
    </row>
    <row r="43" spans="1:16" x14ac:dyDescent="0.15">
      <c r="A43" s="6" t="s">
        <v>2</v>
      </c>
      <c r="B43" s="4">
        <v>126</v>
      </c>
      <c r="C43" s="4">
        <v>-14</v>
      </c>
      <c r="D43" s="4">
        <v>-16</v>
      </c>
      <c r="E43" s="4">
        <v>-6</v>
      </c>
      <c r="H43" s="4" t="s">
        <v>61</v>
      </c>
      <c r="I43" s="4">
        <v>61.33</v>
      </c>
      <c r="J43" s="4" t="s">
        <v>83</v>
      </c>
      <c r="K43" s="4" t="s">
        <v>31</v>
      </c>
      <c r="L43" s="4" t="s">
        <v>32</v>
      </c>
      <c r="M43" s="17">
        <v>7.2799999999999994E-5</v>
      </c>
      <c r="N43" s="15"/>
    </row>
    <row r="44" spans="1:16" x14ac:dyDescent="0.15">
      <c r="A44" s="6" t="s">
        <v>3</v>
      </c>
      <c r="B44" s="4">
        <v>82</v>
      </c>
      <c r="C44" s="4">
        <v>10</v>
      </c>
      <c r="D44" s="4">
        <v>-10</v>
      </c>
      <c r="E44" s="4">
        <v>-2</v>
      </c>
    </row>
    <row r="45" spans="1:16" x14ac:dyDescent="0.15">
      <c r="A45" s="6" t="s">
        <v>4</v>
      </c>
      <c r="B45" s="4">
        <v>44</v>
      </c>
      <c r="C45" s="4">
        <v>-10</v>
      </c>
      <c r="D45" s="4">
        <v>-12</v>
      </c>
    </row>
    <row r="46" spans="1:16" x14ac:dyDescent="0.15">
      <c r="A46" s="6" t="s">
        <v>5</v>
      </c>
      <c r="B46" s="4">
        <v>124</v>
      </c>
      <c r="C46" s="4">
        <v>-26</v>
      </c>
      <c r="D46" s="4">
        <v>-24</v>
      </c>
      <c r="E46" s="4">
        <v>-30</v>
      </c>
      <c r="H46" s="4" t="s">
        <v>41</v>
      </c>
      <c r="I46" s="4" t="s">
        <v>42</v>
      </c>
      <c r="J46" s="4" t="s">
        <v>43</v>
      </c>
      <c r="K46" s="4" t="s">
        <v>21</v>
      </c>
      <c r="L46" s="4" t="s">
        <v>44</v>
      </c>
      <c r="M46" s="4" t="s">
        <v>45</v>
      </c>
      <c r="N46" s="4" t="s">
        <v>46</v>
      </c>
      <c r="O46" s="4" t="s">
        <v>47</v>
      </c>
      <c r="P46" s="4" t="s">
        <v>48</v>
      </c>
    </row>
    <row r="47" spans="1:16" x14ac:dyDescent="0.15">
      <c r="A47" s="6" t="s">
        <v>6</v>
      </c>
      <c r="B47" s="4">
        <v>136</v>
      </c>
      <c r="C47" s="4">
        <v>-10</v>
      </c>
      <c r="D47" s="4">
        <v>-36</v>
      </c>
    </row>
    <row r="48" spans="1:16" x14ac:dyDescent="0.15">
      <c r="A48" s="7" t="s">
        <v>7</v>
      </c>
      <c r="B48" s="8">
        <v>82</v>
      </c>
      <c r="C48" s="8">
        <v>-32</v>
      </c>
      <c r="D48" s="8">
        <v>-42</v>
      </c>
      <c r="E48" s="8">
        <v>-4</v>
      </c>
      <c r="H48" s="4" t="s">
        <v>50</v>
      </c>
    </row>
    <row r="49" spans="1:16" x14ac:dyDescent="0.15">
      <c r="A49" s="9" t="s">
        <v>0</v>
      </c>
      <c r="B49" s="10">
        <f>AVERAGE(B42:B48)</f>
        <v>98.857142857142861</v>
      </c>
      <c r="C49" s="10">
        <f>AVERAGE(C42:C48)</f>
        <v>-15.142857142857142</v>
      </c>
      <c r="D49" s="10">
        <f>AVERAGE(D42:D48)</f>
        <v>-23.142857142857142</v>
      </c>
      <c r="E49" s="10">
        <f>AVERAGE(E42:E48)</f>
        <v>-8</v>
      </c>
      <c r="F49" s="10"/>
      <c r="H49" s="4" t="s">
        <v>51</v>
      </c>
      <c r="I49" s="4">
        <v>119.3</v>
      </c>
      <c r="J49" s="4">
        <v>114.9</v>
      </c>
      <c r="K49" s="4">
        <v>4.476</v>
      </c>
      <c r="L49" s="4">
        <v>12.15</v>
      </c>
      <c r="M49" s="4">
        <v>6</v>
      </c>
      <c r="N49" s="4">
        <v>7</v>
      </c>
      <c r="O49" s="4">
        <v>0.52100000000000002</v>
      </c>
      <c r="P49" s="4">
        <v>86</v>
      </c>
    </row>
    <row r="50" spans="1:16" x14ac:dyDescent="0.15">
      <c r="A50" s="9" t="s">
        <v>89</v>
      </c>
      <c r="B50" s="11">
        <f>STDEV(B42:B48)/SQRT(COUNT(B42:B48))</f>
        <v>12.273526623685344</v>
      </c>
      <c r="C50" s="11">
        <f>STDEV(C42:C48)/SQRT(COUNT(C42:C48))</f>
        <v>5.2708929912463667</v>
      </c>
      <c r="D50" s="11">
        <f>STDEV(D42:D48)/SQRT(COUNT(D42:D48))</f>
        <v>4.5535364144312069</v>
      </c>
      <c r="E50" s="11">
        <f>STDEV(E42:E48)/SQRT(COUNT(E42:E48))</f>
        <v>5.6568542494923806</v>
      </c>
      <c r="H50" s="4" t="s">
        <v>53</v>
      </c>
      <c r="I50" s="4">
        <v>119.3</v>
      </c>
      <c r="J50" s="4">
        <v>98.67</v>
      </c>
      <c r="K50" s="4">
        <v>20.67</v>
      </c>
      <c r="L50" s="4">
        <v>12.61</v>
      </c>
      <c r="M50" s="4">
        <v>6</v>
      </c>
      <c r="N50" s="4">
        <v>6</v>
      </c>
      <c r="O50" s="4">
        <v>2.3180000000000001</v>
      </c>
      <c r="P50" s="4">
        <v>86</v>
      </c>
    </row>
    <row r="51" spans="1:16" x14ac:dyDescent="0.15">
      <c r="H51" s="4" t="s">
        <v>55</v>
      </c>
      <c r="I51" s="4">
        <v>119.3</v>
      </c>
      <c r="J51" s="4">
        <v>98.86</v>
      </c>
      <c r="K51" s="4">
        <v>20.48</v>
      </c>
      <c r="L51" s="4">
        <v>12.15</v>
      </c>
      <c r="M51" s="4">
        <v>6</v>
      </c>
      <c r="N51" s="4">
        <v>7</v>
      </c>
      <c r="O51" s="4">
        <v>2.383</v>
      </c>
      <c r="P51" s="4">
        <v>86</v>
      </c>
    </row>
    <row r="52" spans="1:16" x14ac:dyDescent="0.15">
      <c r="H52" s="4" t="s">
        <v>57</v>
      </c>
      <c r="I52" s="4">
        <v>114.9</v>
      </c>
      <c r="J52" s="4">
        <v>98.67</v>
      </c>
      <c r="K52" s="4">
        <v>16.190000000000001</v>
      </c>
      <c r="L52" s="4">
        <v>12.15</v>
      </c>
      <c r="M52" s="4">
        <v>7</v>
      </c>
      <c r="N52" s="4">
        <v>6</v>
      </c>
      <c r="O52" s="4">
        <v>1.8839999999999999</v>
      </c>
      <c r="P52" s="4">
        <v>86</v>
      </c>
    </row>
    <row r="53" spans="1:16" x14ac:dyDescent="0.15">
      <c r="H53" s="4" t="s">
        <v>59</v>
      </c>
      <c r="I53" s="4">
        <v>114.9</v>
      </c>
      <c r="J53" s="4">
        <v>98.86</v>
      </c>
      <c r="K53" s="4">
        <v>16</v>
      </c>
      <c r="L53" s="4">
        <v>11.67</v>
      </c>
      <c r="M53" s="4">
        <v>7</v>
      </c>
      <c r="N53" s="4">
        <v>7</v>
      </c>
      <c r="O53" s="4">
        <v>1.9379999999999999</v>
      </c>
      <c r="P53" s="4">
        <v>86</v>
      </c>
    </row>
    <row r="54" spans="1:16" x14ac:dyDescent="0.15">
      <c r="H54" s="4" t="s">
        <v>61</v>
      </c>
      <c r="I54" s="4">
        <v>98.67</v>
      </c>
      <c r="J54" s="4">
        <v>98.86</v>
      </c>
      <c r="K54" s="4">
        <v>-0.1905</v>
      </c>
      <c r="L54" s="4">
        <v>12.15</v>
      </c>
      <c r="M54" s="4">
        <v>6</v>
      </c>
      <c r="N54" s="4">
        <v>7</v>
      </c>
      <c r="O54" s="4">
        <v>2.2169999999999999E-2</v>
      </c>
      <c r="P54" s="4">
        <v>86</v>
      </c>
    </row>
    <row r="56" spans="1:16" x14ac:dyDescent="0.15">
      <c r="H56" s="4" t="s">
        <v>30</v>
      </c>
    </row>
    <row r="57" spans="1:16" x14ac:dyDescent="0.15">
      <c r="H57" s="4" t="s">
        <v>51</v>
      </c>
      <c r="I57" s="4">
        <v>110.3</v>
      </c>
      <c r="J57" s="4">
        <v>-31.43</v>
      </c>
      <c r="K57" s="4">
        <v>141.80000000000001</v>
      </c>
      <c r="L57" s="4">
        <v>12.15</v>
      </c>
      <c r="M57" s="4">
        <v>6</v>
      </c>
      <c r="N57" s="4">
        <v>7</v>
      </c>
      <c r="O57" s="4">
        <v>16.5</v>
      </c>
      <c r="P57" s="4">
        <v>86</v>
      </c>
    </row>
    <row r="58" spans="1:16" x14ac:dyDescent="0.15">
      <c r="H58" s="4" t="s">
        <v>53</v>
      </c>
      <c r="I58" s="4">
        <v>110.3</v>
      </c>
      <c r="J58" s="4">
        <v>100.7</v>
      </c>
      <c r="K58" s="4">
        <v>9.6669999999999998</v>
      </c>
      <c r="L58" s="4">
        <v>12.61</v>
      </c>
      <c r="M58" s="4">
        <v>6</v>
      </c>
      <c r="N58" s="4">
        <v>6</v>
      </c>
      <c r="O58" s="4">
        <v>1.0840000000000001</v>
      </c>
      <c r="P58" s="4">
        <v>86</v>
      </c>
    </row>
    <row r="59" spans="1:16" x14ac:dyDescent="0.15">
      <c r="H59" s="4" t="s">
        <v>55</v>
      </c>
      <c r="I59" s="4">
        <v>110.3</v>
      </c>
      <c r="J59" s="4">
        <v>-15.14</v>
      </c>
      <c r="K59" s="4">
        <v>125.5</v>
      </c>
      <c r="L59" s="4">
        <v>12.15</v>
      </c>
      <c r="M59" s="4">
        <v>6</v>
      </c>
      <c r="N59" s="4">
        <v>7</v>
      </c>
      <c r="O59" s="4">
        <v>14.6</v>
      </c>
      <c r="P59" s="4">
        <v>86</v>
      </c>
    </row>
    <row r="60" spans="1:16" x14ac:dyDescent="0.15">
      <c r="H60" s="4" t="s">
        <v>57</v>
      </c>
      <c r="I60" s="4">
        <v>-31.43</v>
      </c>
      <c r="J60" s="4">
        <v>100.7</v>
      </c>
      <c r="K60" s="4">
        <v>-132.1</v>
      </c>
      <c r="L60" s="4">
        <v>12.15</v>
      </c>
      <c r="M60" s="4">
        <v>7</v>
      </c>
      <c r="N60" s="4">
        <v>6</v>
      </c>
      <c r="O60" s="4">
        <v>15.38</v>
      </c>
      <c r="P60" s="4">
        <v>86</v>
      </c>
    </row>
    <row r="61" spans="1:16" x14ac:dyDescent="0.15">
      <c r="H61" s="4" t="s">
        <v>59</v>
      </c>
      <c r="I61" s="4">
        <v>-31.43</v>
      </c>
      <c r="J61" s="4">
        <v>-15.14</v>
      </c>
      <c r="K61" s="4">
        <v>-16.29</v>
      </c>
      <c r="L61" s="4">
        <v>11.67</v>
      </c>
      <c r="M61" s="4">
        <v>7</v>
      </c>
      <c r="N61" s="4">
        <v>7</v>
      </c>
      <c r="O61" s="4">
        <v>1.9730000000000001</v>
      </c>
      <c r="P61" s="4">
        <v>86</v>
      </c>
    </row>
    <row r="62" spans="1:16" x14ac:dyDescent="0.15">
      <c r="H62" s="4" t="s">
        <v>61</v>
      </c>
      <c r="I62" s="4">
        <v>100.7</v>
      </c>
      <c r="J62" s="4">
        <v>-15.14</v>
      </c>
      <c r="K62" s="4">
        <v>115.8</v>
      </c>
      <c r="L62" s="4">
        <v>12.15</v>
      </c>
      <c r="M62" s="4">
        <v>6</v>
      </c>
      <c r="N62" s="4">
        <v>7</v>
      </c>
      <c r="O62" s="4">
        <v>13.48</v>
      </c>
      <c r="P62" s="4">
        <v>86</v>
      </c>
    </row>
    <row r="64" spans="1:16" x14ac:dyDescent="0.15">
      <c r="H64" s="4" t="s">
        <v>35</v>
      </c>
    </row>
    <row r="65" spans="8:16" x14ac:dyDescent="0.15">
      <c r="H65" s="4" t="s">
        <v>51</v>
      </c>
      <c r="I65" s="4">
        <v>51</v>
      </c>
      <c r="J65" s="4">
        <v>-34.29</v>
      </c>
      <c r="K65" s="4">
        <v>85.29</v>
      </c>
      <c r="L65" s="4">
        <v>12.15</v>
      </c>
      <c r="M65" s="4">
        <v>6</v>
      </c>
      <c r="N65" s="4">
        <v>7</v>
      </c>
      <c r="O65" s="4">
        <v>9.9269999999999996</v>
      </c>
      <c r="P65" s="4">
        <v>86</v>
      </c>
    </row>
    <row r="66" spans="8:16" x14ac:dyDescent="0.15">
      <c r="H66" s="4" t="s">
        <v>53</v>
      </c>
      <c r="I66" s="4">
        <v>51</v>
      </c>
      <c r="J66" s="4">
        <v>32.67</v>
      </c>
      <c r="K66" s="4">
        <v>18.329999999999998</v>
      </c>
      <c r="L66" s="4">
        <v>12.61</v>
      </c>
      <c r="M66" s="4">
        <v>6</v>
      </c>
      <c r="N66" s="4">
        <v>6</v>
      </c>
      <c r="O66" s="4">
        <v>2.056</v>
      </c>
      <c r="P66" s="4">
        <v>86</v>
      </c>
    </row>
    <row r="67" spans="8:16" x14ac:dyDescent="0.15">
      <c r="H67" s="4" t="s">
        <v>55</v>
      </c>
      <c r="I67" s="4">
        <v>51</v>
      </c>
      <c r="J67" s="4">
        <v>-23.14</v>
      </c>
      <c r="K67" s="4">
        <v>74.14</v>
      </c>
      <c r="L67" s="4">
        <v>12.15</v>
      </c>
      <c r="M67" s="4">
        <v>6</v>
      </c>
      <c r="N67" s="4">
        <v>7</v>
      </c>
      <c r="O67" s="4">
        <v>8.6300000000000008</v>
      </c>
      <c r="P67" s="4">
        <v>86</v>
      </c>
    </row>
    <row r="68" spans="8:16" x14ac:dyDescent="0.15">
      <c r="H68" s="4" t="s">
        <v>57</v>
      </c>
      <c r="I68" s="4">
        <v>-34.29</v>
      </c>
      <c r="J68" s="4">
        <v>32.67</v>
      </c>
      <c r="K68" s="4">
        <v>-66.95</v>
      </c>
      <c r="L68" s="4">
        <v>12.15</v>
      </c>
      <c r="M68" s="4">
        <v>7</v>
      </c>
      <c r="N68" s="4">
        <v>6</v>
      </c>
      <c r="O68" s="4">
        <v>7.7930000000000001</v>
      </c>
      <c r="P68" s="4">
        <v>86</v>
      </c>
    </row>
    <row r="69" spans="8:16" x14ac:dyDescent="0.15">
      <c r="H69" s="4" t="s">
        <v>59</v>
      </c>
      <c r="I69" s="4">
        <v>-34.29</v>
      </c>
      <c r="J69" s="4">
        <v>-23.14</v>
      </c>
      <c r="K69" s="4">
        <v>-11.14</v>
      </c>
      <c r="L69" s="4">
        <v>11.67</v>
      </c>
      <c r="M69" s="4">
        <v>7</v>
      </c>
      <c r="N69" s="4">
        <v>7</v>
      </c>
      <c r="O69" s="4">
        <v>1.35</v>
      </c>
      <c r="P69" s="4">
        <v>86</v>
      </c>
    </row>
    <row r="70" spans="8:16" x14ac:dyDescent="0.15">
      <c r="H70" s="4" t="s">
        <v>61</v>
      </c>
      <c r="I70" s="4">
        <v>32.67</v>
      </c>
      <c r="J70" s="4">
        <v>-23.14</v>
      </c>
      <c r="K70" s="4">
        <v>55.81</v>
      </c>
      <c r="L70" s="4">
        <v>12.15</v>
      </c>
      <c r="M70" s="4">
        <v>6</v>
      </c>
      <c r="N70" s="4">
        <v>7</v>
      </c>
      <c r="O70" s="4">
        <v>6.4960000000000004</v>
      </c>
      <c r="P70" s="4">
        <v>86</v>
      </c>
    </row>
    <row r="72" spans="8:16" x14ac:dyDescent="0.15">
      <c r="H72" s="4" t="s">
        <v>38</v>
      </c>
    </row>
    <row r="73" spans="8:16" x14ac:dyDescent="0.15">
      <c r="H73" s="4" t="s">
        <v>51</v>
      </c>
      <c r="I73" s="4">
        <v>42.33</v>
      </c>
      <c r="J73" s="4">
        <v>-5.4290000000000003</v>
      </c>
      <c r="K73" s="4">
        <v>47.76</v>
      </c>
      <c r="L73" s="4">
        <v>12.15</v>
      </c>
      <c r="M73" s="4">
        <v>6</v>
      </c>
      <c r="N73" s="4">
        <v>7</v>
      </c>
      <c r="O73" s="4">
        <v>5.5590000000000002</v>
      </c>
      <c r="P73" s="4">
        <v>86</v>
      </c>
    </row>
    <row r="74" spans="8:16" x14ac:dyDescent="0.15">
      <c r="H74" s="4" t="s">
        <v>53</v>
      </c>
      <c r="I74" s="4">
        <v>42.33</v>
      </c>
      <c r="J74" s="4">
        <v>53.33</v>
      </c>
      <c r="K74" s="4">
        <v>-11</v>
      </c>
      <c r="L74" s="4">
        <v>12.61</v>
      </c>
      <c r="M74" s="4">
        <v>6</v>
      </c>
      <c r="N74" s="4">
        <v>6</v>
      </c>
      <c r="O74" s="4">
        <v>1.234</v>
      </c>
      <c r="P74" s="4">
        <v>86</v>
      </c>
    </row>
    <row r="75" spans="8:16" x14ac:dyDescent="0.15">
      <c r="H75" s="4" t="s">
        <v>55</v>
      </c>
      <c r="I75" s="4">
        <v>42.33</v>
      </c>
      <c r="J75" s="4">
        <v>-8</v>
      </c>
      <c r="K75" s="4">
        <v>50.33</v>
      </c>
      <c r="L75" s="4">
        <v>13.22</v>
      </c>
      <c r="M75" s="4">
        <v>6</v>
      </c>
      <c r="N75" s="4">
        <v>5</v>
      </c>
      <c r="O75" s="4">
        <v>5.383</v>
      </c>
      <c r="P75" s="4">
        <v>86</v>
      </c>
    </row>
    <row r="76" spans="8:16" x14ac:dyDescent="0.15">
      <c r="H76" s="4" t="s">
        <v>57</v>
      </c>
      <c r="I76" s="4">
        <v>-5.4290000000000003</v>
      </c>
      <c r="J76" s="4">
        <v>53.33</v>
      </c>
      <c r="K76" s="4">
        <v>-58.76</v>
      </c>
      <c r="L76" s="4">
        <v>12.15</v>
      </c>
      <c r="M76" s="4">
        <v>7</v>
      </c>
      <c r="N76" s="4">
        <v>6</v>
      </c>
      <c r="O76" s="4">
        <v>6.84</v>
      </c>
      <c r="P76" s="4">
        <v>86</v>
      </c>
    </row>
    <row r="77" spans="8:16" x14ac:dyDescent="0.15">
      <c r="H77" s="4" t="s">
        <v>59</v>
      </c>
      <c r="I77" s="4">
        <v>-5.4290000000000003</v>
      </c>
      <c r="J77" s="4">
        <v>-8</v>
      </c>
      <c r="K77" s="4">
        <v>2.5710000000000002</v>
      </c>
      <c r="L77" s="4">
        <v>12.79</v>
      </c>
      <c r="M77" s="4">
        <v>7</v>
      </c>
      <c r="N77" s="4">
        <v>5</v>
      </c>
      <c r="O77" s="4">
        <v>0.28439999999999999</v>
      </c>
      <c r="P77" s="4">
        <v>86</v>
      </c>
    </row>
    <row r="78" spans="8:16" x14ac:dyDescent="0.15">
      <c r="H78" s="4" t="s">
        <v>61</v>
      </c>
      <c r="I78" s="4">
        <v>53.33</v>
      </c>
      <c r="J78" s="4">
        <v>-8</v>
      </c>
      <c r="K78" s="4">
        <v>61.33</v>
      </c>
      <c r="L78" s="4">
        <v>13.22</v>
      </c>
      <c r="M78" s="4">
        <v>6</v>
      </c>
      <c r="N78" s="4">
        <v>5</v>
      </c>
      <c r="O78" s="4">
        <v>6.5590000000000002</v>
      </c>
      <c r="P78" s="4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3 ac3 Ir76a RNAi</vt:lpstr>
      <vt:lpstr>Figure 3 ac4 Ir76a RNAi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Jang, Andre</dc:creator>
  <cp:lastModifiedBy>Richard Benton</cp:lastModifiedBy>
  <dcterms:created xsi:type="dcterms:W3CDTF">2024-04-18T03:05:00Z</dcterms:created>
  <dcterms:modified xsi:type="dcterms:W3CDTF">2025-04-22T10:10:45Z</dcterms:modified>
</cp:coreProperties>
</file>