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martin$/Projectes_acabats/6.ABA_cotyledons/Paper_ABA_cotyledons/10.EMBO_reports/6.Final_submission/Source_data/Figure_3/3C/"/>
    </mc:Choice>
  </mc:AlternateContent>
  <xr:revisionPtr revIDLastSave="0" documentId="13_ncr:1_{79FE7975-1A77-8645-9C6B-043D9ECC9525}" xr6:coauthVersionLast="47" xr6:coauthVersionMax="47" xr10:uidLastSave="{00000000-0000-0000-0000-000000000000}"/>
  <bookViews>
    <workbookView xWindow="740" yWindow="1000" windowWidth="27700" windowHeight="15120" xr2:uid="{5D762276-F7C5-C94D-ACAF-08C9507FE00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16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<sst xmlns="http://schemas.openxmlformats.org/spreadsheetml/2006/main" count="45" uniqueCount="11">
  <si>
    <t>SR30</t>
  </si>
  <si>
    <t>Inclusion Band</t>
  </si>
  <si>
    <t>Exclusion Band</t>
  </si>
  <si>
    <t>PSI</t>
  </si>
  <si>
    <t>0h</t>
  </si>
  <si>
    <t>Dark</t>
  </si>
  <si>
    <t>8h</t>
  </si>
  <si>
    <t>WL</t>
  </si>
  <si>
    <t>WL-ABA</t>
  </si>
  <si>
    <t>RS31</t>
  </si>
  <si>
    <r>
      <t xml:space="preserve">Figure 3C. Splicing patterns of </t>
    </r>
    <r>
      <rPr>
        <b/>
        <i/>
        <sz val="12"/>
        <color theme="1"/>
        <rFont val="ArialMT"/>
      </rPr>
      <t>SR30</t>
    </r>
    <r>
      <rPr>
        <b/>
        <sz val="12"/>
        <color theme="1"/>
        <rFont val="ArialMT"/>
      </rPr>
      <t xml:space="preserve"> and </t>
    </r>
    <r>
      <rPr>
        <b/>
        <i/>
        <sz val="12"/>
        <color theme="1"/>
        <rFont val="ArialMT"/>
      </rPr>
      <t>RS31</t>
    </r>
    <r>
      <rPr>
        <b/>
        <sz val="12"/>
        <color theme="1"/>
        <rFont val="ArialMT"/>
      </rPr>
      <t xml:space="preserve"> in ABA-treated cotyledons during seedling deetiolation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</si>
</sst>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rialMT"/>
      <family val="2"/>
    </font>
    <font>
      <i/>
      <sz val="12"/>
      <color theme="1"/>
      <name val="ArialMT"/>
    </font>
    <font>
      <b/>
      <sz val="12"/>
      <color theme="1"/>
      <name val="ArialMT"/>
    </font>
    <font>
      <b/>
      <i/>
      <sz val="12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4817-4284-9E44-BFD1-9D58890F8792}">
  <dimension ref="A2:E24"/>
  <sheetViews>
    <sheetView tabSelected="1" workbookViewId="0">
      <selection activeCell="F25" sqref="F25"/>
    </sheetView>
  </sheetViews>
  <sheetFormatPr baseColWidth="10" defaultRowHeight="16"/>
  <cols>
    <col min="3" max="4" width="18.140625" customWidth="1"/>
  </cols>
  <sheetData>
    <row r="2" spans="1:5">
      <c r="A2" s="3" t="s">
        <v>10</v>
      </c>
    </row>
    <row r="4" spans="1:5">
      <c r="A4" s="1" t="s">
        <v>0</v>
      </c>
      <c r="C4" t="s">
        <v>1</v>
      </c>
      <c r="D4" t="s">
        <v>2</v>
      </c>
      <c r="E4" t="s">
        <v>3</v>
      </c>
    </row>
    <row r="5" spans="1:5">
      <c r="A5" t="s">
        <v>4</v>
      </c>
      <c r="B5" t="s">
        <v>5</v>
      </c>
      <c r="C5">
        <v>11733.004000000001</v>
      </c>
      <c r="D5">
        <v>3333.3969999999999</v>
      </c>
      <c r="E5" s="2">
        <f>C5/(C5+D5)</f>
        <v>0.7787529350904705</v>
      </c>
    </row>
    <row r="6" spans="1:5">
      <c r="A6" t="s">
        <v>4</v>
      </c>
      <c r="B6" t="s">
        <v>5</v>
      </c>
      <c r="C6">
        <v>11255.004000000001</v>
      </c>
      <c r="D6">
        <v>3033.154</v>
      </c>
      <c r="E6" s="2">
        <f t="shared" ref="E6:E13" si="0">C6/(C6+D6)</f>
        <v>0.78771553338085987</v>
      </c>
    </row>
    <row r="7" spans="1:5">
      <c r="A7" t="s">
        <v>4</v>
      </c>
      <c r="B7" t="s">
        <v>5</v>
      </c>
      <c r="C7">
        <v>10577.347</v>
      </c>
      <c r="D7">
        <v>2216.0329999999999</v>
      </c>
      <c r="E7" s="2">
        <f t="shared" si="0"/>
        <v>0.82678283612305747</v>
      </c>
    </row>
    <row r="8" spans="1:5">
      <c r="A8" t="s">
        <v>6</v>
      </c>
      <c r="B8" t="s">
        <v>7</v>
      </c>
      <c r="C8">
        <v>5779.518</v>
      </c>
      <c r="D8">
        <v>3177.1039999999998</v>
      </c>
      <c r="E8" s="2">
        <f t="shared" si="0"/>
        <v>0.64527876692797803</v>
      </c>
    </row>
    <row r="9" spans="1:5">
      <c r="A9" t="s">
        <v>6</v>
      </c>
      <c r="B9" t="s">
        <v>7</v>
      </c>
      <c r="C9">
        <v>9632.8109999999997</v>
      </c>
      <c r="D9">
        <v>5570.7110000000002</v>
      </c>
      <c r="E9" s="2">
        <f t="shared" si="0"/>
        <v>0.63359075614189919</v>
      </c>
    </row>
    <row r="10" spans="1:5">
      <c r="A10" t="s">
        <v>6</v>
      </c>
      <c r="B10" t="s">
        <v>7</v>
      </c>
      <c r="C10">
        <v>9279.1039999999994</v>
      </c>
      <c r="D10">
        <v>5906.4679999999998</v>
      </c>
      <c r="E10" s="2">
        <f t="shared" si="0"/>
        <v>0.61104738102720135</v>
      </c>
    </row>
    <row r="11" spans="1:5">
      <c r="A11" t="s">
        <v>6</v>
      </c>
      <c r="B11" t="s">
        <v>8</v>
      </c>
      <c r="C11">
        <v>11986.468000000001</v>
      </c>
      <c r="D11">
        <v>4801.933</v>
      </c>
      <c r="E11" s="2">
        <f t="shared" si="0"/>
        <v>0.71397317707624441</v>
      </c>
    </row>
    <row r="12" spans="1:5">
      <c r="A12" t="s">
        <v>6</v>
      </c>
      <c r="B12" t="s">
        <v>8</v>
      </c>
      <c r="C12">
        <v>9443.1039999999994</v>
      </c>
      <c r="D12">
        <v>3053.933</v>
      </c>
      <c r="E12" s="2">
        <f t="shared" si="0"/>
        <v>0.75562743392693799</v>
      </c>
    </row>
    <row r="13" spans="1:5">
      <c r="A13" t="s">
        <v>6</v>
      </c>
      <c r="B13" t="s">
        <v>8</v>
      </c>
      <c r="C13">
        <v>9235.4470000000001</v>
      </c>
      <c r="D13">
        <v>3608.69</v>
      </c>
      <c r="E13" s="2">
        <f t="shared" si="0"/>
        <v>0.71903990124054262</v>
      </c>
    </row>
    <row r="15" spans="1:5">
      <c r="A15" s="1" t="s">
        <v>9</v>
      </c>
      <c r="C15" t="s">
        <v>1</v>
      </c>
      <c r="D15" t="s">
        <v>2</v>
      </c>
      <c r="E15" t="s">
        <v>3</v>
      </c>
    </row>
    <row r="16" spans="1:5">
      <c r="A16" t="s">
        <v>4</v>
      </c>
      <c r="B16" t="s">
        <v>5</v>
      </c>
      <c r="C16">
        <v>17659.518</v>
      </c>
      <c r="D16">
        <v>13378.267</v>
      </c>
      <c r="E16" s="2">
        <f>C16/(C16+D16)</f>
        <v>0.56896837193762373</v>
      </c>
    </row>
    <row r="17" spans="1:5">
      <c r="A17" t="s">
        <v>4</v>
      </c>
      <c r="B17" t="s">
        <v>5</v>
      </c>
      <c r="C17">
        <v>15902.69</v>
      </c>
      <c r="D17">
        <v>14677.903</v>
      </c>
      <c r="E17" s="2">
        <f t="shared" ref="E17:E24" si="1">C17/(C17+D17)</f>
        <v>0.52002556000140354</v>
      </c>
    </row>
    <row r="18" spans="1:5">
      <c r="A18" t="s">
        <v>4</v>
      </c>
      <c r="B18" t="s">
        <v>5</v>
      </c>
      <c r="C18">
        <v>12475.225</v>
      </c>
      <c r="D18">
        <v>14211.781999999999</v>
      </c>
      <c r="E18" s="2">
        <f t="shared" si="1"/>
        <v>0.46746437320603251</v>
      </c>
    </row>
    <row r="19" spans="1:5">
      <c r="A19" t="s">
        <v>6</v>
      </c>
      <c r="B19" t="s">
        <v>7</v>
      </c>
      <c r="C19">
        <v>7224.0330000000004</v>
      </c>
      <c r="D19">
        <v>16038.852999999999</v>
      </c>
      <c r="E19" s="2">
        <f t="shared" si="1"/>
        <v>0.31053898471582592</v>
      </c>
    </row>
    <row r="20" spans="1:5">
      <c r="A20" t="s">
        <v>6</v>
      </c>
      <c r="B20" t="s">
        <v>7</v>
      </c>
      <c r="C20">
        <v>6787.2049999999999</v>
      </c>
      <c r="D20">
        <v>17152.731</v>
      </c>
      <c r="E20" s="2">
        <f t="shared" si="1"/>
        <v>0.28350973870606838</v>
      </c>
    </row>
    <row r="21" spans="1:5">
      <c r="A21" t="s">
        <v>6</v>
      </c>
      <c r="B21" t="s">
        <v>7</v>
      </c>
      <c r="C21">
        <v>7850.0330000000004</v>
      </c>
      <c r="D21">
        <v>16343.852999999999</v>
      </c>
      <c r="E21" s="2">
        <f t="shared" si="1"/>
        <v>0.32446350288663844</v>
      </c>
    </row>
    <row r="22" spans="1:5">
      <c r="A22" t="s">
        <v>6</v>
      </c>
      <c r="B22" t="s">
        <v>8</v>
      </c>
      <c r="C22">
        <v>9297.4969999999994</v>
      </c>
      <c r="D22">
        <v>17292.902999999998</v>
      </c>
      <c r="E22" s="2">
        <f t="shared" si="1"/>
        <v>0.34965615410072809</v>
      </c>
    </row>
    <row r="23" spans="1:5">
      <c r="A23" t="s">
        <v>6</v>
      </c>
      <c r="B23" t="s">
        <v>8</v>
      </c>
      <c r="C23">
        <v>10232.912</v>
      </c>
      <c r="D23">
        <v>16663.196</v>
      </c>
      <c r="E23" s="2">
        <f t="shared" si="1"/>
        <v>0.38046069713878305</v>
      </c>
    </row>
    <row r="24" spans="1:5">
      <c r="A24" t="s">
        <v>6</v>
      </c>
      <c r="B24" t="s">
        <v>8</v>
      </c>
      <c r="C24">
        <v>11468.205</v>
      </c>
      <c r="D24">
        <v>17288.196</v>
      </c>
      <c r="E24" s="2">
        <f t="shared" si="1"/>
        <v>0.3988052955583698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Guiomar Martín Matas</dc:creator>
  <cp:lastModifiedBy>Guiomar Martín Matas</cp:lastModifiedBy>
  <dcterms:created xsi:type="dcterms:W3CDTF">2025-03-03T12:22:55Z</dcterms:created>
  <dcterms:modified xsi:type="dcterms:W3CDTF">2025-05-23T09:26:25Z</dcterms:modified>
</cp:coreProperties>
</file>