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Matylda Documents NanoTemper\Matylda Lab journal\First Team\Science\Degraders publication\Raw data\Fig 1\Fig 1C\"/>
    </mc:Choice>
  </mc:AlternateContent>
  <bookViews>
    <workbookView xWindow="0" yWindow="0" windowWidth="19200" windowHeight="6760" activeTab="2"/>
  </bookViews>
  <sheets>
    <sheet name="Replicate 1" sheetId="1" r:id="rId1"/>
    <sheet name="Replicate 2" sheetId="3" r:id="rId2"/>
    <sheet name="Replicate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4" l="1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C71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C61" i="4"/>
  <c r="Q113" i="4" l="1"/>
  <c r="I113" i="4"/>
  <c r="C113" i="4"/>
  <c r="C112" i="4"/>
  <c r="C109" i="4"/>
  <c r="C108" i="4"/>
  <c r="C105" i="4"/>
  <c r="C104" i="4"/>
  <c r="C101" i="4"/>
  <c r="C100" i="4"/>
  <c r="C97" i="4"/>
  <c r="S96" i="4"/>
  <c r="C93" i="4"/>
  <c r="C92" i="4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T84" i="3"/>
  <c r="S84" i="3"/>
  <c r="R84" i="3"/>
  <c r="R113" i="3" s="1"/>
  <c r="Q84" i="3"/>
  <c r="P84" i="3"/>
  <c r="O84" i="3"/>
  <c r="O113" i="3" s="1"/>
  <c r="N84" i="3"/>
  <c r="M84" i="3"/>
  <c r="M113" i="3" s="1"/>
  <c r="L84" i="3"/>
  <c r="K84" i="3"/>
  <c r="J84" i="3"/>
  <c r="J113" i="3" s="1"/>
  <c r="I84" i="3"/>
  <c r="H84" i="3"/>
  <c r="G84" i="3"/>
  <c r="G113" i="3" s="1"/>
  <c r="F84" i="3"/>
  <c r="E84" i="3"/>
  <c r="E113" i="3" s="1"/>
  <c r="D84" i="3"/>
  <c r="C84" i="3"/>
  <c r="C113" i="3" s="1"/>
  <c r="T83" i="3"/>
  <c r="S83" i="3"/>
  <c r="R83" i="3"/>
  <c r="Q83" i="3"/>
  <c r="Q112" i="3" s="1"/>
  <c r="P83" i="3"/>
  <c r="P112" i="3" s="1"/>
  <c r="O83" i="3"/>
  <c r="N83" i="3"/>
  <c r="M83" i="3"/>
  <c r="L83" i="3"/>
  <c r="K83" i="3"/>
  <c r="J83" i="3"/>
  <c r="I83" i="3"/>
  <c r="I112" i="3" s="1"/>
  <c r="H83" i="3"/>
  <c r="G83" i="3"/>
  <c r="F83" i="3"/>
  <c r="E83" i="3"/>
  <c r="D83" i="3"/>
  <c r="D112" i="3" s="1"/>
  <c r="C83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T80" i="3"/>
  <c r="S80" i="3"/>
  <c r="R80" i="3"/>
  <c r="Q80" i="3"/>
  <c r="P80" i="3"/>
  <c r="O80" i="3"/>
  <c r="O109" i="3" s="1"/>
  <c r="N80" i="3"/>
  <c r="M80" i="3"/>
  <c r="M109" i="3" s="1"/>
  <c r="L80" i="3"/>
  <c r="K80" i="3"/>
  <c r="J80" i="3"/>
  <c r="I80" i="3"/>
  <c r="H80" i="3"/>
  <c r="G80" i="3"/>
  <c r="G109" i="3" s="1"/>
  <c r="F80" i="3"/>
  <c r="E80" i="3"/>
  <c r="E109" i="3" s="1"/>
  <c r="D80" i="3"/>
  <c r="C80" i="3"/>
  <c r="C109" i="3" s="1"/>
  <c r="T79" i="3"/>
  <c r="S79" i="3"/>
  <c r="R79" i="3"/>
  <c r="Q79" i="3"/>
  <c r="Q108" i="3" s="1"/>
  <c r="P79" i="3"/>
  <c r="P108" i="3" s="1"/>
  <c r="O79" i="3"/>
  <c r="N79" i="3"/>
  <c r="M79" i="3"/>
  <c r="L79" i="3"/>
  <c r="K79" i="3"/>
  <c r="J79" i="3"/>
  <c r="I79" i="3"/>
  <c r="I108" i="3" s="1"/>
  <c r="H79" i="3"/>
  <c r="H108" i="3" s="1"/>
  <c r="G79" i="3"/>
  <c r="G108" i="3" s="1"/>
  <c r="F79" i="3"/>
  <c r="E79" i="3"/>
  <c r="D79" i="3"/>
  <c r="C79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T76" i="3"/>
  <c r="S76" i="3"/>
  <c r="R76" i="3"/>
  <c r="Q76" i="3"/>
  <c r="P76" i="3"/>
  <c r="O76" i="3"/>
  <c r="O105" i="3" s="1"/>
  <c r="N76" i="3"/>
  <c r="M76" i="3"/>
  <c r="M105" i="3" s="1"/>
  <c r="L76" i="3"/>
  <c r="K76" i="3"/>
  <c r="J76" i="3"/>
  <c r="I76" i="3"/>
  <c r="H76" i="3"/>
  <c r="G76" i="3"/>
  <c r="G105" i="3" s="1"/>
  <c r="F76" i="3"/>
  <c r="F105" i="3" s="1"/>
  <c r="E76" i="3"/>
  <c r="E105" i="3" s="1"/>
  <c r="D76" i="3"/>
  <c r="C76" i="3"/>
  <c r="C105" i="3" s="1"/>
  <c r="T75" i="3"/>
  <c r="S75" i="3"/>
  <c r="R75" i="3"/>
  <c r="Q75" i="3"/>
  <c r="Q104" i="3" s="1"/>
  <c r="P75" i="3"/>
  <c r="P104" i="3" s="1"/>
  <c r="O75" i="3"/>
  <c r="O104" i="3" s="1"/>
  <c r="N75" i="3"/>
  <c r="M75" i="3"/>
  <c r="L75" i="3"/>
  <c r="K75" i="3"/>
  <c r="J75" i="3"/>
  <c r="I75" i="3"/>
  <c r="I104" i="3" s="1"/>
  <c r="H75" i="3"/>
  <c r="H104" i="3" s="1"/>
  <c r="G75" i="3"/>
  <c r="G104" i="3" s="1"/>
  <c r="F75" i="3"/>
  <c r="E75" i="3"/>
  <c r="D75" i="3"/>
  <c r="C75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T72" i="3"/>
  <c r="S72" i="3"/>
  <c r="R72" i="3"/>
  <c r="Q72" i="3"/>
  <c r="P72" i="3"/>
  <c r="O72" i="3"/>
  <c r="O101" i="3" s="1"/>
  <c r="N72" i="3"/>
  <c r="N101" i="3" s="1"/>
  <c r="M72" i="3"/>
  <c r="M101" i="3" s="1"/>
  <c r="L72" i="3"/>
  <c r="K72" i="3"/>
  <c r="J72" i="3"/>
  <c r="I72" i="3"/>
  <c r="H72" i="3"/>
  <c r="G72" i="3"/>
  <c r="G101" i="3" s="1"/>
  <c r="F72" i="3"/>
  <c r="F101" i="3" s="1"/>
  <c r="E72" i="3"/>
  <c r="E101" i="3" s="1"/>
  <c r="D72" i="3"/>
  <c r="C72" i="3"/>
  <c r="T71" i="3"/>
  <c r="S71" i="3"/>
  <c r="R71" i="3"/>
  <c r="Q71" i="3"/>
  <c r="Q100" i="3" s="1"/>
  <c r="P71" i="3"/>
  <c r="P100" i="3" s="1"/>
  <c r="O71" i="3"/>
  <c r="O100" i="3" s="1"/>
  <c r="N71" i="3"/>
  <c r="M71" i="3"/>
  <c r="L71" i="3"/>
  <c r="K71" i="3"/>
  <c r="J71" i="3"/>
  <c r="I71" i="3"/>
  <c r="I100" i="3" s="1"/>
  <c r="H71" i="3"/>
  <c r="H100" i="3" s="1"/>
  <c r="G71" i="3"/>
  <c r="G100" i="3" s="1"/>
  <c r="F71" i="3"/>
  <c r="E71" i="3"/>
  <c r="E100" i="3" s="1"/>
  <c r="D71" i="3"/>
  <c r="C71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T68" i="3"/>
  <c r="S68" i="3"/>
  <c r="R68" i="3"/>
  <c r="Q68" i="3"/>
  <c r="P68" i="3"/>
  <c r="O68" i="3"/>
  <c r="O97" i="3" s="1"/>
  <c r="N68" i="3"/>
  <c r="N97" i="3" s="1"/>
  <c r="M68" i="3"/>
  <c r="M97" i="3" s="1"/>
  <c r="L68" i="3"/>
  <c r="K68" i="3"/>
  <c r="J68" i="3"/>
  <c r="I68" i="3"/>
  <c r="H68" i="3"/>
  <c r="G68" i="3"/>
  <c r="G97" i="3" s="1"/>
  <c r="F68" i="3"/>
  <c r="F97" i="3" s="1"/>
  <c r="E68" i="3"/>
  <c r="E97" i="3" s="1"/>
  <c r="D68" i="3"/>
  <c r="C68" i="3"/>
  <c r="C97" i="3" s="1"/>
  <c r="T67" i="3"/>
  <c r="S67" i="3"/>
  <c r="R67" i="3"/>
  <c r="Q67" i="3"/>
  <c r="Q96" i="3" s="1"/>
  <c r="P67" i="3"/>
  <c r="P96" i="3" s="1"/>
  <c r="O67" i="3"/>
  <c r="O96" i="3" s="1"/>
  <c r="N67" i="3"/>
  <c r="M67" i="3"/>
  <c r="M96" i="3" s="1"/>
  <c r="L67" i="3"/>
  <c r="K67" i="3"/>
  <c r="J67" i="3"/>
  <c r="I67" i="3"/>
  <c r="I96" i="3" s="1"/>
  <c r="H67" i="3"/>
  <c r="H96" i="3" s="1"/>
  <c r="G67" i="3"/>
  <c r="G96" i="3" s="1"/>
  <c r="F67" i="3"/>
  <c r="E67" i="3"/>
  <c r="D67" i="3"/>
  <c r="C67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T64" i="3"/>
  <c r="S64" i="3"/>
  <c r="R64" i="3"/>
  <c r="Q64" i="3"/>
  <c r="P64" i="3"/>
  <c r="O64" i="3"/>
  <c r="O93" i="3" s="1"/>
  <c r="N64" i="3"/>
  <c r="N93" i="3" s="1"/>
  <c r="M64" i="3"/>
  <c r="M93" i="3" s="1"/>
  <c r="L64" i="3"/>
  <c r="K64" i="3"/>
  <c r="J64" i="3"/>
  <c r="I64" i="3"/>
  <c r="H64" i="3"/>
  <c r="G64" i="3"/>
  <c r="G93" i="3" s="1"/>
  <c r="F64" i="3"/>
  <c r="F93" i="3" s="1"/>
  <c r="E64" i="3"/>
  <c r="E93" i="3" s="1"/>
  <c r="D64" i="3"/>
  <c r="C64" i="3"/>
  <c r="T63" i="3"/>
  <c r="S63" i="3"/>
  <c r="R63" i="3"/>
  <c r="Q63" i="3"/>
  <c r="Q92" i="3" s="1"/>
  <c r="P63" i="3"/>
  <c r="P92" i="3" s="1"/>
  <c r="O63" i="3"/>
  <c r="O92" i="3" s="1"/>
  <c r="N63" i="3"/>
  <c r="M63" i="3"/>
  <c r="L63" i="3"/>
  <c r="K63" i="3"/>
  <c r="J63" i="3"/>
  <c r="I63" i="3"/>
  <c r="I92" i="3" s="1"/>
  <c r="H63" i="3"/>
  <c r="H92" i="3" s="1"/>
  <c r="G63" i="3"/>
  <c r="G92" i="3" s="1"/>
  <c r="F63" i="3"/>
  <c r="E63" i="3"/>
  <c r="E92" i="3" s="1"/>
  <c r="D63" i="3"/>
  <c r="C63" i="3"/>
  <c r="C92" i="3" s="1"/>
  <c r="T62" i="3"/>
  <c r="S62" i="3"/>
  <c r="R62" i="3"/>
  <c r="Q62" i="3"/>
  <c r="Q91" i="3" s="1"/>
  <c r="P62" i="3"/>
  <c r="O62" i="3"/>
  <c r="N62" i="3"/>
  <c r="M62" i="3"/>
  <c r="L62" i="3"/>
  <c r="K62" i="3"/>
  <c r="J62" i="3"/>
  <c r="I62" i="3"/>
  <c r="I91" i="3" s="1"/>
  <c r="H62" i="3"/>
  <c r="G62" i="3"/>
  <c r="F62" i="3"/>
  <c r="E62" i="3"/>
  <c r="D62" i="3"/>
  <c r="C62" i="3"/>
  <c r="G91" i="3" s="1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C90" i="4" l="1"/>
  <c r="C94" i="4"/>
  <c r="C98" i="4"/>
  <c r="C102" i="4"/>
  <c r="C106" i="4"/>
  <c r="C114" i="4"/>
  <c r="C91" i="4"/>
  <c r="C95" i="4"/>
  <c r="C99" i="4"/>
  <c r="C103" i="4"/>
  <c r="O115" i="4"/>
  <c r="M96" i="4"/>
  <c r="E100" i="4"/>
  <c r="E92" i="4"/>
  <c r="G92" i="4"/>
  <c r="O92" i="4"/>
  <c r="G96" i="4"/>
  <c r="O96" i="4"/>
  <c r="G104" i="4"/>
  <c r="O104" i="4"/>
  <c r="E113" i="4"/>
  <c r="M100" i="4"/>
  <c r="G100" i="4"/>
  <c r="O100" i="4"/>
  <c r="G108" i="4"/>
  <c r="M113" i="4"/>
  <c r="E96" i="4"/>
  <c r="M104" i="4"/>
  <c r="O103" i="4"/>
  <c r="G107" i="4"/>
  <c r="I91" i="4"/>
  <c r="Q91" i="4"/>
  <c r="E93" i="4"/>
  <c r="M93" i="4"/>
  <c r="I95" i="4"/>
  <c r="Q95" i="4"/>
  <c r="E97" i="4"/>
  <c r="M97" i="4"/>
  <c r="I99" i="4"/>
  <c r="Q99" i="4"/>
  <c r="E101" i="4"/>
  <c r="M101" i="4"/>
  <c r="I103" i="4"/>
  <c r="Q103" i="4"/>
  <c r="E105" i="4"/>
  <c r="M105" i="4"/>
  <c r="I107" i="4"/>
  <c r="Q107" i="4"/>
  <c r="O108" i="4"/>
  <c r="E109" i="4"/>
  <c r="M109" i="4"/>
  <c r="I111" i="4"/>
  <c r="Q111" i="4"/>
  <c r="G112" i="4"/>
  <c r="O112" i="4"/>
  <c r="I115" i="4"/>
  <c r="Q115" i="4"/>
  <c r="J92" i="4"/>
  <c r="R92" i="4"/>
  <c r="J96" i="4"/>
  <c r="R96" i="4"/>
  <c r="J100" i="4"/>
  <c r="H105" i="4"/>
  <c r="P105" i="4"/>
  <c r="D107" i="4"/>
  <c r="H109" i="4"/>
  <c r="P109" i="4"/>
  <c r="D111" i="4"/>
  <c r="J112" i="4"/>
  <c r="R112" i="4"/>
  <c r="H113" i="4"/>
  <c r="P113" i="4"/>
  <c r="D115" i="4"/>
  <c r="E107" i="4"/>
  <c r="I101" i="4"/>
  <c r="S92" i="4"/>
  <c r="Q93" i="4"/>
  <c r="K96" i="4"/>
  <c r="I97" i="4"/>
  <c r="S100" i="4"/>
  <c r="Q101" i="4"/>
  <c r="I105" i="4"/>
  <c r="Q105" i="4"/>
  <c r="I109" i="4"/>
  <c r="Q109" i="4"/>
  <c r="K92" i="4"/>
  <c r="G102" i="4"/>
  <c r="I93" i="4"/>
  <c r="E104" i="4"/>
  <c r="K105" i="4"/>
  <c r="S105" i="4"/>
  <c r="I106" i="4"/>
  <c r="K109" i="4"/>
  <c r="S109" i="4"/>
  <c r="M112" i="4"/>
  <c r="K113" i="4"/>
  <c r="I114" i="4"/>
  <c r="E95" i="4"/>
  <c r="J104" i="4"/>
  <c r="M92" i="4"/>
  <c r="F92" i="4"/>
  <c r="N92" i="4"/>
  <c r="D93" i="4"/>
  <c r="L93" i="4"/>
  <c r="T93" i="4"/>
  <c r="F96" i="4"/>
  <c r="N96" i="4"/>
  <c r="D97" i="4"/>
  <c r="C126" i="4" s="1"/>
  <c r="L97" i="4"/>
  <c r="T97" i="4"/>
  <c r="F100" i="4"/>
  <c r="N100" i="4"/>
  <c r="D101" i="4"/>
  <c r="L101" i="4"/>
  <c r="T101" i="4"/>
  <c r="C96" i="4"/>
  <c r="L108" i="4"/>
  <c r="S94" i="4"/>
  <c r="S114" i="4"/>
  <c r="K94" i="4"/>
  <c r="Q97" i="4"/>
  <c r="R113" i="4"/>
  <c r="J142" i="4" s="1"/>
  <c r="K91" i="4"/>
  <c r="I92" i="4"/>
  <c r="Q92" i="4"/>
  <c r="G93" i="4"/>
  <c r="O93" i="4"/>
  <c r="I96" i="4"/>
  <c r="Q96" i="4"/>
  <c r="G97" i="4"/>
  <c r="O97" i="4"/>
  <c r="I100" i="4"/>
  <c r="Q100" i="4"/>
  <c r="G101" i="4"/>
  <c r="O101" i="4"/>
  <c r="I104" i="4"/>
  <c r="Q104" i="4"/>
  <c r="G105" i="4"/>
  <c r="E134" i="4" s="1"/>
  <c r="O105" i="4"/>
  <c r="K100" i="4"/>
  <c r="C95" i="3"/>
  <c r="C111" i="3"/>
  <c r="C115" i="3"/>
  <c r="C96" i="3"/>
  <c r="C100" i="3"/>
  <c r="C104" i="3"/>
  <c r="C108" i="3"/>
  <c r="C112" i="3"/>
  <c r="C141" i="3" s="1"/>
  <c r="E104" i="3"/>
  <c r="M108" i="3"/>
  <c r="E112" i="3"/>
  <c r="E121" i="3"/>
  <c r="D122" i="3"/>
  <c r="I95" i="3"/>
  <c r="Q95" i="3"/>
  <c r="E125" i="3"/>
  <c r="D126" i="3"/>
  <c r="I98" i="3"/>
  <c r="I99" i="3"/>
  <c r="Q99" i="3"/>
  <c r="E129" i="3"/>
  <c r="I102" i="3"/>
  <c r="E133" i="3"/>
  <c r="D134" i="3"/>
  <c r="H106" i="3"/>
  <c r="H110" i="3"/>
  <c r="I111" i="3"/>
  <c r="F140" i="3" s="1"/>
  <c r="O112" i="3"/>
  <c r="I141" i="3" s="1"/>
  <c r="S114" i="3"/>
  <c r="K113" i="3"/>
  <c r="D93" i="3"/>
  <c r="N96" i="3"/>
  <c r="H125" i="3" s="1"/>
  <c r="D97" i="3"/>
  <c r="F100" i="3"/>
  <c r="N100" i="3"/>
  <c r="D101" i="3"/>
  <c r="D105" i="3"/>
  <c r="D109" i="3"/>
  <c r="C138" i="3" s="1"/>
  <c r="N105" i="3"/>
  <c r="H134" i="3" s="1"/>
  <c r="N109" i="3"/>
  <c r="H138" i="3" s="1"/>
  <c r="J111" i="3"/>
  <c r="F113" i="3"/>
  <c r="D142" i="3" s="1"/>
  <c r="N113" i="3"/>
  <c r="Q94" i="3"/>
  <c r="I121" i="3"/>
  <c r="I125" i="3"/>
  <c r="I129" i="3"/>
  <c r="I133" i="3"/>
  <c r="H122" i="3"/>
  <c r="H126" i="3"/>
  <c r="H142" i="3"/>
  <c r="J90" i="3"/>
  <c r="J103" i="3"/>
  <c r="R103" i="3"/>
  <c r="J107" i="3"/>
  <c r="R107" i="3"/>
  <c r="P99" i="3"/>
  <c r="C103" i="3"/>
  <c r="C107" i="3"/>
  <c r="L97" i="3"/>
  <c r="C93" i="3"/>
  <c r="C101" i="3"/>
  <c r="S97" i="3"/>
  <c r="K126" i="3" s="1"/>
  <c r="R90" i="3"/>
  <c r="P91" i="3"/>
  <c r="L93" i="3"/>
  <c r="J94" i="3"/>
  <c r="H95" i="3"/>
  <c r="T97" i="3"/>
  <c r="R98" i="3"/>
  <c r="L101" i="3"/>
  <c r="G130" i="3" s="1"/>
  <c r="T101" i="3"/>
  <c r="J102" i="3"/>
  <c r="J101" i="3"/>
  <c r="K90" i="3"/>
  <c r="K94" i="3"/>
  <c r="S102" i="3"/>
  <c r="K106" i="3"/>
  <c r="D98" i="3"/>
  <c r="D106" i="3"/>
  <c r="T110" i="3"/>
  <c r="M90" i="3"/>
  <c r="M98" i="3"/>
  <c r="K99" i="3"/>
  <c r="S103" i="3"/>
  <c r="E110" i="3"/>
  <c r="H93" i="3"/>
  <c r="E122" i="3" s="1"/>
  <c r="P93" i="3"/>
  <c r="I122" i="3" s="1"/>
  <c r="H109" i="3"/>
  <c r="E138" i="3" s="1"/>
  <c r="P109" i="3"/>
  <c r="I138" i="3" s="1"/>
  <c r="H113" i="3"/>
  <c r="E142" i="3" s="1"/>
  <c r="P113" i="3"/>
  <c r="I142" i="3" s="1"/>
  <c r="K101" i="3"/>
  <c r="S90" i="3"/>
  <c r="S94" i="3"/>
  <c r="D90" i="3"/>
  <c r="E90" i="3"/>
  <c r="S91" i="3"/>
  <c r="M94" i="3"/>
  <c r="E98" i="3"/>
  <c r="S99" i="3"/>
  <c r="M106" i="3"/>
  <c r="M110" i="3"/>
  <c r="Q93" i="3"/>
  <c r="I97" i="3"/>
  <c r="Q97" i="3"/>
  <c r="K100" i="3"/>
  <c r="I101" i="3"/>
  <c r="K104" i="3"/>
  <c r="S104" i="3"/>
  <c r="I105" i="3"/>
  <c r="Q105" i="3"/>
  <c r="E107" i="3"/>
  <c r="K108" i="3"/>
  <c r="S108" i="3"/>
  <c r="I109" i="3"/>
  <c r="Q109" i="3"/>
  <c r="K112" i="3"/>
  <c r="S112" i="3"/>
  <c r="I113" i="3"/>
  <c r="F142" i="3" s="1"/>
  <c r="Q113" i="3"/>
  <c r="J142" i="3" s="1"/>
  <c r="G114" i="3"/>
  <c r="O114" i="3"/>
  <c r="M115" i="3"/>
  <c r="J93" i="3"/>
  <c r="T104" i="3"/>
  <c r="K98" i="3"/>
  <c r="L90" i="3"/>
  <c r="D102" i="3"/>
  <c r="T106" i="3"/>
  <c r="D110" i="3"/>
  <c r="D114" i="3"/>
  <c r="E94" i="3"/>
  <c r="S95" i="3"/>
  <c r="E102" i="3"/>
  <c r="M102" i="3"/>
  <c r="K103" i="3"/>
  <c r="E106" i="3"/>
  <c r="K107" i="3"/>
  <c r="S107" i="3"/>
  <c r="E114" i="3"/>
  <c r="M114" i="3"/>
  <c r="I93" i="3"/>
  <c r="Q101" i="3"/>
  <c r="H90" i="3"/>
  <c r="P90" i="3"/>
  <c r="N91" i="3"/>
  <c r="L92" i="3"/>
  <c r="R93" i="3"/>
  <c r="H94" i="3"/>
  <c r="F95" i="3"/>
  <c r="D96" i="3"/>
  <c r="C125" i="3" s="1"/>
  <c r="J97" i="3"/>
  <c r="R97" i="3"/>
  <c r="P98" i="3"/>
  <c r="N99" i="3"/>
  <c r="T100" i="3"/>
  <c r="R101" i="3"/>
  <c r="P102" i="3"/>
  <c r="N103" i="3"/>
  <c r="F107" i="3"/>
  <c r="L108" i="3"/>
  <c r="R109" i="3"/>
  <c r="P110" i="3"/>
  <c r="H114" i="3"/>
  <c r="K93" i="3"/>
  <c r="F109" i="3"/>
  <c r="D138" i="3" s="1"/>
  <c r="S98" i="3"/>
  <c r="D94" i="3"/>
  <c r="L110" i="3"/>
  <c r="L114" i="3"/>
  <c r="T114" i="3"/>
  <c r="K91" i="3"/>
  <c r="K95" i="3"/>
  <c r="I90" i="3"/>
  <c r="F119" i="3" s="1"/>
  <c r="O91" i="3"/>
  <c r="I120" i="3" s="1"/>
  <c r="S93" i="3"/>
  <c r="G95" i="3"/>
  <c r="O95" i="3"/>
  <c r="K97" i="3"/>
  <c r="Q98" i="3"/>
  <c r="G99" i="3"/>
  <c r="D129" i="3"/>
  <c r="C130" i="3"/>
  <c r="S101" i="3"/>
  <c r="Q102" i="3"/>
  <c r="C134" i="3"/>
  <c r="S109" i="3"/>
  <c r="G111" i="3"/>
  <c r="O115" i="3"/>
  <c r="T93" i="3"/>
  <c r="O110" i="3"/>
  <c r="I139" i="3" s="1"/>
  <c r="E90" i="4"/>
  <c r="S91" i="4"/>
  <c r="E94" i="4"/>
  <c r="S95" i="4"/>
  <c r="E98" i="4"/>
  <c r="K99" i="4"/>
  <c r="S99" i="4"/>
  <c r="E102" i="4"/>
  <c r="M102" i="4"/>
  <c r="K103" i="4"/>
  <c r="S103" i="4"/>
  <c r="G103" i="4"/>
  <c r="D103" i="4"/>
  <c r="L103" i="4"/>
  <c r="M94" i="4"/>
  <c r="K95" i="4"/>
  <c r="M98" i="4"/>
  <c r="G90" i="4"/>
  <c r="E91" i="4"/>
  <c r="O94" i="4"/>
  <c r="M95" i="4"/>
  <c r="G98" i="4"/>
  <c r="E99" i="4"/>
  <c r="O102" i="4"/>
  <c r="O90" i="4"/>
  <c r="M91" i="4"/>
  <c r="O98" i="4"/>
  <c r="P106" i="4"/>
  <c r="K90" i="4"/>
  <c r="M90" i="4"/>
  <c r="I90" i="4"/>
  <c r="Q90" i="4"/>
  <c r="M99" i="4"/>
  <c r="J90" i="4"/>
  <c r="R90" i="4"/>
  <c r="H91" i="4"/>
  <c r="P91" i="4"/>
  <c r="J94" i="4"/>
  <c r="R94" i="4"/>
  <c r="H95" i="4"/>
  <c r="P95" i="4"/>
  <c r="J98" i="4"/>
  <c r="R98" i="4"/>
  <c r="H99" i="4"/>
  <c r="P99" i="4"/>
  <c r="J102" i="4"/>
  <c r="R102" i="4"/>
  <c r="K98" i="4"/>
  <c r="S98" i="4"/>
  <c r="K102" i="4"/>
  <c r="S102" i="4"/>
  <c r="K106" i="4"/>
  <c r="S106" i="4"/>
  <c r="C110" i="4"/>
  <c r="P110" i="4"/>
  <c r="H110" i="4"/>
  <c r="Q110" i="4"/>
  <c r="K110" i="4"/>
  <c r="S110" i="4"/>
  <c r="G94" i="4"/>
  <c r="S90" i="4"/>
  <c r="K114" i="4"/>
  <c r="D90" i="4"/>
  <c r="L90" i="4"/>
  <c r="T90" i="4"/>
  <c r="J91" i="4"/>
  <c r="R91" i="4"/>
  <c r="H92" i="4"/>
  <c r="E121" i="4" s="1"/>
  <c r="P92" i="4"/>
  <c r="F93" i="4"/>
  <c r="N93" i="4"/>
  <c r="D94" i="4"/>
  <c r="L94" i="4"/>
  <c r="T94" i="4"/>
  <c r="K123" i="4" s="1"/>
  <c r="J95" i="4"/>
  <c r="R95" i="4"/>
  <c r="H96" i="4"/>
  <c r="E125" i="4" s="1"/>
  <c r="P96" i="4"/>
  <c r="I125" i="4" s="1"/>
  <c r="F97" i="4"/>
  <c r="N97" i="4"/>
  <c r="D98" i="4"/>
  <c r="L98" i="4"/>
  <c r="T98" i="4"/>
  <c r="J99" i="4"/>
  <c r="R99" i="4"/>
  <c r="H100" i="4"/>
  <c r="E129" i="4" s="1"/>
  <c r="P100" i="4"/>
  <c r="F101" i="4"/>
  <c r="N101" i="4"/>
  <c r="D102" i="4"/>
  <c r="L102" i="4"/>
  <c r="F111" i="4"/>
  <c r="N90" i="4"/>
  <c r="L91" i="4"/>
  <c r="T91" i="4"/>
  <c r="P93" i="4"/>
  <c r="I122" i="4" s="1"/>
  <c r="F94" i="4"/>
  <c r="N94" i="4"/>
  <c r="D95" i="4"/>
  <c r="L95" i="4"/>
  <c r="T95" i="4"/>
  <c r="H97" i="4"/>
  <c r="E126" i="4" s="1"/>
  <c r="P97" i="4"/>
  <c r="F98" i="4"/>
  <c r="N98" i="4"/>
  <c r="D99" i="4"/>
  <c r="C128" i="4" s="1"/>
  <c r="L99" i="4"/>
  <c r="T99" i="4"/>
  <c r="R100" i="4"/>
  <c r="H101" i="4"/>
  <c r="P101" i="4"/>
  <c r="I130" i="4" s="1"/>
  <c r="F102" i="4"/>
  <c r="N102" i="4"/>
  <c r="T103" i="4"/>
  <c r="R104" i="4"/>
  <c r="F106" i="4"/>
  <c r="N106" i="4"/>
  <c r="L107" i="4"/>
  <c r="T107" i="4"/>
  <c r="J108" i="4"/>
  <c r="R108" i="4"/>
  <c r="F110" i="4"/>
  <c r="N110" i="4"/>
  <c r="L111" i="4"/>
  <c r="T111" i="4"/>
  <c r="F114" i="4"/>
  <c r="N114" i="4"/>
  <c r="L115" i="4"/>
  <c r="T115" i="4"/>
  <c r="F107" i="4"/>
  <c r="H114" i="4"/>
  <c r="F90" i="4"/>
  <c r="E103" i="4"/>
  <c r="M103" i="4"/>
  <c r="K104" i="4"/>
  <c r="S104" i="4"/>
  <c r="G106" i="4"/>
  <c r="O106" i="4"/>
  <c r="M107" i="4"/>
  <c r="K108" i="4"/>
  <c r="G137" i="4" s="1"/>
  <c r="S108" i="4"/>
  <c r="G110" i="4"/>
  <c r="O110" i="4"/>
  <c r="I139" i="4" s="1"/>
  <c r="E111" i="4"/>
  <c r="M111" i="4"/>
  <c r="K112" i="4"/>
  <c r="S112" i="4"/>
  <c r="G114" i="4"/>
  <c r="E143" i="4" s="1"/>
  <c r="O114" i="4"/>
  <c r="E115" i="4"/>
  <c r="M115" i="4"/>
  <c r="T104" i="4"/>
  <c r="D112" i="4"/>
  <c r="C141" i="4" s="1"/>
  <c r="D91" i="4"/>
  <c r="C120" i="4" s="1"/>
  <c r="H93" i="4"/>
  <c r="H90" i="4"/>
  <c r="P90" i="4"/>
  <c r="F91" i="4"/>
  <c r="N91" i="4"/>
  <c r="D92" i="4"/>
  <c r="C121" i="4" s="1"/>
  <c r="L92" i="4"/>
  <c r="T92" i="4"/>
  <c r="J93" i="4"/>
  <c r="R93" i="4"/>
  <c r="J122" i="4" s="1"/>
  <c r="H94" i="4"/>
  <c r="P94" i="4"/>
  <c r="F95" i="4"/>
  <c r="N95" i="4"/>
  <c r="D96" i="4"/>
  <c r="L96" i="4"/>
  <c r="G125" i="4" s="1"/>
  <c r="T96" i="4"/>
  <c r="K125" i="4" s="1"/>
  <c r="J97" i="4"/>
  <c r="R97" i="4"/>
  <c r="J126" i="4" s="1"/>
  <c r="H98" i="4"/>
  <c r="P98" i="4"/>
  <c r="F99" i="4"/>
  <c r="N99" i="4"/>
  <c r="D100" i="4"/>
  <c r="C129" i="4" s="1"/>
  <c r="L100" i="4"/>
  <c r="T100" i="4"/>
  <c r="K129" i="4" s="1"/>
  <c r="J101" i="4"/>
  <c r="R101" i="4"/>
  <c r="H102" i="4"/>
  <c r="E131" i="4" s="1"/>
  <c r="P102" i="4"/>
  <c r="F103" i="4"/>
  <c r="N103" i="4"/>
  <c r="L104" i="4"/>
  <c r="J105" i="4"/>
  <c r="R105" i="4"/>
  <c r="H106" i="4"/>
  <c r="D108" i="4"/>
  <c r="C137" i="4" s="1"/>
  <c r="T108" i="4"/>
  <c r="J109" i="4"/>
  <c r="R109" i="4"/>
  <c r="J138" i="4" s="1"/>
  <c r="N111" i="4"/>
  <c r="L112" i="4"/>
  <c r="T112" i="4"/>
  <c r="J113" i="4"/>
  <c r="F142" i="4" s="1"/>
  <c r="F115" i="4"/>
  <c r="N107" i="4"/>
  <c r="P114" i="4"/>
  <c r="O91" i="4"/>
  <c r="K93" i="4"/>
  <c r="Q94" i="4"/>
  <c r="O95" i="4"/>
  <c r="S97" i="4"/>
  <c r="Q98" i="4"/>
  <c r="O99" i="4"/>
  <c r="K101" i="4"/>
  <c r="I102" i="4"/>
  <c r="Q102" i="4"/>
  <c r="Q106" i="4"/>
  <c r="O107" i="4"/>
  <c r="E108" i="4"/>
  <c r="M108" i="4"/>
  <c r="I110" i="4"/>
  <c r="G111" i="4"/>
  <c r="O111" i="4"/>
  <c r="E112" i="4"/>
  <c r="S113" i="4"/>
  <c r="Q114" i="4"/>
  <c r="G115" i="4"/>
  <c r="G91" i="4"/>
  <c r="C122" i="4"/>
  <c r="S93" i="4"/>
  <c r="I94" i="4"/>
  <c r="G95" i="4"/>
  <c r="K97" i="4"/>
  <c r="G126" i="4" s="1"/>
  <c r="I98" i="4"/>
  <c r="G99" i="4"/>
  <c r="C130" i="4"/>
  <c r="S101" i="4"/>
  <c r="H103" i="4"/>
  <c r="P103" i="4"/>
  <c r="I132" i="4" s="1"/>
  <c r="F104" i="4"/>
  <c r="D104" i="4"/>
  <c r="C133" i="4" s="1"/>
  <c r="N115" i="4"/>
  <c r="N104" i="4"/>
  <c r="D105" i="4"/>
  <c r="C134" i="4" s="1"/>
  <c r="L105" i="4"/>
  <c r="T105" i="4"/>
  <c r="J106" i="4"/>
  <c r="R106" i="4"/>
  <c r="H107" i="4"/>
  <c r="E136" i="4" s="1"/>
  <c r="P107" i="4"/>
  <c r="F108" i="4"/>
  <c r="N108" i="4"/>
  <c r="D109" i="4"/>
  <c r="C138" i="4" s="1"/>
  <c r="L109" i="4"/>
  <c r="G138" i="4" s="1"/>
  <c r="T109" i="4"/>
  <c r="J110" i="4"/>
  <c r="R110" i="4"/>
  <c r="H111" i="4"/>
  <c r="P111" i="4"/>
  <c r="F112" i="4"/>
  <c r="N112" i="4"/>
  <c r="H141" i="4" s="1"/>
  <c r="D113" i="4"/>
  <c r="C142" i="4" s="1"/>
  <c r="L113" i="4"/>
  <c r="T113" i="4"/>
  <c r="J114" i="4"/>
  <c r="R114" i="4"/>
  <c r="H115" i="4"/>
  <c r="P115" i="4"/>
  <c r="I144" i="4" s="1"/>
  <c r="T102" i="4"/>
  <c r="J103" i="4"/>
  <c r="R103" i="4"/>
  <c r="H104" i="4"/>
  <c r="P104" i="4"/>
  <c r="F105" i="4"/>
  <c r="N105" i="4"/>
  <c r="D106" i="4"/>
  <c r="C135" i="4" s="1"/>
  <c r="L106" i="4"/>
  <c r="T106" i="4"/>
  <c r="J107" i="4"/>
  <c r="R107" i="4"/>
  <c r="H108" i="4"/>
  <c r="P108" i="4"/>
  <c r="F109" i="4"/>
  <c r="N109" i="4"/>
  <c r="D110" i="4"/>
  <c r="L110" i="4"/>
  <c r="T110" i="4"/>
  <c r="J111" i="4"/>
  <c r="R111" i="4"/>
  <c r="J140" i="4" s="1"/>
  <c r="H112" i="4"/>
  <c r="P112" i="4"/>
  <c r="I141" i="4" s="1"/>
  <c r="F113" i="4"/>
  <c r="N113" i="4"/>
  <c r="D114" i="4"/>
  <c r="L114" i="4"/>
  <c r="T114" i="4"/>
  <c r="K143" i="4" s="1"/>
  <c r="J115" i="4"/>
  <c r="F144" i="4" s="1"/>
  <c r="R115" i="4"/>
  <c r="E106" i="4"/>
  <c r="M106" i="4"/>
  <c r="H135" i="4" s="1"/>
  <c r="C107" i="4"/>
  <c r="K107" i="4"/>
  <c r="S107" i="4"/>
  <c r="I108" i="4"/>
  <c r="Q108" i="4"/>
  <c r="G109" i="4"/>
  <c r="O109" i="4"/>
  <c r="E110" i="4"/>
  <c r="M110" i="4"/>
  <c r="C111" i="4"/>
  <c r="K111" i="4"/>
  <c r="S111" i="4"/>
  <c r="I112" i="4"/>
  <c r="Q112" i="4"/>
  <c r="G113" i="4"/>
  <c r="E142" i="4" s="1"/>
  <c r="O113" i="4"/>
  <c r="E114" i="4"/>
  <c r="M114" i="4"/>
  <c r="C115" i="4"/>
  <c r="K115" i="4"/>
  <c r="S115" i="4"/>
  <c r="K111" i="3"/>
  <c r="S111" i="3"/>
  <c r="K115" i="3"/>
  <c r="S115" i="3"/>
  <c r="H91" i="3"/>
  <c r="E120" i="3" s="1"/>
  <c r="D92" i="3"/>
  <c r="C121" i="3" s="1"/>
  <c r="R94" i="3"/>
  <c r="J123" i="3" s="1"/>
  <c r="N95" i="3"/>
  <c r="C126" i="3"/>
  <c r="J98" i="3"/>
  <c r="F127" i="3" s="1"/>
  <c r="F99" i="3"/>
  <c r="M100" i="3"/>
  <c r="H129" i="3" s="1"/>
  <c r="M103" i="3"/>
  <c r="I106" i="3"/>
  <c r="Q107" i="3"/>
  <c r="F90" i="3"/>
  <c r="N90" i="3"/>
  <c r="D91" i="3"/>
  <c r="L91" i="3"/>
  <c r="T91" i="3"/>
  <c r="J92" i="3"/>
  <c r="F121" i="3" s="1"/>
  <c r="R92" i="3"/>
  <c r="J121" i="3" s="1"/>
  <c r="F94" i="3"/>
  <c r="N94" i="3"/>
  <c r="D95" i="3"/>
  <c r="C124" i="3" s="1"/>
  <c r="L95" i="3"/>
  <c r="T95" i="3"/>
  <c r="J96" i="3"/>
  <c r="F125" i="3" s="1"/>
  <c r="R96" i="3"/>
  <c r="J125" i="3" s="1"/>
  <c r="H97" i="3"/>
  <c r="E126" i="3" s="1"/>
  <c r="P97" i="3"/>
  <c r="I126" i="3" s="1"/>
  <c r="F98" i="3"/>
  <c r="D127" i="3" s="1"/>
  <c r="N98" i="3"/>
  <c r="D99" i="3"/>
  <c r="L99" i="3"/>
  <c r="T99" i="3"/>
  <c r="J100" i="3"/>
  <c r="F129" i="3" s="1"/>
  <c r="R100" i="3"/>
  <c r="J129" i="3" s="1"/>
  <c r="H101" i="3"/>
  <c r="E130" i="3" s="1"/>
  <c r="P101" i="3"/>
  <c r="I130" i="3" s="1"/>
  <c r="F102" i="3"/>
  <c r="N102" i="3"/>
  <c r="D103" i="3"/>
  <c r="L103" i="3"/>
  <c r="T103" i="3"/>
  <c r="J104" i="3"/>
  <c r="F133" i="3" s="1"/>
  <c r="R104" i="3"/>
  <c r="J133" i="3" s="1"/>
  <c r="H105" i="3"/>
  <c r="E134" i="3" s="1"/>
  <c r="P105" i="3"/>
  <c r="I134" i="3" s="1"/>
  <c r="F106" i="3"/>
  <c r="N106" i="3"/>
  <c r="D107" i="3"/>
  <c r="L107" i="3"/>
  <c r="G136" i="3" s="1"/>
  <c r="T107" i="3"/>
  <c r="J108" i="3"/>
  <c r="F137" i="3" s="1"/>
  <c r="R108" i="3"/>
  <c r="J137" i="3" s="1"/>
  <c r="F110" i="3"/>
  <c r="D139" i="3" s="1"/>
  <c r="N110" i="3"/>
  <c r="D111" i="3"/>
  <c r="C140" i="3" s="1"/>
  <c r="L111" i="3"/>
  <c r="T111" i="3"/>
  <c r="J112" i="3"/>
  <c r="F141" i="3" s="1"/>
  <c r="R112" i="3"/>
  <c r="J141" i="3" s="1"/>
  <c r="F114" i="3"/>
  <c r="N114" i="3"/>
  <c r="D115" i="3"/>
  <c r="C144" i="3" s="1"/>
  <c r="L115" i="3"/>
  <c r="T115" i="3"/>
  <c r="G90" i="3"/>
  <c r="O94" i="3"/>
  <c r="M95" i="3"/>
  <c r="O98" i="3"/>
  <c r="I127" i="3" s="1"/>
  <c r="S100" i="3"/>
  <c r="G102" i="3"/>
  <c r="G106" i="3"/>
  <c r="E135" i="3" s="1"/>
  <c r="M107" i="3"/>
  <c r="G110" i="3"/>
  <c r="E139" i="3" s="1"/>
  <c r="M111" i="3"/>
  <c r="D104" i="3"/>
  <c r="L104" i="3"/>
  <c r="G133" i="3" s="1"/>
  <c r="J105" i="3"/>
  <c r="R105" i="3"/>
  <c r="N107" i="3"/>
  <c r="D108" i="3"/>
  <c r="C137" i="3" s="1"/>
  <c r="T108" i="3"/>
  <c r="J109" i="3"/>
  <c r="F111" i="3"/>
  <c r="N111" i="3"/>
  <c r="L112" i="3"/>
  <c r="T112" i="3"/>
  <c r="K141" i="3" s="1"/>
  <c r="P114" i="3"/>
  <c r="F115" i="3"/>
  <c r="O90" i="3"/>
  <c r="E91" i="3"/>
  <c r="K92" i="3"/>
  <c r="S92" i="3"/>
  <c r="G94" i="3"/>
  <c r="S96" i="3"/>
  <c r="E99" i="3"/>
  <c r="M99" i="3"/>
  <c r="O102" i="3"/>
  <c r="E115" i="3"/>
  <c r="C90" i="3"/>
  <c r="F92" i="3"/>
  <c r="D121" i="3" s="1"/>
  <c r="I94" i="3"/>
  <c r="F123" i="3" s="1"/>
  <c r="P95" i="3"/>
  <c r="L96" i="3"/>
  <c r="H99" i="3"/>
  <c r="E108" i="3"/>
  <c r="G115" i="3"/>
  <c r="G103" i="3"/>
  <c r="O103" i="3"/>
  <c r="K105" i="3"/>
  <c r="S105" i="3"/>
  <c r="Q106" i="3"/>
  <c r="G107" i="3"/>
  <c r="K109" i="3"/>
  <c r="I110" i="3"/>
  <c r="Q110" i="3"/>
  <c r="M112" i="3"/>
  <c r="S113" i="3"/>
  <c r="I114" i="3"/>
  <c r="C98" i="3"/>
  <c r="C127" i="3" s="1"/>
  <c r="N115" i="3"/>
  <c r="H144" i="3" s="1"/>
  <c r="M91" i="3"/>
  <c r="E95" i="3"/>
  <c r="K96" i="3"/>
  <c r="G98" i="3"/>
  <c r="E103" i="3"/>
  <c r="O106" i="3"/>
  <c r="E111" i="3"/>
  <c r="Q90" i="3"/>
  <c r="J119" i="3" s="1"/>
  <c r="J148" i="3" s="1"/>
  <c r="T92" i="3"/>
  <c r="D100" i="3"/>
  <c r="C129" i="3" s="1"/>
  <c r="P106" i="3"/>
  <c r="R102" i="3"/>
  <c r="H103" i="3"/>
  <c r="P103" i="3"/>
  <c r="F104" i="3"/>
  <c r="D133" i="3" s="1"/>
  <c r="N104" i="3"/>
  <c r="L105" i="3"/>
  <c r="T105" i="3"/>
  <c r="J106" i="3"/>
  <c r="R106" i="3"/>
  <c r="H107" i="3"/>
  <c r="P107" i="3"/>
  <c r="F108" i="3"/>
  <c r="N108" i="3"/>
  <c r="H137" i="3" s="1"/>
  <c r="L109" i="3"/>
  <c r="T109" i="3"/>
  <c r="K138" i="3" s="1"/>
  <c r="J110" i="3"/>
  <c r="R110" i="3"/>
  <c r="H111" i="3"/>
  <c r="P111" i="3"/>
  <c r="F112" i="3"/>
  <c r="D141" i="3" s="1"/>
  <c r="N112" i="3"/>
  <c r="D113" i="3"/>
  <c r="C142" i="3" s="1"/>
  <c r="L113" i="3"/>
  <c r="T113" i="3"/>
  <c r="J114" i="3"/>
  <c r="C91" i="3"/>
  <c r="C110" i="3"/>
  <c r="D130" i="3"/>
  <c r="H130" i="3"/>
  <c r="C102" i="3"/>
  <c r="C131" i="3" s="1"/>
  <c r="K102" i="3"/>
  <c r="I103" i="3"/>
  <c r="F132" i="3" s="1"/>
  <c r="Q103" i="3"/>
  <c r="S106" i="3"/>
  <c r="K135" i="3" s="1"/>
  <c r="I107" i="3"/>
  <c r="E137" i="3"/>
  <c r="O108" i="3"/>
  <c r="I137" i="3" s="1"/>
  <c r="K110" i="3"/>
  <c r="S110" i="3"/>
  <c r="Q111" i="3"/>
  <c r="G112" i="3"/>
  <c r="C114" i="3"/>
  <c r="C143" i="3" s="1"/>
  <c r="K114" i="3"/>
  <c r="G143" i="3" s="1"/>
  <c r="I115" i="3"/>
  <c r="Q115" i="3"/>
  <c r="F91" i="3"/>
  <c r="M92" i="3"/>
  <c r="P94" i="3"/>
  <c r="E96" i="3"/>
  <c r="H98" i="3"/>
  <c r="O99" i="3"/>
  <c r="F103" i="3"/>
  <c r="M104" i="3"/>
  <c r="C106" i="3"/>
  <c r="O111" i="3"/>
  <c r="T90" i="3"/>
  <c r="J91" i="3"/>
  <c r="F120" i="3" s="1"/>
  <c r="R91" i="3"/>
  <c r="J120" i="3" s="1"/>
  <c r="L94" i="3"/>
  <c r="T94" i="3"/>
  <c r="J95" i="3"/>
  <c r="R95" i="3"/>
  <c r="L98" i="3"/>
  <c r="T98" i="3"/>
  <c r="J99" i="3"/>
  <c r="F128" i="3" s="1"/>
  <c r="R99" i="3"/>
  <c r="J128" i="3" s="1"/>
  <c r="L102" i="3"/>
  <c r="T102" i="3"/>
  <c r="L106" i="3"/>
  <c r="R111" i="3"/>
  <c r="H112" i="3"/>
  <c r="J115" i="3"/>
  <c r="R115" i="3"/>
  <c r="N92" i="3"/>
  <c r="C94" i="3"/>
  <c r="F96" i="3"/>
  <c r="T96" i="3"/>
  <c r="C99" i="3"/>
  <c r="C128" i="3" s="1"/>
  <c r="L100" i="3"/>
  <c r="H102" i="3"/>
  <c r="O107" i="3"/>
  <c r="Q114" i="3"/>
  <c r="R114" i="3"/>
  <c r="H115" i="3"/>
  <c r="P115" i="3"/>
  <c r="C143" i="4" l="1"/>
  <c r="K122" i="4"/>
  <c r="C127" i="4"/>
  <c r="D143" i="4"/>
  <c r="C136" i="4"/>
  <c r="H142" i="4"/>
  <c r="G134" i="4"/>
  <c r="H126" i="4"/>
  <c r="C123" i="4"/>
  <c r="C119" i="4"/>
  <c r="J136" i="4"/>
  <c r="G122" i="4"/>
  <c r="F122" i="4"/>
  <c r="C124" i="4"/>
  <c r="J120" i="4"/>
  <c r="G142" i="4"/>
  <c r="F123" i="4"/>
  <c r="C131" i="4"/>
  <c r="H129" i="4"/>
  <c r="G123" i="4"/>
  <c r="I142" i="4"/>
  <c r="I129" i="4"/>
  <c r="I134" i="4"/>
  <c r="J128" i="4"/>
  <c r="J157" i="4" s="1"/>
  <c r="I121" i="4"/>
  <c r="C132" i="4"/>
  <c r="J127" i="4"/>
  <c r="J141" i="4"/>
  <c r="J125" i="4"/>
  <c r="J129" i="4"/>
  <c r="F129" i="4"/>
  <c r="F127" i="4"/>
  <c r="F141" i="4"/>
  <c r="F136" i="4"/>
  <c r="F120" i="4"/>
  <c r="F134" i="4"/>
  <c r="F126" i="4"/>
  <c r="F128" i="4"/>
  <c r="D135" i="4"/>
  <c r="D121" i="4"/>
  <c r="D129" i="4"/>
  <c r="D125" i="4"/>
  <c r="E141" i="4"/>
  <c r="D126" i="4"/>
  <c r="D134" i="4"/>
  <c r="D142" i="4"/>
  <c r="D122" i="4"/>
  <c r="H134" i="4"/>
  <c r="H133" i="4"/>
  <c r="G121" i="4"/>
  <c r="H125" i="4"/>
  <c r="G144" i="4"/>
  <c r="F137" i="4"/>
  <c r="K126" i="4"/>
  <c r="E130" i="4"/>
  <c r="K136" i="4"/>
  <c r="K138" i="4"/>
  <c r="I133" i="4"/>
  <c r="H143" i="4"/>
  <c r="E122" i="4"/>
  <c r="G120" i="4"/>
  <c r="E138" i="4"/>
  <c r="J144" i="4"/>
  <c r="I137" i="4"/>
  <c r="E128" i="4"/>
  <c r="I120" i="4"/>
  <c r="J133" i="4"/>
  <c r="E137" i="4"/>
  <c r="F143" i="4"/>
  <c r="E120" i="4"/>
  <c r="I128" i="4"/>
  <c r="D136" i="4"/>
  <c r="H138" i="4"/>
  <c r="K140" i="4"/>
  <c r="E133" i="4"/>
  <c r="D133" i="4"/>
  <c r="E135" i="4"/>
  <c r="H130" i="4"/>
  <c r="J134" i="4"/>
  <c r="G140" i="4"/>
  <c r="D124" i="4"/>
  <c r="D140" i="4"/>
  <c r="D130" i="4"/>
  <c r="D138" i="4"/>
  <c r="G130" i="4"/>
  <c r="C144" i="4"/>
  <c r="G136" i="4"/>
  <c r="J130" i="4"/>
  <c r="H122" i="4"/>
  <c r="F121" i="4"/>
  <c r="H121" i="4"/>
  <c r="D141" i="4"/>
  <c r="I138" i="4"/>
  <c r="J131" i="4"/>
  <c r="K133" i="4"/>
  <c r="F131" i="4"/>
  <c r="J123" i="4"/>
  <c r="F130" i="4"/>
  <c r="F125" i="4"/>
  <c r="G129" i="4"/>
  <c r="F140" i="4"/>
  <c r="J132" i="4"/>
  <c r="F135" i="4"/>
  <c r="K121" i="4"/>
  <c r="J124" i="4"/>
  <c r="C140" i="4"/>
  <c r="F132" i="4"/>
  <c r="F138" i="4"/>
  <c r="C125" i="4"/>
  <c r="F124" i="4"/>
  <c r="J121" i="4"/>
  <c r="I124" i="4"/>
  <c r="D120" i="4"/>
  <c r="H120" i="4"/>
  <c r="D127" i="4"/>
  <c r="I126" i="4"/>
  <c r="J119" i="4"/>
  <c r="J154" i="4" s="1"/>
  <c r="I119" i="4"/>
  <c r="I148" i="4" s="1"/>
  <c r="F133" i="4"/>
  <c r="H137" i="4"/>
  <c r="G143" i="4"/>
  <c r="K134" i="4"/>
  <c r="E144" i="4"/>
  <c r="D137" i="4"/>
  <c r="K120" i="4"/>
  <c r="K141" i="4"/>
  <c r="E127" i="4"/>
  <c r="D139" i="4"/>
  <c r="K130" i="4"/>
  <c r="I135" i="4"/>
  <c r="D131" i="4"/>
  <c r="K130" i="3"/>
  <c r="K143" i="3"/>
  <c r="K128" i="3"/>
  <c r="J149" i="3"/>
  <c r="J127" i="3"/>
  <c r="J136" i="3"/>
  <c r="J124" i="3"/>
  <c r="J153" i="3" s="1"/>
  <c r="J134" i="3"/>
  <c r="J163" i="3" s="1"/>
  <c r="I131" i="3"/>
  <c r="F136" i="3"/>
  <c r="E123" i="3"/>
  <c r="D128" i="3"/>
  <c r="J126" i="3"/>
  <c r="J155" i="3" s="1"/>
  <c r="G122" i="3"/>
  <c r="H123" i="3"/>
  <c r="G125" i="3"/>
  <c r="C133" i="3"/>
  <c r="F131" i="3"/>
  <c r="F160" i="3" s="1"/>
  <c r="G129" i="3"/>
  <c r="G142" i="3"/>
  <c r="J122" i="3"/>
  <c r="F124" i="3"/>
  <c r="F153" i="3" s="1"/>
  <c r="C136" i="3"/>
  <c r="J152" i="3"/>
  <c r="C123" i="3"/>
  <c r="I128" i="3"/>
  <c r="K120" i="3"/>
  <c r="C122" i="3"/>
  <c r="C132" i="3"/>
  <c r="K136" i="3"/>
  <c r="K132" i="3"/>
  <c r="K131" i="3"/>
  <c r="J154" i="3"/>
  <c r="J170" i="3"/>
  <c r="J162" i="3"/>
  <c r="I119" i="3"/>
  <c r="I148" i="3" s="1"/>
  <c r="I124" i="3"/>
  <c r="H120" i="3"/>
  <c r="H119" i="3"/>
  <c r="H148" i="3" s="1"/>
  <c r="H143" i="3"/>
  <c r="H131" i="3"/>
  <c r="G139" i="3"/>
  <c r="G127" i="3"/>
  <c r="G135" i="3"/>
  <c r="G124" i="3"/>
  <c r="G132" i="3"/>
  <c r="D124" i="3"/>
  <c r="G123" i="3"/>
  <c r="G128" i="3"/>
  <c r="K124" i="3"/>
  <c r="G120" i="3"/>
  <c r="E124" i="3"/>
  <c r="J138" i="3"/>
  <c r="J167" i="3" s="1"/>
  <c r="I143" i="3"/>
  <c r="F138" i="3"/>
  <c r="F167" i="3" s="1"/>
  <c r="F130" i="3"/>
  <c r="F159" i="3" s="1"/>
  <c r="H135" i="3"/>
  <c r="K123" i="3"/>
  <c r="F139" i="3"/>
  <c r="F168" i="3" s="1"/>
  <c r="C119" i="3"/>
  <c r="H139" i="3"/>
  <c r="E141" i="3"/>
  <c r="J132" i="3"/>
  <c r="J161" i="3" s="1"/>
  <c r="I135" i="3"/>
  <c r="G141" i="3"/>
  <c r="F134" i="3"/>
  <c r="F163" i="3" s="1"/>
  <c r="K129" i="3"/>
  <c r="D131" i="3"/>
  <c r="F126" i="3"/>
  <c r="F155" i="3" s="1"/>
  <c r="D135" i="3"/>
  <c r="E143" i="3"/>
  <c r="J131" i="3"/>
  <c r="J160" i="3" s="1"/>
  <c r="D143" i="3"/>
  <c r="J130" i="3"/>
  <c r="J159" i="3" s="1"/>
  <c r="H141" i="3"/>
  <c r="J156" i="3"/>
  <c r="F122" i="3"/>
  <c r="G134" i="3"/>
  <c r="H128" i="3"/>
  <c r="G126" i="3"/>
  <c r="F148" i="3"/>
  <c r="F171" i="3"/>
  <c r="J157" i="3"/>
  <c r="F157" i="3"/>
  <c r="E140" i="3"/>
  <c r="E132" i="3"/>
  <c r="H127" i="3"/>
  <c r="F156" i="3"/>
  <c r="G144" i="3"/>
  <c r="G137" i="3"/>
  <c r="J143" i="3"/>
  <c r="J172" i="3" s="1"/>
  <c r="J151" i="3"/>
  <c r="I136" i="3"/>
  <c r="I165" i="3" s="1"/>
  <c r="D125" i="3"/>
  <c r="C120" i="3"/>
  <c r="K127" i="3"/>
  <c r="K119" i="3"/>
  <c r="K159" i="3" s="1"/>
  <c r="J140" i="3"/>
  <c r="J169" i="3" s="1"/>
  <c r="F161" i="3"/>
  <c r="G138" i="3"/>
  <c r="D144" i="3"/>
  <c r="J166" i="3"/>
  <c r="D119" i="3"/>
  <c r="D151" i="3" s="1"/>
  <c r="K140" i="3"/>
  <c r="D136" i="3"/>
  <c r="F152" i="3"/>
  <c r="C139" i="3"/>
  <c r="F149" i="3"/>
  <c r="K139" i="3"/>
  <c r="D132" i="3"/>
  <c r="D137" i="3"/>
  <c r="J171" i="3"/>
  <c r="K137" i="3"/>
  <c r="F166" i="3"/>
  <c r="D123" i="3"/>
  <c r="J165" i="3"/>
  <c r="C135" i="3"/>
  <c r="F170" i="3"/>
  <c r="F162" i="3"/>
  <c r="E128" i="3"/>
  <c r="E119" i="3"/>
  <c r="E164" i="3" s="1"/>
  <c r="J158" i="3"/>
  <c r="J150" i="3"/>
  <c r="I144" i="3"/>
  <c r="H133" i="3"/>
  <c r="H162" i="3" s="1"/>
  <c r="G121" i="3"/>
  <c r="F158" i="3"/>
  <c r="H132" i="3"/>
  <c r="K122" i="3"/>
  <c r="K151" i="3" s="1"/>
  <c r="K133" i="3"/>
  <c r="G119" i="3"/>
  <c r="G156" i="3" s="1"/>
  <c r="F154" i="3"/>
  <c r="F150" i="3"/>
  <c r="K172" i="4"/>
  <c r="F139" i="4"/>
  <c r="G139" i="4"/>
  <c r="E132" i="4"/>
  <c r="G128" i="4"/>
  <c r="D123" i="4"/>
  <c r="E139" i="4"/>
  <c r="J139" i="4"/>
  <c r="H128" i="4"/>
  <c r="H119" i="4"/>
  <c r="H148" i="4" s="1"/>
  <c r="D128" i="4"/>
  <c r="H131" i="4"/>
  <c r="H139" i="4"/>
  <c r="J143" i="4"/>
  <c r="I136" i="4"/>
  <c r="G133" i="4"/>
  <c r="K135" i="4"/>
  <c r="E119" i="4"/>
  <c r="E124" i="4"/>
  <c r="K142" i="4"/>
  <c r="J135" i="4"/>
  <c r="G141" i="4"/>
  <c r="K137" i="4"/>
  <c r="C139" i="4"/>
  <c r="G135" i="4"/>
  <c r="K131" i="4"/>
  <c r="H127" i="4"/>
  <c r="D119" i="4"/>
  <c r="D148" i="4" s="1"/>
  <c r="H144" i="4"/>
  <c r="H132" i="4"/>
  <c r="K119" i="4"/>
  <c r="K148" i="4" s="1"/>
  <c r="G131" i="4"/>
  <c r="K127" i="4"/>
  <c r="G119" i="4"/>
  <c r="G148" i="4" s="1"/>
  <c r="I131" i="4"/>
  <c r="H124" i="4"/>
  <c r="I140" i="4"/>
  <c r="D144" i="4"/>
  <c r="H140" i="4"/>
  <c r="H136" i="4"/>
  <c r="D132" i="4"/>
  <c r="G127" i="4"/>
  <c r="I123" i="4"/>
  <c r="G124" i="4"/>
  <c r="K132" i="4"/>
  <c r="K124" i="4"/>
  <c r="K144" i="4"/>
  <c r="J137" i="4"/>
  <c r="E140" i="4"/>
  <c r="I143" i="4"/>
  <c r="E123" i="4"/>
  <c r="K139" i="4"/>
  <c r="F119" i="4"/>
  <c r="I127" i="4"/>
  <c r="H123" i="4"/>
  <c r="G132" i="4"/>
  <c r="K128" i="4"/>
  <c r="E131" i="3"/>
  <c r="E160" i="3" s="1"/>
  <c r="I140" i="3"/>
  <c r="I169" i="3" s="1"/>
  <c r="H121" i="3"/>
  <c r="H150" i="3" s="1"/>
  <c r="G131" i="3"/>
  <c r="E144" i="3"/>
  <c r="K125" i="3"/>
  <c r="F135" i="3"/>
  <c r="F164" i="3" s="1"/>
  <c r="G140" i="3"/>
  <c r="E162" i="3"/>
  <c r="F169" i="3"/>
  <c r="J144" i="3"/>
  <c r="J173" i="3" s="1"/>
  <c r="H159" i="3"/>
  <c r="E127" i="3"/>
  <c r="E156" i="3" s="1"/>
  <c r="F143" i="3"/>
  <c r="F172" i="3" s="1"/>
  <c r="E136" i="3"/>
  <c r="H140" i="3"/>
  <c r="I150" i="3"/>
  <c r="H154" i="3"/>
  <c r="F144" i="3"/>
  <c r="F173" i="3" s="1"/>
  <c r="D159" i="3"/>
  <c r="K142" i="3"/>
  <c r="J135" i="3"/>
  <c r="J164" i="3" s="1"/>
  <c r="K121" i="3"/>
  <c r="I154" i="3"/>
  <c r="F165" i="3"/>
  <c r="K134" i="3"/>
  <c r="H136" i="3"/>
  <c r="H165" i="3" s="1"/>
  <c r="H124" i="3"/>
  <c r="H153" i="3" s="1"/>
  <c r="K144" i="3"/>
  <c r="D120" i="3"/>
  <c r="I123" i="3"/>
  <c r="E150" i="3"/>
  <c r="H155" i="3"/>
  <c r="H171" i="3"/>
  <c r="I162" i="3"/>
  <c r="D140" i="3"/>
  <c r="J139" i="3"/>
  <c r="J168" i="3" s="1"/>
  <c r="I132" i="3"/>
  <c r="H173" i="3"/>
  <c r="F151" i="3"/>
  <c r="K169" i="4" l="1"/>
  <c r="G161" i="4"/>
  <c r="K161" i="4"/>
  <c r="K168" i="4"/>
  <c r="J173" i="4"/>
  <c r="J164" i="4"/>
  <c r="J166" i="4"/>
  <c r="E149" i="4"/>
  <c r="I164" i="4"/>
  <c r="J168" i="4"/>
  <c r="F172" i="4"/>
  <c r="J172" i="4"/>
  <c r="K151" i="4"/>
  <c r="E169" i="4"/>
  <c r="F152" i="4"/>
  <c r="K149" i="4"/>
  <c r="K162" i="4"/>
  <c r="K173" i="4"/>
  <c r="K155" i="4"/>
  <c r="I169" i="4"/>
  <c r="I168" i="4"/>
  <c r="I152" i="4"/>
  <c r="K156" i="4"/>
  <c r="D164" i="4"/>
  <c r="H164" i="4"/>
  <c r="I165" i="4"/>
  <c r="F167" i="4"/>
  <c r="I150" i="4"/>
  <c r="J148" i="4"/>
  <c r="J150" i="4"/>
  <c r="J155" i="4"/>
  <c r="J170" i="4"/>
  <c r="D158" i="4"/>
  <c r="D168" i="4"/>
  <c r="I173" i="4"/>
  <c r="I155" i="4"/>
  <c r="J152" i="4"/>
  <c r="I170" i="4"/>
  <c r="I156" i="4"/>
  <c r="G156" i="4"/>
  <c r="E158" i="4"/>
  <c r="D161" i="4"/>
  <c r="E167" i="4"/>
  <c r="I163" i="4"/>
  <c r="I171" i="4"/>
  <c r="D154" i="4"/>
  <c r="I158" i="4"/>
  <c r="D159" i="4"/>
  <c r="G167" i="4"/>
  <c r="J158" i="4"/>
  <c r="J171" i="4"/>
  <c r="I159" i="4"/>
  <c r="I162" i="4"/>
  <c r="I167" i="4"/>
  <c r="G154" i="4"/>
  <c r="D166" i="4"/>
  <c r="D160" i="4"/>
  <c r="E156" i="4"/>
  <c r="G170" i="4"/>
  <c r="K154" i="4"/>
  <c r="J167" i="4"/>
  <c r="J151" i="4"/>
  <c r="J159" i="4"/>
  <c r="J163" i="4"/>
  <c r="G160" i="4"/>
  <c r="D155" i="4"/>
  <c r="F166" i="4"/>
  <c r="D172" i="4"/>
  <c r="E172" i="4"/>
  <c r="K167" i="4"/>
  <c r="J153" i="4"/>
  <c r="I149" i="4"/>
  <c r="I161" i="4"/>
  <c r="J165" i="4"/>
  <c r="J161" i="4"/>
  <c r="J149" i="4"/>
  <c r="I157" i="4"/>
  <c r="J169" i="4"/>
  <c r="J160" i="4"/>
  <c r="I154" i="4"/>
  <c r="H154" i="4"/>
  <c r="G155" i="4"/>
  <c r="G151" i="4"/>
  <c r="I172" i="4"/>
  <c r="I153" i="4"/>
  <c r="I160" i="4"/>
  <c r="D170" i="4"/>
  <c r="K164" i="4"/>
  <c r="K165" i="4"/>
  <c r="G159" i="4"/>
  <c r="F149" i="4"/>
  <c r="J162" i="4"/>
  <c r="J156" i="4"/>
  <c r="I166" i="4"/>
  <c r="I151" i="4"/>
  <c r="K169" i="3"/>
  <c r="K172" i="3"/>
  <c r="K158" i="3"/>
  <c r="K173" i="3"/>
  <c r="K152" i="3"/>
  <c r="K150" i="3"/>
  <c r="K162" i="3"/>
  <c r="I157" i="3"/>
  <c r="H156" i="3"/>
  <c r="H157" i="3"/>
  <c r="H151" i="3"/>
  <c r="H169" i="3"/>
  <c r="H168" i="3"/>
  <c r="H158" i="3"/>
  <c r="H167" i="3"/>
  <c r="H170" i="3"/>
  <c r="H161" i="3"/>
  <c r="H166" i="3"/>
  <c r="E153" i="3"/>
  <c r="D169" i="3"/>
  <c r="I156" i="3"/>
  <c r="I163" i="3"/>
  <c r="I171" i="3"/>
  <c r="I167" i="3"/>
  <c r="I173" i="3"/>
  <c r="I159" i="3"/>
  <c r="I151" i="3"/>
  <c r="I170" i="3"/>
  <c r="I158" i="3"/>
  <c r="I160" i="3"/>
  <c r="I161" i="3"/>
  <c r="I152" i="3"/>
  <c r="I166" i="3"/>
  <c r="K148" i="3"/>
  <c r="I153" i="3"/>
  <c r="H152" i="3"/>
  <c r="I168" i="3"/>
  <c r="H163" i="3"/>
  <c r="I149" i="3"/>
  <c r="H164" i="3"/>
  <c r="H160" i="3"/>
  <c r="H172" i="3"/>
  <c r="I155" i="3"/>
  <c r="D173" i="3"/>
  <c r="I164" i="3"/>
  <c r="K153" i="3"/>
  <c r="K160" i="3"/>
  <c r="K156" i="3"/>
  <c r="K155" i="3"/>
  <c r="K168" i="3"/>
  <c r="K149" i="3"/>
  <c r="K171" i="3"/>
  <c r="K154" i="3"/>
  <c r="K157" i="3"/>
  <c r="K161" i="3"/>
  <c r="K170" i="3"/>
  <c r="K165" i="3"/>
  <c r="K163" i="3"/>
  <c r="K167" i="3"/>
  <c r="K164" i="3"/>
  <c r="K166" i="3"/>
  <c r="I172" i="3"/>
  <c r="H149" i="3"/>
  <c r="G163" i="3"/>
  <c r="G173" i="3"/>
  <c r="G169" i="3"/>
  <c r="G157" i="3"/>
  <c r="G168" i="3"/>
  <c r="G161" i="3"/>
  <c r="G149" i="3"/>
  <c r="G162" i="3"/>
  <c r="G172" i="3"/>
  <c r="G160" i="3"/>
  <c r="G151" i="3"/>
  <c r="E170" i="3"/>
  <c r="E159" i="3"/>
  <c r="E167" i="3"/>
  <c r="E173" i="3"/>
  <c r="E155" i="3"/>
  <c r="E158" i="3"/>
  <c r="E166" i="3"/>
  <c r="E149" i="3"/>
  <c r="E172" i="3"/>
  <c r="D172" i="3"/>
  <c r="D158" i="3"/>
  <c r="D163" i="3"/>
  <c r="D154" i="3"/>
  <c r="D161" i="3"/>
  <c r="D165" i="3"/>
  <c r="D153" i="3"/>
  <c r="D170" i="3"/>
  <c r="D171" i="3"/>
  <c r="D156" i="3"/>
  <c r="E169" i="3"/>
  <c r="E154" i="3"/>
  <c r="D162" i="3"/>
  <c r="D149" i="3"/>
  <c r="E168" i="3"/>
  <c r="D148" i="3"/>
  <c r="E157" i="3"/>
  <c r="G158" i="3"/>
  <c r="D150" i="3"/>
  <c r="G165" i="3"/>
  <c r="E163" i="3"/>
  <c r="D164" i="3"/>
  <c r="D160" i="3"/>
  <c r="D168" i="3"/>
  <c r="E152" i="3"/>
  <c r="D155" i="3"/>
  <c r="D152" i="3"/>
  <c r="D166" i="3"/>
  <c r="D157" i="3"/>
  <c r="E165" i="3"/>
  <c r="D167" i="3"/>
  <c r="G164" i="3"/>
  <c r="G159" i="3"/>
  <c r="G170" i="3"/>
  <c r="G153" i="3"/>
  <c r="G166" i="3"/>
  <c r="G154" i="3"/>
  <c r="E148" i="3"/>
  <c r="E171" i="3"/>
  <c r="G152" i="3"/>
  <c r="G148" i="3"/>
  <c r="G155" i="3"/>
  <c r="G150" i="3"/>
  <c r="G171" i="3"/>
  <c r="G167" i="3"/>
  <c r="E161" i="3"/>
  <c r="E151" i="3"/>
  <c r="H166" i="4"/>
  <c r="H149" i="4"/>
  <c r="E162" i="4"/>
  <c r="E165" i="4"/>
  <c r="H152" i="4"/>
  <c r="F160" i="4"/>
  <c r="H171" i="4"/>
  <c r="F151" i="4"/>
  <c r="K166" i="4"/>
  <c r="G173" i="4"/>
  <c r="H162" i="4"/>
  <c r="H157" i="4"/>
  <c r="H155" i="4"/>
  <c r="F163" i="4"/>
  <c r="G163" i="4"/>
  <c r="K163" i="4"/>
  <c r="G158" i="4"/>
  <c r="F169" i="4"/>
  <c r="E148" i="4"/>
  <c r="E163" i="4"/>
  <c r="F148" i="4"/>
  <c r="F158" i="4"/>
  <c r="F154" i="4"/>
  <c r="F162" i="4"/>
  <c r="F150" i="4"/>
  <c r="E157" i="4"/>
  <c r="H172" i="4"/>
  <c r="H165" i="4"/>
  <c r="E173" i="4"/>
  <c r="E166" i="4"/>
  <c r="H159" i="4"/>
  <c r="F161" i="4"/>
  <c r="G171" i="4"/>
  <c r="G152" i="4"/>
  <c r="K152" i="4"/>
  <c r="H169" i="4"/>
  <c r="F165" i="4"/>
  <c r="F164" i="4"/>
  <c r="G162" i="4"/>
  <c r="D156" i="4"/>
  <c r="G169" i="4"/>
  <c r="G168" i="4"/>
  <c r="F168" i="4"/>
  <c r="E170" i="4"/>
  <c r="D151" i="4"/>
  <c r="H151" i="4"/>
  <c r="D163" i="4"/>
  <c r="D165" i="4"/>
  <c r="E152" i="4"/>
  <c r="F170" i="4"/>
  <c r="K153" i="4"/>
  <c r="D173" i="4"/>
  <c r="G165" i="4"/>
  <c r="H161" i="4"/>
  <c r="E171" i="4"/>
  <c r="H156" i="4"/>
  <c r="K171" i="4"/>
  <c r="E160" i="4"/>
  <c r="K170" i="4"/>
  <c r="G150" i="4"/>
  <c r="E168" i="4"/>
  <c r="D152" i="4"/>
  <c r="F173" i="4"/>
  <c r="D150" i="4"/>
  <c r="H167" i="4"/>
  <c r="E155" i="4"/>
  <c r="F155" i="4"/>
  <c r="F153" i="4"/>
  <c r="D153" i="4"/>
  <c r="H168" i="4"/>
  <c r="G166" i="4"/>
  <c r="K160" i="4"/>
  <c r="E153" i="4"/>
  <c r="F171" i="4"/>
  <c r="H160" i="4"/>
  <c r="H150" i="4"/>
  <c r="G157" i="4"/>
  <c r="G172" i="4"/>
  <c r="E150" i="4"/>
  <c r="E154" i="4"/>
  <c r="E159" i="4"/>
  <c r="K158" i="4"/>
  <c r="D171" i="4"/>
  <c r="H163" i="4"/>
  <c r="H170" i="4"/>
  <c r="K157" i="4"/>
  <c r="D169" i="4"/>
  <c r="G149" i="4"/>
  <c r="G153" i="4"/>
  <c r="H153" i="4"/>
  <c r="H173" i="4"/>
  <c r="D149" i="4"/>
  <c r="G164" i="4"/>
  <c r="K159" i="4"/>
  <c r="F156" i="4"/>
  <c r="D157" i="4"/>
  <c r="H158" i="4"/>
  <c r="E161" i="4"/>
  <c r="E164" i="4"/>
  <c r="F157" i="4"/>
  <c r="K150" i="4"/>
  <c r="E151" i="4"/>
  <c r="D162" i="4"/>
  <c r="F159" i="4"/>
  <c r="D167" i="4"/>
  <c r="D149" i="1" l="1"/>
  <c r="E149" i="1"/>
  <c r="F149" i="1"/>
  <c r="G149" i="1"/>
  <c r="H149" i="1"/>
  <c r="I149" i="1"/>
  <c r="J149" i="1"/>
  <c r="K149" i="1"/>
  <c r="D150" i="1"/>
  <c r="E150" i="1"/>
  <c r="F150" i="1"/>
  <c r="G150" i="1"/>
  <c r="H150" i="1"/>
  <c r="I150" i="1"/>
  <c r="J150" i="1"/>
  <c r="K150" i="1"/>
  <c r="D151" i="1"/>
  <c r="E151" i="1"/>
  <c r="F151" i="1"/>
  <c r="G151" i="1"/>
  <c r="H151" i="1"/>
  <c r="I151" i="1"/>
  <c r="J151" i="1"/>
  <c r="K151" i="1"/>
  <c r="D152" i="1"/>
  <c r="E152" i="1"/>
  <c r="F152" i="1"/>
  <c r="G152" i="1"/>
  <c r="H152" i="1"/>
  <c r="I152" i="1"/>
  <c r="J152" i="1"/>
  <c r="K152" i="1"/>
  <c r="D153" i="1"/>
  <c r="E153" i="1"/>
  <c r="F153" i="1"/>
  <c r="G153" i="1"/>
  <c r="H153" i="1"/>
  <c r="I153" i="1"/>
  <c r="J153" i="1"/>
  <c r="K153" i="1"/>
  <c r="D154" i="1"/>
  <c r="E154" i="1"/>
  <c r="F154" i="1"/>
  <c r="G154" i="1"/>
  <c r="H154" i="1"/>
  <c r="I154" i="1"/>
  <c r="J154" i="1"/>
  <c r="K154" i="1"/>
  <c r="D155" i="1"/>
  <c r="E155" i="1"/>
  <c r="F155" i="1"/>
  <c r="G155" i="1"/>
  <c r="H155" i="1"/>
  <c r="I155" i="1"/>
  <c r="J155" i="1"/>
  <c r="K155" i="1"/>
  <c r="D156" i="1"/>
  <c r="E156" i="1"/>
  <c r="F156" i="1"/>
  <c r="G156" i="1"/>
  <c r="H156" i="1"/>
  <c r="I156" i="1"/>
  <c r="J156" i="1"/>
  <c r="K156" i="1"/>
  <c r="D157" i="1"/>
  <c r="E157" i="1"/>
  <c r="F157" i="1"/>
  <c r="G157" i="1"/>
  <c r="H157" i="1"/>
  <c r="I157" i="1"/>
  <c r="J157" i="1"/>
  <c r="K157" i="1"/>
  <c r="D158" i="1"/>
  <c r="E158" i="1"/>
  <c r="F158" i="1"/>
  <c r="G158" i="1"/>
  <c r="H158" i="1"/>
  <c r="I158" i="1"/>
  <c r="J158" i="1"/>
  <c r="K158" i="1"/>
  <c r="D159" i="1"/>
  <c r="E159" i="1"/>
  <c r="F159" i="1"/>
  <c r="G159" i="1"/>
  <c r="H159" i="1"/>
  <c r="I159" i="1"/>
  <c r="J159" i="1"/>
  <c r="K159" i="1"/>
  <c r="D160" i="1"/>
  <c r="E160" i="1"/>
  <c r="F160" i="1"/>
  <c r="G160" i="1"/>
  <c r="H160" i="1"/>
  <c r="I160" i="1"/>
  <c r="J160" i="1"/>
  <c r="K160" i="1"/>
  <c r="D161" i="1"/>
  <c r="E161" i="1"/>
  <c r="F161" i="1"/>
  <c r="G161" i="1"/>
  <c r="H161" i="1"/>
  <c r="I161" i="1"/>
  <c r="J161" i="1"/>
  <c r="K161" i="1"/>
  <c r="D162" i="1"/>
  <c r="E162" i="1"/>
  <c r="F162" i="1"/>
  <c r="G162" i="1"/>
  <c r="H162" i="1"/>
  <c r="I162" i="1"/>
  <c r="J162" i="1"/>
  <c r="K162" i="1"/>
  <c r="D163" i="1"/>
  <c r="E163" i="1"/>
  <c r="F163" i="1"/>
  <c r="G163" i="1"/>
  <c r="H163" i="1"/>
  <c r="I163" i="1"/>
  <c r="J163" i="1"/>
  <c r="K163" i="1"/>
  <c r="D164" i="1"/>
  <c r="E164" i="1"/>
  <c r="F164" i="1"/>
  <c r="G164" i="1"/>
  <c r="H164" i="1"/>
  <c r="I164" i="1"/>
  <c r="J164" i="1"/>
  <c r="K164" i="1"/>
  <c r="D165" i="1"/>
  <c r="E165" i="1"/>
  <c r="F165" i="1"/>
  <c r="G165" i="1"/>
  <c r="H165" i="1"/>
  <c r="I165" i="1"/>
  <c r="J165" i="1"/>
  <c r="K165" i="1"/>
  <c r="D166" i="1"/>
  <c r="E166" i="1"/>
  <c r="F166" i="1"/>
  <c r="G166" i="1"/>
  <c r="H166" i="1"/>
  <c r="I166" i="1"/>
  <c r="J166" i="1"/>
  <c r="K166" i="1"/>
  <c r="D167" i="1"/>
  <c r="E167" i="1"/>
  <c r="F167" i="1"/>
  <c r="G167" i="1"/>
  <c r="H167" i="1"/>
  <c r="I167" i="1"/>
  <c r="J167" i="1"/>
  <c r="K167" i="1"/>
  <c r="D168" i="1"/>
  <c r="E168" i="1"/>
  <c r="F168" i="1"/>
  <c r="G168" i="1"/>
  <c r="H168" i="1"/>
  <c r="I168" i="1"/>
  <c r="J168" i="1"/>
  <c r="K168" i="1"/>
  <c r="D169" i="1"/>
  <c r="E169" i="1"/>
  <c r="F169" i="1"/>
  <c r="G169" i="1"/>
  <c r="H169" i="1"/>
  <c r="I169" i="1"/>
  <c r="J169" i="1"/>
  <c r="K169" i="1"/>
  <c r="D170" i="1"/>
  <c r="E170" i="1"/>
  <c r="F170" i="1"/>
  <c r="G170" i="1"/>
  <c r="H170" i="1"/>
  <c r="I170" i="1"/>
  <c r="J170" i="1"/>
  <c r="K170" i="1"/>
  <c r="D171" i="1"/>
  <c r="E171" i="1"/>
  <c r="F171" i="1"/>
  <c r="G171" i="1"/>
  <c r="H171" i="1"/>
  <c r="I171" i="1"/>
  <c r="J171" i="1"/>
  <c r="K171" i="1"/>
  <c r="D172" i="1"/>
  <c r="E172" i="1"/>
  <c r="F172" i="1"/>
  <c r="G172" i="1"/>
  <c r="H172" i="1"/>
  <c r="I172" i="1"/>
  <c r="J172" i="1"/>
  <c r="K172" i="1"/>
  <c r="D173" i="1"/>
  <c r="E173" i="1"/>
  <c r="F173" i="1"/>
  <c r="G173" i="1"/>
  <c r="H173" i="1"/>
  <c r="I173" i="1"/>
  <c r="J173" i="1"/>
  <c r="K173" i="1"/>
  <c r="E148" i="1"/>
  <c r="F148" i="1"/>
  <c r="G148" i="1"/>
  <c r="H148" i="1"/>
  <c r="I148" i="1"/>
  <c r="J148" i="1"/>
  <c r="K148" i="1"/>
  <c r="D148" i="1"/>
  <c r="C120" i="1"/>
  <c r="D120" i="1"/>
  <c r="E120" i="1"/>
  <c r="F120" i="1"/>
  <c r="G120" i="1"/>
  <c r="H120" i="1"/>
  <c r="I120" i="1"/>
  <c r="J120" i="1"/>
  <c r="K120" i="1"/>
  <c r="C121" i="1"/>
  <c r="D121" i="1"/>
  <c r="E121" i="1"/>
  <c r="F121" i="1"/>
  <c r="G121" i="1"/>
  <c r="H121" i="1"/>
  <c r="I121" i="1"/>
  <c r="J121" i="1"/>
  <c r="K121" i="1"/>
  <c r="C122" i="1"/>
  <c r="D122" i="1"/>
  <c r="E122" i="1"/>
  <c r="F122" i="1"/>
  <c r="G122" i="1"/>
  <c r="H122" i="1"/>
  <c r="I122" i="1"/>
  <c r="J122" i="1"/>
  <c r="K122" i="1"/>
  <c r="C123" i="1"/>
  <c r="D123" i="1"/>
  <c r="E123" i="1"/>
  <c r="F123" i="1"/>
  <c r="G123" i="1"/>
  <c r="H123" i="1"/>
  <c r="I123" i="1"/>
  <c r="J123" i="1"/>
  <c r="K123" i="1"/>
  <c r="C124" i="1"/>
  <c r="D124" i="1"/>
  <c r="E124" i="1"/>
  <c r="F124" i="1"/>
  <c r="G124" i="1"/>
  <c r="H124" i="1"/>
  <c r="I124" i="1"/>
  <c r="J124" i="1"/>
  <c r="K124" i="1"/>
  <c r="C125" i="1"/>
  <c r="D125" i="1"/>
  <c r="E125" i="1"/>
  <c r="F125" i="1"/>
  <c r="G125" i="1"/>
  <c r="H125" i="1"/>
  <c r="I125" i="1"/>
  <c r="J125" i="1"/>
  <c r="K125" i="1"/>
  <c r="C126" i="1"/>
  <c r="D126" i="1"/>
  <c r="E126" i="1"/>
  <c r="F126" i="1"/>
  <c r="G126" i="1"/>
  <c r="H126" i="1"/>
  <c r="I126" i="1"/>
  <c r="J126" i="1"/>
  <c r="K126" i="1"/>
  <c r="C127" i="1"/>
  <c r="D127" i="1"/>
  <c r="E127" i="1"/>
  <c r="F127" i="1"/>
  <c r="G127" i="1"/>
  <c r="H127" i="1"/>
  <c r="I127" i="1"/>
  <c r="J127" i="1"/>
  <c r="K127" i="1"/>
  <c r="C128" i="1"/>
  <c r="D128" i="1"/>
  <c r="E128" i="1"/>
  <c r="F128" i="1"/>
  <c r="G128" i="1"/>
  <c r="H128" i="1"/>
  <c r="I128" i="1"/>
  <c r="J128" i="1"/>
  <c r="K128" i="1"/>
  <c r="C129" i="1"/>
  <c r="D129" i="1"/>
  <c r="E129" i="1"/>
  <c r="F129" i="1"/>
  <c r="G129" i="1"/>
  <c r="H129" i="1"/>
  <c r="I129" i="1"/>
  <c r="J129" i="1"/>
  <c r="K129" i="1"/>
  <c r="C130" i="1"/>
  <c r="D130" i="1"/>
  <c r="E130" i="1"/>
  <c r="F130" i="1"/>
  <c r="G130" i="1"/>
  <c r="H130" i="1"/>
  <c r="I130" i="1"/>
  <c r="J130" i="1"/>
  <c r="K130" i="1"/>
  <c r="C131" i="1"/>
  <c r="D131" i="1"/>
  <c r="E131" i="1"/>
  <c r="F131" i="1"/>
  <c r="G131" i="1"/>
  <c r="H131" i="1"/>
  <c r="I131" i="1"/>
  <c r="J131" i="1"/>
  <c r="K131" i="1"/>
  <c r="C132" i="1"/>
  <c r="D132" i="1"/>
  <c r="E132" i="1"/>
  <c r="F132" i="1"/>
  <c r="G132" i="1"/>
  <c r="H132" i="1"/>
  <c r="I132" i="1"/>
  <c r="J132" i="1"/>
  <c r="K132" i="1"/>
  <c r="C133" i="1"/>
  <c r="D133" i="1"/>
  <c r="E133" i="1"/>
  <c r="F133" i="1"/>
  <c r="G133" i="1"/>
  <c r="H133" i="1"/>
  <c r="I133" i="1"/>
  <c r="J133" i="1"/>
  <c r="K133" i="1"/>
  <c r="C134" i="1"/>
  <c r="D134" i="1"/>
  <c r="E134" i="1"/>
  <c r="F134" i="1"/>
  <c r="G134" i="1"/>
  <c r="H134" i="1"/>
  <c r="I134" i="1"/>
  <c r="J134" i="1"/>
  <c r="K134" i="1"/>
  <c r="C135" i="1"/>
  <c r="D135" i="1"/>
  <c r="E135" i="1"/>
  <c r="F135" i="1"/>
  <c r="G135" i="1"/>
  <c r="H135" i="1"/>
  <c r="I135" i="1"/>
  <c r="J135" i="1"/>
  <c r="K135" i="1"/>
  <c r="C136" i="1"/>
  <c r="D136" i="1"/>
  <c r="E136" i="1"/>
  <c r="F136" i="1"/>
  <c r="G136" i="1"/>
  <c r="H136" i="1"/>
  <c r="I136" i="1"/>
  <c r="J136" i="1"/>
  <c r="K136" i="1"/>
  <c r="C137" i="1"/>
  <c r="D137" i="1"/>
  <c r="E137" i="1"/>
  <c r="F137" i="1"/>
  <c r="G137" i="1"/>
  <c r="H137" i="1"/>
  <c r="I137" i="1"/>
  <c r="J137" i="1"/>
  <c r="K137" i="1"/>
  <c r="C138" i="1"/>
  <c r="D138" i="1"/>
  <c r="E138" i="1"/>
  <c r="F138" i="1"/>
  <c r="G138" i="1"/>
  <c r="H138" i="1"/>
  <c r="I138" i="1"/>
  <c r="J138" i="1"/>
  <c r="K138" i="1"/>
  <c r="C139" i="1"/>
  <c r="D139" i="1"/>
  <c r="E139" i="1"/>
  <c r="F139" i="1"/>
  <c r="G139" i="1"/>
  <c r="H139" i="1"/>
  <c r="I139" i="1"/>
  <c r="J139" i="1"/>
  <c r="K139" i="1"/>
  <c r="C140" i="1"/>
  <c r="D140" i="1"/>
  <c r="E140" i="1"/>
  <c r="F140" i="1"/>
  <c r="G140" i="1"/>
  <c r="H140" i="1"/>
  <c r="I140" i="1"/>
  <c r="J140" i="1"/>
  <c r="K140" i="1"/>
  <c r="C141" i="1"/>
  <c r="D141" i="1"/>
  <c r="E141" i="1"/>
  <c r="F141" i="1"/>
  <c r="G141" i="1"/>
  <c r="H141" i="1"/>
  <c r="I141" i="1"/>
  <c r="J141" i="1"/>
  <c r="K141" i="1"/>
  <c r="C142" i="1"/>
  <c r="D142" i="1"/>
  <c r="E142" i="1"/>
  <c r="F142" i="1"/>
  <c r="G142" i="1"/>
  <c r="H142" i="1"/>
  <c r="I142" i="1"/>
  <c r="J142" i="1"/>
  <c r="K142" i="1"/>
  <c r="C143" i="1"/>
  <c r="D143" i="1"/>
  <c r="E143" i="1"/>
  <c r="F143" i="1"/>
  <c r="G143" i="1"/>
  <c r="H143" i="1"/>
  <c r="I143" i="1"/>
  <c r="J143" i="1"/>
  <c r="K143" i="1"/>
  <c r="C144" i="1"/>
  <c r="D144" i="1"/>
  <c r="E144" i="1"/>
  <c r="F144" i="1"/>
  <c r="G144" i="1"/>
  <c r="H144" i="1"/>
  <c r="I144" i="1"/>
  <c r="J144" i="1"/>
  <c r="K144" i="1"/>
  <c r="K119" i="1"/>
  <c r="J119" i="1"/>
  <c r="I119" i="1"/>
  <c r="H119" i="1"/>
  <c r="G119" i="1"/>
  <c r="F119" i="1"/>
  <c r="E119" i="1"/>
  <c r="D119" i="1"/>
  <c r="C119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D90" i="1"/>
  <c r="C90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C61" i="1"/>
</calcChain>
</file>

<file path=xl/sharedStrings.xml><?xml version="1.0" encoding="utf-8"?>
<sst xmlns="http://schemas.openxmlformats.org/spreadsheetml/2006/main" count="792" uniqueCount="22">
  <si>
    <t>30.1 °C</t>
  </si>
  <si>
    <t>29.9 °C</t>
  </si>
  <si>
    <t>30.0 °C</t>
  </si>
  <si>
    <t>29.8 °C</t>
  </si>
  <si>
    <t>30.2 °C</t>
  </si>
  <si>
    <t>Temperature</t>
  </si>
  <si>
    <t>Time</t>
  </si>
  <si>
    <t>Fluorescence</t>
  </si>
  <si>
    <t>HisTEV</t>
  </si>
  <si>
    <t>OD600</t>
  </si>
  <si>
    <t>eGFP</t>
  </si>
  <si>
    <t>ssrA</t>
  </si>
  <si>
    <t>AANDENY</t>
  </si>
  <si>
    <t>2xAANDENY</t>
  </si>
  <si>
    <t>XB</t>
  </si>
  <si>
    <t>sXB</t>
  </si>
  <si>
    <t>IGF</t>
  </si>
  <si>
    <t>IGL</t>
  </si>
  <si>
    <t>Normalised fluorescence</t>
  </si>
  <si>
    <t>Background subtraction</t>
  </si>
  <si>
    <t>Mean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</si>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</sst>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00"/>
    <numFmt numFmtId="167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opLeftCell="B1" zoomScale="50" zoomScaleNormal="50" workbookViewId="0">
      <selection activeCell="F78" sqref="F78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 s="3">
        <v>176</v>
      </c>
      <c r="D3">
        <v>171</v>
      </c>
      <c r="E3">
        <v>21744</v>
      </c>
      <c r="F3">
        <v>23307</v>
      </c>
      <c r="G3">
        <v>8704</v>
      </c>
      <c r="H3">
        <v>8753</v>
      </c>
      <c r="I3">
        <v>21177</v>
      </c>
      <c r="J3">
        <v>26279</v>
      </c>
      <c r="K3">
        <v>19487</v>
      </c>
      <c r="L3">
        <v>20563</v>
      </c>
      <c r="M3">
        <v>15255</v>
      </c>
      <c r="N3">
        <v>14404</v>
      </c>
      <c r="O3">
        <v>16264</v>
      </c>
      <c r="P3">
        <v>15179</v>
      </c>
      <c r="Q3">
        <v>20599</v>
      </c>
      <c r="R3">
        <v>22712</v>
      </c>
      <c r="S3">
        <v>20996</v>
      </c>
      <c r="T3">
        <v>20009</v>
      </c>
    </row>
    <row r="4" spans="1:20" x14ac:dyDescent="0.35">
      <c r="A4" s="3">
        <v>1057</v>
      </c>
      <c r="B4" s="1" t="s">
        <v>1</v>
      </c>
      <c r="C4" s="3">
        <v>178</v>
      </c>
      <c r="D4">
        <v>171</v>
      </c>
      <c r="E4">
        <v>21620</v>
      </c>
      <c r="F4">
        <v>21771</v>
      </c>
      <c r="G4">
        <v>7889</v>
      </c>
      <c r="H4">
        <v>7940</v>
      </c>
      <c r="I4">
        <v>21509</v>
      </c>
      <c r="J4">
        <v>22122</v>
      </c>
      <c r="K4">
        <v>18123</v>
      </c>
      <c r="L4">
        <v>18337</v>
      </c>
      <c r="M4">
        <v>12902</v>
      </c>
      <c r="N4">
        <v>12560</v>
      </c>
      <c r="O4">
        <v>13985</v>
      </c>
      <c r="P4">
        <v>13410</v>
      </c>
      <c r="Q4">
        <v>18852</v>
      </c>
      <c r="R4">
        <v>18450</v>
      </c>
      <c r="S4">
        <v>17693</v>
      </c>
      <c r="T4">
        <v>17264</v>
      </c>
    </row>
    <row r="5" spans="1:20" x14ac:dyDescent="0.35">
      <c r="A5" s="3">
        <v>2114</v>
      </c>
      <c r="B5" s="1" t="s">
        <v>1</v>
      </c>
      <c r="C5" s="3">
        <v>179</v>
      </c>
      <c r="D5">
        <v>174</v>
      </c>
      <c r="E5">
        <v>22849</v>
      </c>
      <c r="F5">
        <v>21659</v>
      </c>
      <c r="G5">
        <v>7321</v>
      </c>
      <c r="H5">
        <v>7389</v>
      </c>
      <c r="I5">
        <v>22021</v>
      </c>
      <c r="J5">
        <v>22543</v>
      </c>
      <c r="K5">
        <v>18695</v>
      </c>
      <c r="L5">
        <v>18453</v>
      </c>
      <c r="M5">
        <v>13278</v>
      </c>
      <c r="N5">
        <v>12281</v>
      </c>
      <c r="O5">
        <v>14715</v>
      </c>
      <c r="P5">
        <v>13648</v>
      </c>
      <c r="Q5">
        <v>19374</v>
      </c>
      <c r="R5">
        <v>19013</v>
      </c>
      <c r="S5">
        <v>18813</v>
      </c>
      <c r="T5">
        <v>18015</v>
      </c>
    </row>
    <row r="6" spans="1:20" x14ac:dyDescent="0.35">
      <c r="A6" s="3">
        <v>3171</v>
      </c>
      <c r="B6" s="1" t="s">
        <v>0</v>
      </c>
      <c r="C6" s="3">
        <v>185</v>
      </c>
      <c r="D6">
        <v>181</v>
      </c>
      <c r="E6">
        <v>24055</v>
      </c>
      <c r="F6">
        <v>23398</v>
      </c>
      <c r="G6">
        <v>7489</v>
      </c>
      <c r="H6">
        <v>6727</v>
      </c>
      <c r="I6">
        <v>24690</v>
      </c>
      <c r="J6">
        <v>23753</v>
      </c>
      <c r="K6">
        <v>20805</v>
      </c>
      <c r="L6">
        <v>20007</v>
      </c>
      <c r="M6">
        <v>13764</v>
      </c>
      <c r="N6">
        <v>13287</v>
      </c>
      <c r="O6">
        <v>15588</v>
      </c>
      <c r="P6">
        <v>14814</v>
      </c>
      <c r="Q6">
        <v>21062</v>
      </c>
      <c r="R6">
        <v>20676</v>
      </c>
      <c r="S6">
        <v>19929</v>
      </c>
      <c r="T6">
        <v>18989</v>
      </c>
    </row>
    <row r="7" spans="1:20" x14ac:dyDescent="0.35">
      <c r="A7" s="3">
        <v>4228</v>
      </c>
      <c r="B7" s="1" t="s">
        <v>1</v>
      </c>
      <c r="C7" s="3">
        <v>191</v>
      </c>
      <c r="D7">
        <v>191</v>
      </c>
      <c r="E7">
        <v>24546</v>
      </c>
      <c r="F7">
        <v>24190</v>
      </c>
      <c r="G7">
        <v>6602</v>
      </c>
      <c r="H7">
        <v>6198</v>
      </c>
      <c r="I7">
        <v>25512</v>
      </c>
      <c r="J7">
        <v>25149</v>
      </c>
      <c r="K7">
        <v>21597</v>
      </c>
      <c r="L7">
        <v>20355</v>
      </c>
      <c r="M7">
        <v>14035</v>
      </c>
      <c r="N7">
        <v>13624</v>
      </c>
      <c r="O7">
        <v>16571</v>
      </c>
      <c r="P7">
        <v>15697</v>
      </c>
      <c r="Q7">
        <v>21769</v>
      </c>
      <c r="R7">
        <v>20837</v>
      </c>
      <c r="S7">
        <v>20753</v>
      </c>
      <c r="T7">
        <v>19709</v>
      </c>
    </row>
    <row r="8" spans="1:20" x14ac:dyDescent="0.35">
      <c r="A8" s="3">
        <v>5285</v>
      </c>
      <c r="B8" s="1" t="s">
        <v>2</v>
      </c>
      <c r="C8" s="3">
        <v>201</v>
      </c>
      <c r="D8">
        <v>194</v>
      </c>
      <c r="E8">
        <v>25377</v>
      </c>
      <c r="F8">
        <v>25505</v>
      </c>
      <c r="G8">
        <v>6013</v>
      </c>
      <c r="H8">
        <v>5605</v>
      </c>
      <c r="I8">
        <v>27104</v>
      </c>
      <c r="J8">
        <v>25748</v>
      </c>
      <c r="K8">
        <v>22591</v>
      </c>
      <c r="L8">
        <v>21587</v>
      </c>
      <c r="M8">
        <v>14441</v>
      </c>
      <c r="N8">
        <v>13728</v>
      </c>
      <c r="O8">
        <v>17200</v>
      </c>
      <c r="P8">
        <v>16372</v>
      </c>
      <c r="Q8">
        <v>22392</v>
      </c>
      <c r="R8">
        <v>21565</v>
      </c>
      <c r="S8">
        <v>21451</v>
      </c>
      <c r="T8">
        <v>20509</v>
      </c>
    </row>
    <row r="9" spans="1:20" x14ac:dyDescent="0.35">
      <c r="A9" s="3">
        <v>6342</v>
      </c>
      <c r="B9" s="1" t="s">
        <v>3</v>
      </c>
      <c r="C9" s="3">
        <v>206</v>
      </c>
      <c r="D9">
        <v>205</v>
      </c>
      <c r="E9">
        <v>26718</v>
      </c>
      <c r="F9">
        <v>25033</v>
      </c>
      <c r="G9">
        <v>5401</v>
      </c>
      <c r="H9">
        <v>5021</v>
      </c>
      <c r="I9">
        <v>27543</v>
      </c>
      <c r="J9">
        <v>27093</v>
      </c>
      <c r="K9">
        <v>23226</v>
      </c>
      <c r="L9">
        <v>21832</v>
      </c>
      <c r="M9">
        <v>14520</v>
      </c>
      <c r="N9">
        <v>13696</v>
      </c>
      <c r="O9">
        <v>17770</v>
      </c>
      <c r="P9">
        <v>16792</v>
      </c>
      <c r="Q9">
        <v>22798</v>
      </c>
      <c r="R9">
        <v>21787</v>
      </c>
      <c r="S9">
        <v>21925</v>
      </c>
      <c r="T9">
        <v>20993</v>
      </c>
    </row>
    <row r="10" spans="1:20" x14ac:dyDescent="0.35">
      <c r="A10" s="3">
        <v>7399</v>
      </c>
      <c r="B10" s="1" t="s">
        <v>2</v>
      </c>
      <c r="C10" s="3">
        <v>213</v>
      </c>
      <c r="D10">
        <v>208</v>
      </c>
      <c r="E10">
        <v>27255</v>
      </c>
      <c r="F10">
        <v>26163</v>
      </c>
      <c r="G10">
        <v>4795</v>
      </c>
      <c r="H10">
        <v>4642</v>
      </c>
      <c r="I10">
        <v>28248</v>
      </c>
      <c r="J10">
        <v>27891</v>
      </c>
      <c r="K10">
        <v>23488</v>
      </c>
      <c r="L10">
        <v>22158</v>
      </c>
      <c r="M10">
        <v>14672</v>
      </c>
      <c r="N10">
        <v>13537</v>
      </c>
      <c r="O10">
        <v>18227</v>
      </c>
      <c r="P10">
        <v>17231</v>
      </c>
      <c r="Q10">
        <v>22950</v>
      </c>
      <c r="R10">
        <v>22101</v>
      </c>
      <c r="S10">
        <v>22162</v>
      </c>
      <c r="T10">
        <v>21279</v>
      </c>
    </row>
    <row r="11" spans="1:20" x14ac:dyDescent="0.35">
      <c r="A11" s="3">
        <v>8456</v>
      </c>
      <c r="B11" s="1" t="s">
        <v>0</v>
      </c>
      <c r="C11" s="3">
        <v>224</v>
      </c>
      <c r="D11">
        <v>216</v>
      </c>
      <c r="E11">
        <v>26748</v>
      </c>
      <c r="F11">
        <v>25872</v>
      </c>
      <c r="G11">
        <v>4229</v>
      </c>
      <c r="H11">
        <v>4134</v>
      </c>
      <c r="I11">
        <v>28342</v>
      </c>
      <c r="J11">
        <v>27132</v>
      </c>
      <c r="K11">
        <v>23475</v>
      </c>
      <c r="L11">
        <v>22114</v>
      </c>
      <c r="M11">
        <v>14363</v>
      </c>
      <c r="N11">
        <v>13278</v>
      </c>
      <c r="O11">
        <v>18383</v>
      </c>
      <c r="P11">
        <v>17235</v>
      </c>
      <c r="Q11">
        <v>22895</v>
      </c>
      <c r="R11">
        <v>21946</v>
      </c>
      <c r="S11">
        <v>22251</v>
      </c>
      <c r="T11">
        <v>21468</v>
      </c>
    </row>
    <row r="12" spans="1:20" x14ac:dyDescent="0.35">
      <c r="A12" s="3">
        <v>9513</v>
      </c>
      <c r="B12" s="1" t="s">
        <v>1</v>
      </c>
      <c r="C12" s="3">
        <v>227</v>
      </c>
      <c r="D12">
        <v>227</v>
      </c>
      <c r="E12">
        <v>27913</v>
      </c>
      <c r="F12">
        <v>26210</v>
      </c>
      <c r="G12">
        <v>3710</v>
      </c>
      <c r="H12">
        <v>3665</v>
      </c>
      <c r="I12">
        <v>29083</v>
      </c>
      <c r="J12">
        <v>27930</v>
      </c>
      <c r="K12">
        <v>23503</v>
      </c>
      <c r="L12">
        <v>22559</v>
      </c>
      <c r="M12">
        <v>14190</v>
      </c>
      <c r="N12">
        <v>13437</v>
      </c>
      <c r="O12">
        <v>18715</v>
      </c>
      <c r="P12">
        <v>17634</v>
      </c>
      <c r="Q12">
        <v>23178</v>
      </c>
      <c r="R12">
        <v>22102</v>
      </c>
      <c r="S12">
        <v>22530</v>
      </c>
      <c r="T12">
        <v>21740</v>
      </c>
    </row>
    <row r="13" spans="1:20" x14ac:dyDescent="0.35">
      <c r="A13" s="3">
        <v>10570</v>
      </c>
      <c r="B13" s="1" t="s">
        <v>0</v>
      </c>
      <c r="C13" s="3">
        <v>238</v>
      </c>
      <c r="D13">
        <v>237</v>
      </c>
      <c r="E13">
        <v>28281</v>
      </c>
      <c r="F13">
        <v>26313</v>
      </c>
      <c r="G13">
        <v>3286</v>
      </c>
      <c r="H13">
        <v>3195</v>
      </c>
      <c r="I13">
        <v>29089</v>
      </c>
      <c r="J13">
        <v>28279</v>
      </c>
      <c r="K13">
        <v>23121</v>
      </c>
      <c r="L13">
        <v>22287</v>
      </c>
      <c r="M13">
        <v>14201</v>
      </c>
      <c r="N13">
        <v>13163</v>
      </c>
      <c r="O13">
        <v>18867</v>
      </c>
      <c r="P13">
        <v>18061</v>
      </c>
      <c r="Q13">
        <v>22833</v>
      </c>
      <c r="R13">
        <v>21817</v>
      </c>
      <c r="S13">
        <v>22538</v>
      </c>
      <c r="T13">
        <v>21678</v>
      </c>
    </row>
    <row r="14" spans="1:20" x14ac:dyDescent="0.35">
      <c r="A14" s="3">
        <v>11627</v>
      </c>
      <c r="B14" s="1" t="s">
        <v>0</v>
      </c>
      <c r="C14" s="3">
        <v>253</v>
      </c>
      <c r="D14">
        <v>244</v>
      </c>
      <c r="E14">
        <v>28134</v>
      </c>
      <c r="F14">
        <v>26811</v>
      </c>
      <c r="G14">
        <v>2859</v>
      </c>
      <c r="H14">
        <v>2814</v>
      </c>
      <c r="I14">
        <v>29501</v>
      </c>
      <c r="J14">
        <v>28507</v>
      </c>
      <c r="K14">
        <v>23195</v>
      </c>
      <c r="L14">
        <v>21801</v>
      </c>
      <c r="M14">
        <v>14042</v>
      </c>
      <c r="N14">
        <v>13167</v>
      </c>
      <c r="O14">
        <v>18907</v>
      </c>
      <c r="P14">
        <v>17680</v>
      </c>
      <c r="Q14">
        <v>22704</v>
      </c>
      <c r="R14">
        <v>21610</v>
      </c>
      <c r="S14">
        <v>22672</v>
      </c>
      <c r="T14">
        <v>21390</v>
      </c>
    </row>
    <row r="15" spans="1:20" x14ac:dyDescent="0.35">
      <c r="A15" s="3">
        <v>12684</v>
      </c>
      <c r="B15" s="1" t="s">
        <v>2</v>
      </c>
      <c r="C15" s="3">
        <v>260</v>
      </c>
      <c r="D15">
        <v>253</v>
      </c>
      <c r="E15">
        <v>28359</v>
      </c>
      <c r="F15">
        <v>26945</v>
      </c>
      <c r="G15">
        <v>2481</v>
      </c>
      <c r="H15">
        <v>2447</v>
      </c>
      <c r="I15">
        <v>29379</v>
      </c>
      <c r="J15">
        <v>27924</v>
      </c>
      <c r="K15">
        <v>23294</v>
      </c>
      <c r="L15">
        <v>21924</v>
      </c>
      <c r="M15">
        <v>13730</v>
      </c>
      <c r="N15">
        <v>13371</v>
      </c>
      <c r="O15">
        <v>18979</v>
      </c>
      <c r="P15">
        <v>17886</v>
      </c>
      <c r="Q15">
        <v>22581</v>
      </c>
      <c r="R15">
        <v>21266</v>
      </c>
      <c r="S15">
        <v>22279</v>
      </c>
      <c r="T15">
        <v>21476</v>
      </c>
    </row>
    <row r="16" spans="1:20" x14ac:dyDescent="0.35">
      <c r="A16" s="3">
        <v>13741</v>
      </c>
      <c r="B16" s="1" t="s">
        <v>1</v>
      </c>
      <c r="C16" s="3">
        <v>267</v>
      </c>
      <c r="D16">
        <v>263</v>
      </c>
      <c r="E16">
        <v>28367</v>
      </c>
      <c r="F16">
        <v>26848</v>
      </c>
      <c r="G16">
        <v>2180</v>
      </c>
      <c r="H16">
        <v>2064</v>
      </c>
      <c r="I16">
        <v>28684</v>
      </c>
      <c r="J16">
        <v>28051</v>
      </c>
      <c r="K16">
        <v>22638</v>
      </c>
      <c r="L16">
        <v>21289</v>
      </c>
      <c r="M16">
        <v>13557</v>
      </c>
      <c r="N16">
        <v>12748</v>
      </c>
      <c r="O16">
        <v>19024</v>
      </c>
      <c r="P16">
        <v>17726</v>
      </c>
      <c r="Q16">
        <v>21925</v>
      </c>
      <c r="R16">
        <v>20873</v>
      </c>
      <c r="S16">
        <v>22132</v>
      </c>
      <c r="T16">
        <v>21081</v>
      </c>
    </row>
    <row r="17" spans="1:26" x14ac:dyDescent="0.35">
      <c r="A17" s="3">
        <v>14798</v>
      </c>
      <c r="B17" s="1" t="s">
        <v>1</v>
      </c>
      <c r="C17" s="3">
        <v>275</v>
      </c>
      <c r="D17">
        <v>269</v>
      </c>
      <c r="E17">
        <v>28125</v>
      </c>
      <c r="F17">
        <v>26491</v>
      </c>
      <c r="G17">
        <v>1913</v>
      </c>
      <c r="H17">
        <v>1812</v>
      </c>
      <c r="I17">
        <v>29355</v>
      </c>
      <c r="J17">
        <v>28466</v>
      </c>
      <c r="K17">
        <v>22191</v>
      </c>
      <c r="L17">
        <v>21704</v>
      </c>
      <c r="M17">
        <v>13313</v>
      </c>
      <c r="N17">
        <v>12656</v>
      </c>
      <c r="O17">
        <v>19083</v>
      </c>
      <c r="P17">
        <v>18218</v>
      </c>
      <c r="Q17">
        <v>21641</v>
      </c>
      <c r="R17">
        <v>20780</v>
      </c>
      <c r="S17">
        <v>21980</v>
      </c>
      <c r="T17">
        <v>21058</v>
      </c>
    </row>
    <row r="18" spans="1:26" x14ac:dyDescent="0.35">
      <c r="A18" s="3">
        <v>15855</v>
      </c>
      <c r="B18" s="1" t="s">
        <v>2</v>
      </c>
      <c r="C18" s="3">
        <v>284</v>
      </c>
      <c r="D18">
        <v>278</v>
      </c>
      <c r="E18">
        <v>28128</v>
      </c>
      <c r="F18">
        <v>26317</v>
      </c>
      <c r="G18">
        <v>1686</v>
      </c>
      <c r="H18">
        <v>1654</v>
      </c>
      <c r="I18">
        <v>29170</v>
      </c>
      <c r="J18">
        <v>28339</v>
      </c>
      <c r="K18">
        <v>21966</v>
      </c>
      <c r="L18">
        <v>21437</v>
      </c>
      <c r="M18">
        <v>13074</v>
      </c>
      <c r="N18">
        <v>12087</v>
      </c>
      <c r="O18">
        <v>19038</v>
      </c>
      <c r="P18">
        <v>17519</v>
      </c>
      <c r="Q18">
        <v>21153</v>
      </c>
      <c r="R18">
        <v>20362</v>
      </c>
      <c r="S18">
        <v>21440</v>
      </c>
      <c r="T18">
        <v>21098</v>
      </c>
    </row>
    <row r="19" spans="1:26" x14ac:dyDescent="0.35">
      <c r="A19" s="3">
        <v>16912</v>
      </c>
      <c r="B19" s="1" t="s">
        <v>4</v>
      </c>
      <c r="C19" s="3">
        <v>292</v>
      </c>
      <c r="D19">
        <v>285</v>
      </c>
      <c r="E19">
        <v>27644</v>
      </c>
      <c r="F19">
        <v>26835</v>
      </c>
      <c r="G19">
        <v>1501</v>
      </c>
      <c r="H19">
        <v>1459</v>
      </c>
      <c r="I19">
        <v>28414</v>
      </c>
      <c r="J19">
        <v>27938</v>
      </c>
      <c r="K19">
        <v>22060</v>
      </c>
      <c r="L19">
        <v>20713</v>
      </c>
      <c r="M19">
        <v>12628</v>
      </c>
      <c r="N19">
        <v>11761</v>
      </c>
      <c r="O19">
        <v>18876</v>
      </c>
      <c r="P19">
        <v>17565</v>
      </c>
      <c r="Q19">
        <v>20641</v>
      </c>
      <c r="R19">
        <v>19804</v>
      </c>
      <c r="S19">
        <v>21477</v>
      </c>
      <c r="T19">
        <v>20780</v>
      </c>
    </row>
    <row r="20" spans="1:26" x14ac:dyDescent="0.35">
      <c r="A20" s="3">
        <v>17969</v>
      </c>
      <c r="B20" s="1" t="s">
        <v>0</v>
      </c>
      <c r="C20" s="3">
        <v>300</v>
      </c>
      <c r="D20">
        <v>294</v>
      </c>
      <c r="E20">
        <v>28258</v>
      </c>
      <c r="F20">
        <v>26602</v>
      </c>
      <c r="G20">
        <v>1349</v>
      </c>
      <c r="H20">
        <v>1328</v>
      </c>
      <c r="I20">
        <v>28998</v>
      </c>
      <c r="J20">
        <v>28235</v>
      </c>
      <c r="K20">
        <v>22018</v>
      </c>
      <c r="L20">
        <v>20844</v>
      </c>
      <c r="M20">
        <v>12762</v>
      </c>
      <c r="N20">
        <v>11875</v>
      </c>
      <c r="O20">
        <v>19105</v>
      </c>
      <c r="P20">
        <v>17648</v>
      </c>
      <c r="Q20">
        <v>20831</v>
      </c>
      <c r="R20">
        <v>19817</v>
      </c>
      <c r="S20">
        <v>21308</v>
      </c>
      <c r="T20">
        <v>20522</v>
      </c>
    </row>
    <row r="21" spans="1:26" x14ac:dyDescent="0.35">
      <c r="A21" s="3">
        <v>19026</v>
      </c>
      <c r="B21" s="1" t="s">
        <v>0</v>
      </c>
      <c r="C21" s="3">
        <v>311</v>
      </c>
      <c r="D21">
        <v>305</v>
      </c>
      <c r="E21">
        <v>28461</v>
      </c>
      <c r="F21">
        <v>26681</v>
      </c>
      <c r="G21">
        <v>1229</v>
      </c>
      <c r="H21">
        <v>1157</v>
      </c>
      <c r="I21">
        <v>28819</v>
      </c>
      <c r="J21">
        <v>28123</v>
      </c>
      <c r="K21">
        <v>21877</v>
      </c>
      <c r="L21">
        <v>20781</v>
      </c>
      <c r="M21">
        <v>12383</v>
      </c>
      <c r="N21">
        <v>11572</v>
      </c>
      <c r="O21">
        <v>19167</v>
      </c>
      <c r="P21">
        <v>17614</v>
      </c>
      <c r="Q21">
        <v>20757</v>
      </c>
      <c r="R21">
        <v>19669</v>
      </c>
      <c r="S21">
        <v>21526</v>
      </c>
      <c r="T21">
        <v>20545</v>
      </c>
    </row>
    <row r="22" spans="1:26" x14ac:dyDescent="0.35">
      <c r="A22" s="3">
        <v>20083</v>
      </c>
      <c r="B22" s="1" t="s">
        <v>4</v>
      </c>
      <c r="C22" s="3">
        <v>317</v>
      </c>
      <c r="D22">
        <v>314</v>
      </c>
      <c r="E22">
        <v>28118</v>
      </c>
      <c r="F22">
        <v>26391</v>
      </c>
      <c r="G22">
        <v>1128</v>
      </c>
      <c r="H22">
        <v>1090</v>
      </c>
      <c r="I22">
        <v>29204</v>
      </c>
      <c r="J22">
        <v>27552</v>
      </c>
      <c r="K22">
        <v>21665</v>
      </c>
      <c r="L22">
        <v>20517</v>
      </c>
      <c r="M22">
        <v>12078</v>
      </c>
      <c r="N22">
        <v>11233</v>
      </c>
      <c r="O22">
        <v>19018</v>
      </c>
      <c r="P22">
        <v>17409</v>
      </c>
      <c r="Q22">
        <v>19657</v>
      </c>
      <c r="R22">
        <v>18921</v>
      </c>
      <c r="S22">
        <v>20925</v>
      </c>
      <c r="T22">
        <v>20545</v>
      </c>
    </row>
    <row r="23" spans="1:26" x14ac:dyDescent="0.35">
      <c r="A23" s="3">
        <v>21140</v>
      </c>
      <c r="B23" s="1" t="s">
        <v>2</v>
      </c>
      <c r="C23" s="3">
        <v>329</v>
      </c>
      <c r="D23">
        <v>322</v>
      </c>
      <c r="E23">
        <v>28599</v>
      </c>
      <c r="F23">
        <v>27251</v>
      </c>
      <c r="G23">
        <v>1048</v>
      </c>
      <c r="H23">
        <v>1008</v>
      </c>
      <c r="I23">
        <v>29259</v>
      </c>
      <c r="J23">
        <v>28095</v>
      </c>
      <c r="K23">
        <v>21730</v>
      </c>
      <c r="L23">
        <v>20068</v>
      </c>
      <c r="M23">
        <v>12383</v>
      </c>
      <c r="N23">
        <v>11607</v>
      </c>
      <c r="O23">
        <v>19138</v>
      </c>
      <c r="P23">
        <v>17975</v>
      </c>
      <c r="Q23">
        <v>19835</v>
      </c>
      <c r="R23">
        <v>19458</v>
      </c>
      <c r="S23">
        <v>21268</v>
      </c>
      <c r="T23">
        <v>20536</v>
      </c>
    </row>
    <row r="24" spans="1:26" x14ac:dyDescent="0.35">
      <c r="A24" s="3">
        <v>22197</v>
      </c>
      <c r="B24" s="1" t="s">
        <v>4</v>
      </c>
      <c r="C24" s="3">
        <v>338</v>
      </c>
      <c r="D24">
        <v>332</v>
      </c>
      <c r="E24">
        <v>28487</v>
      </c>
      <c r="F24">
        <v>27402</v>
      </c>
      <c r="G24">
        <v>980</v>
      </c>
      <c r="H24">
        <v>953</v>
      </c>
      <c r="I24">
        <v>29503</v>
      </c>
      <c r="J24">
        <v>28029</v>
      </c>
      <c r="K24">
        <v>21288</v>
      </c>
      <c r="L24">
        <v>20326</v>
      </c>
      <c r="M24">
        <v>11956</v>
      </c>
      <c r="N24">
        <v>11385</v>
      </c>
      <c r="O24">
        <v>19443</v>
      </c>
      <c r="P24">
        <v>17616</v>
      </c>
      <c r="Q24">
        <v>19621</v>
      </c>
      <c r="R24">
        <v>19194</v>
      </c>
      <c r="S24">
        <v>21208</v>
      </c>
      <c r="T24">
        <v>19960</v>
      </c>
    </row>
    <row r="25" spans="1:26" x14ac:dyDescent="0.35">
      <c r="A25" s="3">
        <v>23254</v>
      </c>
      <c r="B25" s="1" t="s">
        <v>2</v>
      </c>
      <c r="C25" s="3">
        <v>346</v>
      </c>
      <c r="D25">
        <v>338</v>
      </c>
      <c r="E25">
        <v>29230</v>
      </c>
      <c r="F25">
        <v>27222</v>
      </c>
      <c r="G25">
        <v>928</v>
      </c>
      <c r="H25">
        <v>889</v>
      </c>
      <c r="I25">
        <v>29110</v>
      </c>
      <c r="J25">
        <v>28410</v>
      </c>
      <c r="K25">
        <v>21151</v>
      </c>
      <c r="L25">
        <v>20038</v>
      </c>
      <c r="M25">
        <v>12095</v>
      </c>
      <c r="N25">
        <v>11316</v>
      </c>
      <c r="O25">
        <v>19455</v>
      </c>
      <c r="P25">
        <v>17600</v>
      </c>
      <c r="Q25">
        <v>19653</v>
      </c>
      <c r="R25">
        <v>18986</v>
      </c>
      <c r="S25">
        <v>21198</v>
      </c>
      <c r="T25">
        <v>20185</v>
      </c>
    </row>
    <row r="26" spans="1:26" x14ac:dyDescent="0.35">
      <c r="A26" s="3">
        <v>24310</v>
      </c>
      <c r="B26" s="1" t="s">
        <v>2</v>
      </c>
      <c r="C26" s="3">
        <v>352</v>
      </c>
      <c r="D26">
        <v>348</v>
      </c>
      <c r="E26">
        <v>28728</v>
      </c>
      <c r="F26">
        <v>27222</v>
      </c>
      <c r="G26">
        <v>871</v>
      </c>
      <c r="H26">
        <v>853</v>
      </c>
      <c r="I26">
        <v>28394</v>
      </c>
      <c r="J26">
        <v>27424</v>
      </c>
      <c r="K26">
        <v>21412</v>
      </c>
      <c r="L26">
        <v>19900</v>
      </c>
      <c r="M26">
        <v>12083</v>
      </c>
      <c r="N26">
        <v>11186</v>
      </c>
      <c r="O26">
        <v>19558</v>
      </c>
      <c r="P26">
        <v>17494</v>
      </c>
      <c r="Q26">
        <v>19218</v>
      </c>
      <c r="R26">
        <v>18395</v>
      </c>
      <c r="S26">
        <v>21655</v>
      </c>
      <c r="T26">
        <v>19821</v>
      </c>
    </row>
    <row r="27" spans="1:26" x14ac:dyDescent="0.35">
      <c r="A27" s="3">
        <v>25367</v>
      </c>
      <c r="B27" s="1" t="s">
        <v>2</v>
      </c>
      <c r="C27" s="3">
        <v>359</v>
      </c>
      <c r="D27">
        <v>351</v>
      </c>
      <c r="E27">
        <v>29013</v>
      </c>
      <c r="F27">
        <v>27210</v>
      </c>
      <c r="G27">
        <v>839</v>
      </c>
      <c r="H27">
        <v>789</v>
      </c>
      <c r="I27">
        <v>28682</v>
      </c>
      <c r="J27">
        <v>28272</v>
      </c>
      <c r="K27">
        <v>20848</v>
      </c>
      <c r="L27">
        <v>19733</v>
      </c>
      <c r="M27">
        <v>11806</v>
      </c>
      <c r="N27">
        <v>10648</v>
      </c>
      <c r="O27">
        <v>19923</v>
      </c>
      <c r="P27">
        <v>17795</v>
      </c>
      <c r="Q27">
        <v>19896</v>
      </c>
      <c r="R27">
        <v>18161</v>
      </c>
      <c r="S27">
        <v>22133</v>
      </c>
      <c r="T27">
        <v>20325</v>
      </c>
    </row>
    <row r="28" spans="1:26" x14ac:dyDescent="0.35">
      <c r="A28" s="3">
        <v>26424</v>
      </c>
      <c r="B28" s="1" t="s">
        <v>1</v>
      </c>
      <c r="C28" s="3">
        <v>365</v>
      </c>
      <c r="D28">
        <v>356</v>
      </c>
      <c r="E28">
        <v>29525</v>
      </c>
      <c r="F28">
        <v>27069</v>
      </c>
      <c r="G28">
        <v>809</v>
      </c>
      <c r="H28">
        <v>764</v>
      </c>
      <c r="I28">
        <v>28884</v>
      </c>
      <c r="J28">
        <v>28301</v>
      </c>
      <c r="K28">
        <v>20892</v>
      </c>
      <c r="L28">
        <v>19424</v>
      </c>
      <c r="M28">
        <v>12093</v>
      </c>
      <c r="N28">
        <v>10760</v>
      </c>
      <c r="O28">
        <v>20040</v>
      </c>
      <c r="P28">
        <v>17859</v>
      </c>
      <c r="Q28">
        <v>19682</v>
      </c>
      <c r="R28">
        <v>17583</v>
      </c>
      <c r="S28">
        <v>22522</v>
      </c>
      <c r="T28">
        <v>20138</v>
      </c>
    </row>
    <row r="29" spans="1:26" x14ac:dyDescent="0.35">
      <c r="A29" s="3"/>
      <c r="B29" s="1"/>
      <c r="C29" s="3"/>
    </row>
    <row r="30" spans="1:26" x14ac:dyDescent="0.35">
      <c r="A30" t="s">
        <v>9</v>
      </c>
    </row>
    <row r="31" spans="1:26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6" x14ac:dyDescent="0.35">
      <c r="A32" s="3">
        <v>0</v>
      </c>
      <c r="B32" s="1" t="s">
        <v>0</v>
      </c>
      <c r="C32" s="5">
        <v>9.4500000000000001E-2</v>
      </c>
      <c r="D32" s="5">
        <v>9.7000000000000003E-2</v>
      </c>
      <c r="E32" s="5">
        <v>0.12770000000000001</v>
      </c>
      <c r="F32" s="5">
        <v>0.13819999999999999</v>
      </c>
      <c r="G32" s="5">
        <v>0.1202</v>
      </c>
      <c r="H32" s="5">
        <v>0.12720000000000001</v>
      </c>
      <c r="I32" s="5">
        <v>0.125</v>
      </c>
      <c r="J32" s="5">
        <v>0.14449999999999999</v>
      </c>
      <c r="K32" s="5">
        <v>0.12659999999999999</v>
      </c>
      <c r="L32" s="5">
        <v>0.1368</v>
      </c>
      <c r="M32" s="5">
        <v>0.12909999999999999</v>
      </c>
      <c r="N32" s="5">
        <v>0.1358</v>
      </c>
      <c r="O32" s="5">
        <v>0.1338</v>
      </c>
      <c r="P32" s="5">
        <v>0.1308</v>
      </c>
      <c r="Q32" s="5">
        <v>0.1235</v>
      </c>
      <c r="R32" s="5">
        <v>0.13619999999999999</v>
      </c>
      <c r="S32" s="5">
        <v>0.12759999999999999</v>
      </c>
      <c r="T32" s="5">
        <v>0.1245</v>
      </c>
      <c r="U32" s="5"/>
      <c r="V32" s="5"/>
      <c r="Z32" s="5"/>
    </row>
    <row r="33" spans="1:26" x14ac:dyDescent="0.35">
      <c r="A33" s="3">
        <v>1057</v>
      </c>
      <c r="B33" s="1" t="s">
        <v>1</v>
      </c>
      <c r="C33" s="5">
        <v>9.7000000000000003E-2</v>
      </c>
      <c r="D33" s="5">
        <v>9.5600000000000004E-2</v>
      </c>
      <c r="E33" s="5">
        <v>0.128</v>
      </c>
      <c r="F33" s="5">
        <v>0.1283</v>
      </c>
      <c r="G33" s="5">
        <v>0.1201</v>
      </c>
      <c r="H33" s="5">
        <v>0.12230000000000001</v>
      </c>
      <c r="I33" s="5">
        <v>0.1265</v>
      </c>
      <c r="J33" s="5">
        <v>0.12759999999999999</v>
      </c>
      <c r="K33" s="5">
        <v>0.1258</v>
      </c>
      <c r="L33" s="5">
        <v>0.12759999999999999</v>
      </c>
      <c r="M33" s="5">
        <v>0.1236</v>
      </c>
      <c r="N33" s="5">
        <v>0.12839999999999999</v>
      </c>
      <c r="O33" s="5">
        <v>0.13039999999999999</v>
      </c>
      <c r="P33" s="5">
        <v>0.12529999999999999</v>
      </c>
      <c r="Q33" s="5">
        <v>0.12</v>
      </c>
      <c r="R33" s="5">
        <v>0.122</v>
      </c>
      <c r="S33" s="5">
        <v>0.1229</v>
      </c>
      <c r="T33" s="5">
        <v>0.1239</v>
      </c>
      <c r="U33" s="5"/>
      <c r="V33" s="5"/>
      <c r="Z33" s="5"/>
    </row>
    <row r="34" spans="1:26" x14ac:dyDescent="0.35">
      <c r="A34" s="3">
        <v>2114</v>
      </c>
      <c r="B34" s="1" t="s">
        <v>1</v>
      </c>
      <c r="C34" s="5">
        <v>0.1053</v>
      </c>
      <c r="D34" s="5">
        <v>0.105</v>
      </c>
      <c r="E34" s="5">
        <v>0.14019999999999999</v>
      </c>
      <c r="F34" s="5">
        <v>0.14330000000000001</v>
      </c>
      <c r="G34" s="5">
        <v>0.1278</v>
      </c>
      <c r="H34" s="5">
        <v>0.13270000000000001</v>
      </c>
      <c r="I34" s="5">
        <v>0.13120000000000001</v>
      </c>
      <c r="J34" s="5">
        <v>0.14050000000000001</v>
      </c>
      <c r="K34" s="5">
        <v>0.1318</v>
      </c>
      <c r="L34" s="5">
        <v>0.1366</v>
      </c>
      <c r="M34" s="5">
        <v>0.1454</v>
      </c>
      <c r="N34" s="5">
        <v>0.128</v>
      </c>
      <c r="O34" s="5">
        <v>0.1386</v>
      </c>
      <c r="P34" s="5">
        <v>0.13059999999999999</v>
      </c>
      <c r="Q34" s="5">
        <v>0.1255</v>
      </c>
      <c r="R34" s="5">
        <v>0.12720000000000001</v>
      </c>
      <c r="S34" s="5">
        <v>0.1384</v>
      </c>
      <c r="T34" s="5">
        <v>0.1343</v>
      </c>
      <c r="U34" s="5"/>
      <c r="V34" s="5"/>
      <c r="Z34" s="5"/>
    </row>
    <row r="35" spans="1:26" x14ac:dyDescent="0.35">
      <c r="A35" s="3">
        <v>3171</v>
      </c>
      <c r="B35" s="1" t="s">
        <v>0</v>
      </c>
      <c r="C35" s="5">
        <v>0.112</v>
      </c>
      <c r="D35" s="5">
        <v>0.1087</v>
      </c>
      <c r="E35" s="5">
        <v>0.1462</v>
      </c>
      <c r="F35" s="5">
        <v>0.1421</v>
      </c>
      <c r="G35" s="5">
        <v>0.1401</v>
      </c>
      <c r="H35" s="5">
        <v>0.1202</v>
      </c>
      <c r="I35" s="5">
        <v>0.14929999999999999</v>
      </c>
      <c r="J35" s="5">
        <v>0.1366</v>
      </c>
      <c r="K35" s="5">
        <v>0.1489</v>
      </c>
      <c r="L35" s="5">
        <v>0.14580000000000001</v>
      </c>
      <c r="M35" s="5">
        <v>0.15090000000000001</v>
      </c>
      <c r="N35" s="5">
        <v>0.14249999999999999</v>
      </c>
      <c r="O35" s="5">
        <v>0.14760000000000001</v>
      </c>
      <c r="P35" s="5">
        <v>0.1429</v>
      </c>
      <c r="Q35" s="5">
        <v>0.14180000000000001</v>
      </c>
      <c r="R35" s="5">
        <v>0.14130000000000001</v>
      </c>
      <c r="S35" s="5">
        <v>0.14349999999999999</v>
      </c>
      <c r="T35" s="5">
        <v>0.1406</v>
      </c>
      <c r="U35" s="5"/>
      <c r="V35" s="5"/>
      <c r="Z35" s="5"/>
    </row>
    <row r="36" spans="1:26" x14ac:dyDescent="0.35">
      <c r="A36" s="3">
        <v>4228</v>
      </c>
      <c r="B36" s="1" t="s">
        <v>1</v>
      </c>
      <c r="C36" s="5">
        <v>0.1145</v>
      </c>
      <c r="D36" s="5">
        <v>0.1138</v>
      </c>
      <c r="E36" s="5">
        <v>0.14749999999999999</v>
      </c>
      <c r="F36" s="5">
        <v>0.14349999999999999</v>
      </c>
      <c r="G36" s="5">
        <v>0.1368</v>
      </c>
      <c r="H36" s="5">
        <v>0.1234</v>
      </c>
      <c r="I36" s="5">
        <v>0.14979999999999999</v>
      </c>
      <c r="J36" s="5">
        <v>0.1457</v>
      </c>
      <c r="K36" s="5">
        <v>0.1535</v>
      </c>
      <c r="L36" s="5">
        <v>0.1447</v>
      </c>
      <c r="M36" s="5">
        <v>0.1497</v>
      </c>
      <c r="N36" s="5">
        <v>0.1477</v>
      </c>
      <c r="O36" s="5">
        <v>0.14849999999999999</v>
      </c>
      <c r="P36" s="5">
        <v>0.14610000000000001</v>
      </c>
      <c r="Q36" s="5">
        <v>0.14460000000000001</v>
      </c>
      <c r="R36" s="5">
        <v>0.1401</v>
      </c>
      <c r="S36" s="5">
        <v>0.1444</v>
      </c>
      <c r="T36" s="5">
        <v>0.1394</v>
      </c>
      <c r="U36" s="5"/>
      <c r="V36" s="5"/>
      <c r="Z36" s="5"/>
    </row>
    <row r="37" spans="1:26" x14ac:dyDescent="0.35">
      <c r="A37" s="3">
        <v>5285</v>
      </c>
      <c r="B37" s="1" t="s">
        <v>2</v>
      </c>
      <c r="C37" s="5">
        <v>0.1128</v>
      </c>
      <c r="D37" s="5">
        <v>0.1094</v>
      </c>
      <c r="E37" s="5">
        <v>0.151</v>
      </c>
      <c r="F37" s="5">
        <v>0.14599999999999999</v>
      </c>
      <c r="G37" s="5">
        <v>0.1431</v>
      </c>
      <c r="H37" s="5">
        <v>0.12470000000000001</v>
      </c>
      <c r="I37" s="5">
        <v>0.14940000000000001</v>
      </c>
      <c r="J37" s="5">
        <v>0.14000000000000001</v>
      </c>
      <c r="K37" s="5">
        <v>0.153</v>
      </c>
      <c r="L37" s="5">
        <v>0.1444</v>
      </c>
      <c r="M37" s="5">
        <v>0.15559999999999999</v>
      </c>
      <c r="N37" s="5">
        <v>0.13969999999999999</v>
      </c>
      <c r="O37" s="5">
        <v>0.15279999999999999</v>
      </c>
      <c r="P37" s="5">
        <v>0.1444</v>
      </c>
      <c r="Q37" s="5">
        <v>0.14460000000000001</v>
      </c>
      <c r="R37" s="5">
        <v>0.14000000000000001</v>
      </c>
      <c r="S37" s="5">
        <v>0.1459</v>
      </c>
      <c r="T37" s="5">
        <v>0.14080000000000001</v>
      </c>
      <c r="U37" s="5"/>
      <c r="V37" s="5"/>
      <c r="Z37" s="5"/>
    </row>
    <row r="38" spans="1:26" x14ac:dyDescent="0.35">
      <c r="A38" s="3">
        <v>6342</v>
      </c>
      <c r="B38" s="1" t="s">
        <v>3</v>
      </c>
      <c r="C38" s="5">
        <v>0.1176</v>
      </c>
      <c r="D38" s="5">
        <v>0.11749999999999999</v>
      </c>
      <c r="E38" s="5">
        <v>0.15029999999999999</v>
      </c>
      <c r="F38" s="5">
        <v>0.1391</v>
      </c>
      <c r="G38" s="5">
        <v>0.14249999999999999</v>
      </c>
      <c r="H38" s="5">
        <v>0.12590000000000001</v>
      </c>
      <c r="I38" s="5">
        <v>0.14940000000000001</v>
      </c>
      <c r="J38" s="5">
        <v>0.1464</v>
      </c>
      <c r="K38" s="5">
        <v>0.15359999999999999</v>
      </c>
      <c r="L38" s="5">
        <v>0.1424</v>
      </c>
      <c r="M38" s="5">
        <v>0.15570000000000001</v>
      </c>
      <c r="N38" s="5">
        <v>0.1399</v>
      </c>
      <c r="O38" s="5">
        <v>0.14949999999999999</v>
      </c>
      <c r="P38" s="5">
        <v>0.1414</v>
      </c>
      <c r="Q38" s="5">
        <v>0.14430000000000001</v>
      </c>
      <c r="R38" s="5">
        <v>0.1381</v>
      </c>
      <c r="S38" s="5">
        <v>0.14660000000000001</v>
      </c>
      <c r="T38" s="5">
        <v>0.14230000000000001</v>
      </c>
      <c r="U38" s="5"/>
      <c r="V38" s="5"/>
      <c r="Z38" s="5"/>
    </row>
    <row r="39" spans="1:26" x14ac:dyDescent="0.35">
      <c r="A39" s="3">
        <v>7399</v>
      </c>
      <c r="B39" s="1" t="s">
        <v>2</v>
      </c>
      <c r="C39" s="5">
        <v>0.11990000000000001</v>
      </c>
      <c r="D39" s="5">
        <v>0.1203</v>
      </c>
      <c r="E39" s="5">
        <v>0.1522</v>
      </c>
      <c r="F39" s="5">
        <v>0.14660000000000001</v>
      </c>
      <c r="G39" s="5">
        <v>0.13930000000000001</v>
      </c>
      <c r="H39" s="5">
        <v>0.13539999999999999</v>
      </c>
      <c r="I39" s="5">
        <v>0.1467</v>
      </c>
      <c r="J39" s="5">
        <v>0.1482</v>
      </c>
      <c r="K39" s="5">
        <v>0.15390000000000001</v>
      </c>
      <c r="L39" s="5">
        <v>0.1469</v>
      </c>
      <c r="M39" s="5">
        <v>0.15570000000000001</v>
      </c>
      <c r="N39" s="5">
        <v>0.14069999999999999</v>
      </c>
      <c r="O39" s="5">
        <v>0.15140000000000001</v>
      </c>
      <c r="P39" s="5">
        <v>0.14410000000000001</v>
      </c>
      <c r="Q39" s="5">
        <v>0.14549999999999999</v>
      </c>
      <c r="R39" s="5">
        <v>0.14130000000000001</v>
      </c>
      <c r="S39" s="5">
        <v>0.1459</v>
      </c>
      <c r="T39" s="5">
        <v>0.1421</v>
      </c>
      <c r="U39" s="5"/>
      <c r="V39" s="5"/>
      <c r="Z39" s="5"/>
    </row>
    <row r="40" spans="1:26" x14ac:dyDescent="0.35">
      <c r="A40" s="3">
        <v>8456</v>
      </c>
      <c r="B40" s="1" t="s">
        <v>0</v>
      </c>
      <c r="C40" s="5">
        <v>0.1202</v>
      </c>
      <c r="D40" s="5">
        <v>0.12</v>
      </c>
      <c r="E40" s="5">
        <v>0.15229999999999999</v>
      </c>
      <c r="F40" s="5">
        <v>0.1431</v>
      </c>
      <c r="G40" s="5">
        <v>0.13950000000000001</v>
      </c>
      <c r="H40" s="5">
        <v>0.13880000000000001</v>
      </c>
      <c r="I40" s="5">
        <v>0.14990000000000001</v>
      </c>
      <c r="J40" s="5">
        <v>0.14019999999999999</v>
      </c>
      <c r="K40" s="5">
        <v>0.1532</v>
      </c>
      <c r="L40" s="5">
        <v>0.14499999999999999</v>
      </c>
      <c r="M40" s="5">
        <v>0.15340000000000001</v>
      </c>
      <c r="N40" s="5">
        <v>0.1391</v>
      </c>
      <c r="O40" s="5">
        <v>0.1517</v>
      </c>
      <c r="P40" s="5">
        <v>0.14349999999999999</v>
      </c>
      <c r="Q40" s="5">
        <v>0.1452</v>
      </c>
      <c r="R40" s="5">
        <v>0.13850000000000001</v>
      </c>
      <c r="S40" s="5">
        <v>0.14760000000000001</v>
      </c>
      <c r="T40" s="5">
        <v>0.1429</v>
      </c>
      <c r="U40" s="5"/>
      <c r="V40" s="5"/>
      <c r="Z40" s="5"/>
    </row>
    <row r="41" spans="1:26" x14ac:dyDescent="0.35">
      <c r="A41" s="3">
        <v>9513</v>
      </c>
      <c r="B41" s="1" t="s">
        <v>1</v>
      </c>
      <c r="C41" s="5">
        <v>0.12230000000000001</v>
      </c>
      <c r="D41" s="5">
        <v>0.1216</v>
      </c>
      <c r="E41" s="5">
        <v>0.14990000000000001</v>
      </c>
      <c r="F41" s="5">
        <v>0.1431</v>
      </c>
      <c r="G41" s="5">
        <v>0.13880000000000001</v>
      </c>
      <c r="H41" s="5">
        <v>0.13869999999999999</v>
      </c>
      <c r="I41" s="5">
        <v>0.1467</v>
      </c>
      <c r="J41" s="5">
        <v>0.14680000000000001</v>
      </c>
      <c r="K41" s="5">
        <v>0.15440000000000001</v>
      </c>
      <c r="L41" s="5">
        <v>0.14419999999999999</v>
      </c>
      <c r="M41" s="5">
        <v>0.155</v>
      </c>
      <c r="N41" s="5">
        <v>0.14169999999999999</v>
      </c>
      <c r="O41" s="5">
        <v>0.1552</v>
      </c>
      <c r="P41" s="5">
        <v>0.1414</v>
      </c>
      <c r="Q41" s="5">
        <v>0.1462</v>
      </c>
      <c r="R41" s="5">
        <v>0.14000000000000001</v>
      </c>
      <c r="S41" s="5">
        <v>0.14749999999999999</v>
      </c>
      <c r="T41" s="5">
        <v>0.14580000000000001</v>
      </c>
      <c r="U41" s="5"/>
      <c r="V41" s="5"/>
      <c r="Z41" s="5"/>
    </row>
    <row r="42" spans="1:26" x14ac:dyDescent="0.35">
      <c r="A42" s="3">
        <v>10570</v>
      </c>
      <c r="B42" s="1" t="s">
        <v>0</v>
      </c>
      <c r="C42" s="5">
        <v>0.12130000000000001</v>
      </c>
      <c r="D42" s="5">
        <v>0.1195</v>
      </c>
      <c r="E42" s="5">
        <v>0.15379999999999999</v>
      </c>
      <c r="F42" s="5">
        <v>0.14380000000000001</v>
      </c>
      <c r="G42" s="5">
        <v>0.14219999999999999</v>
      </c>
      <c r="H42" s="5">
        <v>0.13780000000000001</v>
      </c>
      <c r="I42" s="5">
        <v>0.1477</v>
      </c>
      <c r="J42" s="5">
        <v>0.14799999999999999</v>
      </c>
      <c r="K42" s="5">
        <v>0.15409999999999999</v>
      </c>
      <c r="L42" s="5">
        <v>0.1452</v>
      </c>
      <c r="M42" s="5">
        <v>0.15820000000000001</v>
      </c>
      <c r="N42" s="5">
        <v>0.1449</v>
      </c>
      <c r="O42" s="5">
        <v>0.154</v>
      </c>
      <c r="P42" s="5">
        <v>0.14699999999999999</v>
      </c>
      <c r="Q42" s="5">
        <v>0.1467</v>
      </c>
      <c r="R42" s="5">
        <v>0.1396</v>
      </c>
      <c r="S42" s="5">
        <v>0.14860000000000001</v>
      </c>
      <c r="T42" s="5">
        <v>0.1467</v>
      </c>
      <c r="U42" s="5"/>
      <c r="V42" s="5"/>
      <c r="Z42" s="5"/>
    </row>
    <row r="43" spans="1:26" x14ac:dyDescent="0.35">
      <c r="A43" s="3">
        <v>11627</v>
      </c>
      <c r="B43" s="1" t="s">
        <v>0</v>
      </c>
      <c r="C43" s="5">
        <v>0.121</v>
      </c>
      <c r="D43" s="5">
        <v>0.11310000000000001</v>
      </c>
      <c r="E43" s="5">
        <v>0.1527</v>
      </c>
      <c r="F43" s="5">
        <v>0.14779999999999999</v>
      </c>
      <c r="G43" s="5">
        <v>0.13900000000000001</v>
      </c>
      <c r="H43" s="5">
        <v>0.13780000000000001</v>
      </c>
      <c r="I43" s="5">
        <v>0.1522</v>
      </c>
      <c r="J43" s="5">
        <v>0.1479</v>
      </c>
      <c r="K43" s="5">
        <v>0.15110000000000001</v>
      </c>
      <c r="L43" s="5">
        <v>0.14249999999999999</v>
      </c>
      <c r="M43" s="5">
        <v>0.15529999999999999</v>
      </c>
      <c r="N43" s="5">
        <v>0.1464</v>
      </c>
      <c r="O43" s="5">
        <v>0.1555</v>
      </c>
      <c r="P43" s="5">
        <v>0.14380000000000001</v>
      </c>
      <c r="Q43" s="5">
        <v>0.14760000000000001</v>
      </c>
      <c r="R43" s="5">
        <v>0.14330000000000001</v>
      </c>
      <c r="S43" s="5">
        <v>0.14760000000000001</v>
      </c>
      <c r="T43" s="5">
        <v>0.14199999999999999</v>
      </c>
      <c r="U43" s="5"/>
      <c r="V43" s="5"/>
      <c r="Z43" s="5"/>
    </row>
    <row r="44" spans="1:26" x14ac:dyDescent="0.35">
      <c r="A44" s="3">
        <v>12684</v>
      </c>
      <c r="B44" s="1" t="s">
        <v>2</v>
      </c>
      <c r="C44" s="5">
        <v>0.1231</v>
      </c>
      <c r="D44" s="5">
        <v>0.1217</v>
      </c>
      <c r="E44" s="5">
        <v>0.15279999999999999</v>
      </c>
      <c r="F44" s="5">
        <v>0.1462</v>
      </c>
      <c r="G44" s="5">
        <v>0.14549999999999999</v>
      </c>
      <c r="H44" s="5">
        <v>0.1353</v>
      </c>
      <c r="I44" s="5">
        <v>0.1497</v>
      </c>
      <c r="J44" s="5">
        <v>0.14499999999999999</v>
      </c>
      <c r="K44" s="5">
        <v>0.15429999999999999</v>
      </c>
      <c r="L44" s="5">
        <v>0.1439</v>
      </c>
      <c r="M44" s="5">
        <v>0.1552</v>
      </c>
      <c r="N44" s="5">
        <v>0.14940000000000001</v>
      </c>
      <c r="O44" s="5">
        <v>0.157</v>
      </c>
      <c r="P44" s="5">
        <v>0.1449</v>
      </c>
      <c r="Q44" s="5">
        <v>0.14710000000000001</v>
      </c>
      <c r="R44" s="5">
        <v>0.14149999999999999</v>
      </c>
      <c r="S44" s="5">
        <v>0.14949999999999999</v>
      </c>
      <c r="T44" s="5">
        <v>0.1467</v>
      </c>
      <c r="U44" s="5"/>
      <c r="V44" s="5"/>
      <c r="Z44" s="5"/>
    </row>
    <row r="45" spans="1:26" x14ac:dyDescent="0.35">
      <c r="A45" s="3">
        <v>13741</v>
      </c>
      <c r="B45" s="1" t="s">
        <v>1</v>
      </c>
      <c r="C45" s="5">
        <v>0.12620000000000001</v>
      </c>
      <c r="D45" s="5">
        <v>0.12479999999999999</v>
      </c>
      <c r="E45" s="5">
        <v>0.1525</v>
      </c>
      <c r="F45" s="5">
        <v>0.14710000000000001</v>
      </c>
      <c r="G45" s="5">
        <v>0.14449999999999999</v>
      </c>
      <c r="H45" s="5">
        <v>0.13039999999999999</v>
      </c>
      <c r="I45" s="5">
        <v>0.15190000000000001</v>
      </c>
      <c r="J45" s="5">
        <v>0.14680000000000001</v>
      </c>
      <c r="K45" s="5">
        <v>0.15459999999999999</v>
      </c>
      <c r="L45" s="5">
        <v>0.14560000000000001</v>
      </c>
      <c r="M45" s="5">
        <v>0.15770000000000001</v>
      </c>
      <c r="N45" s="5">
        <v>0.15110000000000001</v>
      </c>
      <c r="O45" s="5">
        <v>0.1547</v>
      </c>
      <c r="P45" s="5">
        <v>0.1404</v>
      </c>
      <c r="Q45" s="5">
        <v>0.1482</v>
      </c>
      <c r="R45" s="5">
        <v>0.14069999999999999</v>
      </c>
      <c r="S45" s="5">
        <v>0.1522</v>
      </c>
      <c r="T45" s="5">
        <v>0.14099999999999999</v>
      </c>
      <c r="U45" s="5"/>
      <c r="V45" s="5"/>
      <c r="Z45" s="5"/>
    </row>
    <row r="46" spans="1:26" x14ac:dyDescent="0.35">
      <c r="A46" s="3">
        <v>14798</v>
      </c>
      <c r="B46" s="1" t="s">
        <v>1</v>
      </c>
      <c r="C46" s="5">
        <v>0.125</v>
      </c>
      <c r="D46" s="5">
        <v>0.1239</v>
      </c>
      <c r="E46" s="5">
        <v>0.15540000000000001</v>
      </c>
      <c r="F46" s="5">
        <v>0.14530000000000001</v>
      </c>
      <c r="G46" s="5">
        <v>0.14419999999999999</v>
      </c>
      <c r="H46" s="5">
        <v>0.1318</v>
      </c>
      <c r="I46" s="5">
        <v>0.1555</v>
      </c>
      <c r="J46" s="5">
        <v>0.1484</v>
      </c>
      <c r="K46" s="5">
        <v>0.15129999999999999</v>
      </c>
      <c r="L46" s="5">
        <v>0.14810000000000001</v>
      </c>
      <c r="M46" s="5">
        <v>0.16039999999999999</v>
      </c>
      <c r="N46" s="5">
        <v>0.1525</v>
      </c>
      <c r="O46" s="5">
        <v>0.15870000000000001</v>
      </c>
      <c r="P46" s="5">
        <v>0.1469</v>
      </c>
      <c r="Q46" s="5">
        <v>0.14940000000000001</v>
      </c>
      <c r="R46" s="5">
        <v>0.14080000000000001</v>
      </c>
      <c r="S46" s="5">
        <v>0.14940000000000001</v>
      </c>
      <c r="T46" s="5">
        <v>0.14860000000000001</v>
      </c>
      <c r="U46" s="5"/>
      <c r="V46" s="5"/>
      <c r="Z46" s="5"/>
    </row>
    <row r="47" spans="1:26" x14ac:dyDescent="0.35">
      <c r="A47" s="3">
        <v>15855</v>
      </c>
      <c r="B47" s="1" t="s">
        <v>2</v>
      </c>
      <c r="C47" s="5">
        <v>0.1293</v>
      </c>
      <c r="D47" s="5">
        <v>0.1234</v>
      </c>
      <c r="E47" s="5">
        <v>0.15579999999999999</v>
      </c>
      <c r="F47" s="5">
        <v>0.14710000000000001</v>
      </c>
      <c r="G47" s="5">
        <v>0.14660000000000001</v>
      </c>
      <c r="H47" s="5">
        <v>0.14230000000000001</v>
      </c>
      <c r="I47" s="5">
        <v>0.15340000000000001</v>
      </c>
      <c r="J47" s="5">
        <v>0.14849999999999999</v>
      </c>
      <c r="K47" s="5">
        <v>0.152</v>
      </c>
      <c r="L47" s="5">
        <v>0.14899999999999999</v>
      </c>
      <c r="M47" s="5">
        <v>0.1628</v>
      </c>
      <c r="N47" s="5">
        <v>0.14419999999999999</v>
      </c>
      <c r="O47" s="5">
        <v>0.15640000000000001</v>
      </c>
      <c r="P47" s="5">
        <v>0.1459</v>
      </c>
      <c r="Q47" s="5">
        <v>0.14949999999999999</v>
      </c>
      <c r="R47" s="5">
        <v>0.1414</v>
      </c>
      <c r="S47" s="5">
        <v>0.15040000000000001</v>
      </c>
      <c r="T47" s="5">
        <v>0.15029999999999999</v>
      </c>
      <c r="U47" s="5"/>
      <c r="V47" s="5"/>
      <c r="Z47" s="5"/>
    </row>
    <row r="48" spans="1:26" x14ac:dyDescent="0.35">
      <c r="A48" s="3">
        <v>16912</v>
      </c>
      <c r="B48" s="1" t="s">
        <v>4</v>
      </c>
      <c r="C48" s="5">
        <v>0.12790000000000001</v>
      </c>
      <c r="D48" s="5">
        <v>0.12659999999999999</v>
      </c>
      <c r="E48" s="5">
        <v>0.16189999999999999</v>
      </c>
      <c r="F48" s="5">
        <v>0.14749999999999999</v>
      </c>
      <c r="G48" s="5">
        <v>0.15079999999999999</v>
      </c>
      <c r="H48" s="5">
        <v>0.14369999999999999</v>
      </c>
      <c r="I48" s="5">
        <v>0.15479999999999999</v>
      </c>
      <c r="J48" s="5">
        <v>0.1482</v>
      </c>
      <c r="K48" s="5">
        <v>0.15859999999999999</v>
      </c>
      <c r="L48" s="5">
        <v>0.1477</v>
      </c>
      <c r="M48" s="5">
        <v>0.1676</v>
      </c>
      <c r="N48" s="5">
        <v>0.1487</v>
      </c>
      <c r="O48" s="5">
        <v>0.1527</v>
      </c>
      <c r="P48" s="5">
        <v>0.14549999999999999</v>
      </c>
      <c r="Q48" s="5">
        <v>0.15040000000000001</v>
      </c>
      <c r="R48" s="5">
        <v>0.14169999999999999</v>
      </c>
      <c r="S48" s="5">
        <v>0.15210000000000001</v>
      </c>
      <c r="T48" s="5">
        <v>0.14990000000000001</v>
      </c>
      <c r="U48" s="5"/>
      <c r="V48" s="5"/>
      <c r="Z48" s="5"/>
    </row>
    <row r="49" spans="1:26" x14ac:dyDescent="0.35">
      <c r="A49" s="3">
        <v>17969</v>
      </c>
      <c r="B49" s="1" t="s">
        <v>0</v>
      </c>
      <c r="C49" s="5">
        <v>0.1341</v>
      </c>
      <c r="D49" s="5">
        <v>0.13420000000000001</v>
      </c>
      <c r="E49" s="5">
        <v>0.15229999999999999</v>
      </c>
      <c r="F49" s="5">
        <v>0.15040000000000001</v>
      </c>
      <c r="G49" s="5">
        <v>0.1464</v>
      </c>
      <c r="H49" s="5">
        <v>0.1406</v>
      </c>
      <c r="I49" s="5">
        <v>0.1555</v>
      </c>
      <c r="J49" s="5">
        <v>0.1522</v>
      </c>
      <c r="K49" s="5">
        <v>0.16309999999999999</v>
      </c>
      <c r="L49" s="5">
        <v>0.14760000000000001</v>
      </c>
      <c r="M49" s="5">
        <v>0.16270000000000001</v>
      </c>
      <c r="N49" s="5">
        <v>0.15409999999999999</v>
      </c>
      <c r="O49" s="5">
        <v>0.1605</v>
      </c>
      <c r="P49" s="5">
        <v>0.14249999999999999</v>
      </c>
      <c r="Q49" s="5">
        <v>0.15229999999999999</v>
      </c>
      <c r="R49" s="5">
        <v>0.14219999999999999</v>
      </c>
      <c r="S49" s="5">
        <v>0.15310000000000001</v>
      </c>
      <c r="T49" s="5">
        <v>0.1464</v>
      </c>
      <c r="U49" s="5"/>
      <c r="V49" s="5"/>
      <c r="Z49" s="5"/>
    </row>
    <row r="50" spans="1:26" x14ac:dyDescent="0.35">
      <c r="A50" s="3">
        <v>19026</v>
      </c>
      <c r="B50" s="1" t="s">
        <v>0</v>
      </c>
      <c r="C50" s="5">
        <v>0.13639999999999999</v>
      </c>
      <c r="D50" s="5">
        <v>0.13389999999999999</v>
      </c>
      <c r="E50" s="5">
        <v>0.15740000000000001</v>
      </c>
      <c r="F50" s="5">
        <v>0.1507</v>
      </c>
      <c r="G50" s="5">
        <v>0.15090000000000001</v>
      </c>
      <c r="H50" s="5">
        <v>0.13789999999999999</v>
      </c>
      <c r="I50" s="5">
        <v>0.15770000000000001</v>
      </c>
      <c r="J50" s="5">
        <v>0.1522</v>
      </c>
      <c r="K50" s="5">
        <v>0.16250000000000001</v>
      </c>
      <c r="L50" s="5">
        <v>0.15</v>
      </c>
      <c r="M50" s="5">
        <v>0.16650000000000001</v>
      </c>
      <c r="N50" s="5">
        <v>0.1489</v>
      </c>
      <c r="O50" s="5">
        <v>0.15570000000000001</v>
      </c>
      <c r="P50" s="5">
        <v>0.14580000000000001</v>
      </c>
      <c r="Q50" s="5">
        <v>0.15210000000000001</v>
      </c>
      <c r="R50" s="5">
        <v>0.14460000000000001</v>
      </c>
      <c r="S50" s="5">
        <v>0.1552</v>
      </c>
      <c r="T50" s="5">
        <v>0.15409999999999999</v>
      </c>
      <c r="U50" s="5"/>
      <c r="V50" s="5"/>
      <c r="Z50" s="5"/>
    </row>
    <row r="51" spans="1:26" x14ac:dyDescent="0.35">
      <c r="A51" s="3">
        <v>20083</v>
      </c>
      <c r="B51" s="1" t="s">
        <v>4</v>
      </c>
      <c r="C51" s="5">
        <v>0.13550000000000001</v>
      </c>
      <c r="D51" s="5">
        <v>0.13900000000000001</v>
      </c>
      <c r="E51" s="5">
        <v>0.16450000000000001</v>
      </c>
      <c r="F51" s="5">
        <v>0.15190000000000001</v>
      </c>
      <c r="G51" s="5">
        <v>0.1578</v>
      </c>
      <c r="H51" s="5">
        <v>0.1472</v>
      </c>
      <c r="I51" s="5">
        <v>0.1603</v>
      </c>
      <c r="J51" s="5">
        <v>0.15279999999999999</v>
      </c>
      <c r="K51" s="5">
        <v>0.16500000000000001</v>
      </c>
      <c r="L51" s="5">
        <v>0.15179999999999999</v>
      </c>
      <c r="M51" s="5">
        <v>0.1673</v>
      </c>
      <c r="N51" s="5">
        <v>0.15290000000000001</v>
      </c>
      <c r="O51" s="5">
        <v>0.16470000000000001</v>
      </c>
      <c r="P51" s="5">
        <v>0.1479</v>
      </c>
      <c r="Q51" s="5">
        <v>0.153</v>
      </c>
      <c r="R51" s="5">
        <v>0.1462</v>
      </c>
      <c r="S51" s="5">
        <v>0.15659999999999999</v>
      </c>
      <c r="T51" s="5">
        <v>0.15629999999999999</v>
      </c>
      <c r="U51" s="5"/>
      <c r="V51" s="5"/>
      <c r="Z51" s="5"/>
    </row>
    <row r="52" spans="1:26" x14ac:dyDescent="0.35">
      <c r="A52" s="3">
        <v>21140</v>
      </c>
      <c r="B52" s="1" t="s">
        <v>2</v>
      </c>
      <c r="C52" s="5">
        <v>0.14030000000000001</v>
      </c>
      <c r="D52" s="5">
        <v>0.13700000000000001</v>
      </c>
      <c r="E52" s="5">
        <v>0.16</v>
      </c>
      <c r="F52" s="5">
        <v>0.1588</v>
      </c>
      <c r="G52" s="5">
        <v>0.1527</v>
      </c>
      <c r="H52" s="5">
        <v>0.1421</v>
      </c>
      <c r="I52" s="5">
        <v>0.16039999999999999</v>
      </c>
      <c r="J52" s="5">
        <v>0.15329999999999999</v>
      </c>
      <c r="K52" s="5">
        <v>0.16719999999999999</v>
      </c>
      <c r="L52" s="5">
        <v>0.1547</v>
      </c>
      <c r="M52" s="5">
        <v>0.17169999999999999</v>
      </c>
      <c r="N52" s="5">
        <v>0.16159999999999999</v>
      </c>
      <c r="O52" s="5">
        <v>0.16750000000000001</v>
      </c>
      <c r="P52" s="5">
        <v>0.15440000000000001</v>
      </c>
      <c r="Q52" s="5">
        <v>0.15870000000000001</v>
      </c>
      <c r="R52" s="5">
        <v>0.14729999999999999</v>
      </c>
      <c r="S52" s="5">
        <v>0.161</v>
      </c>
      <c r="T52" s="5">
        <v>0.15720000000000001</v>
      </c>
      <c r="U52" s="5"/>
      <c r="V52" s="5"/>
      <c r="Z52" s="5"/>
    </row>
    <row r="53" spans="1:26" x14ac:dyDescent="0.35">
      <c r="A53" s="3">
        <v>22197</v>
      </c>
      <c r="B53" s="1" t="s">
        <v>4</v>
      </c>
      <c r="C53" s="5">
        <v>0.1454</v>
      </c>
      <c r="D53" s="5">
        <v>0.14099999999999999</v>
      </c>
      <c r="E53" s="5">
        <v>0.16420000000000001</v>
      </c>
      <c r="F53" s="5">
        <v>0.1595</v>
      </c>
      <c r="G53" s="5">
        <v>0.158</v>
      </c>
      <c r="H53" s="5">
        <v>0.1515</v>
      </c>
      <c r="I53" s="5">
        <v>0.16259999999999999</v>
      </c>
      <c r="J53" s="5">
        <v>0.15679999999999999</v>
      </c>
      <c r="K53" s="5">
        <v>0.16869999999999999</v>
      </c>
      <c r="L53" s="5">
        <v>0.157</v>
      </c>
      <c r="M53" s="5">
        <v>0.17119999999999999</v>
      </c>
      <c r="N53" s="5">
        <v>0.16350000000000001</v>
      </c>
      <c r="O53" s="5">
        <v>0.1656</v>
      </c>
      <c r="P53" s="5">
        <v>0.1522</v>
      </c>
      <c r="Q53" s="5">
        <v>0.15679999999999999</v>
      </c>
      <c r="R53" s="5">
        <v>0.1464</v>
      </c>
      <c r="S53" s="5">
        <v>0.16400000000000001</v>
      </c>
      <c r="T53" s="5">
        <v>0.15160000000000001</v>
      </c>
      <c r="U53" s="5"/>
      <c r="V53" s="5"/>
      <c r="Z53" s="5"/>
    </row>
    <row r="54" spans="1:26" x14ac:dyDescent="0.35">
      <c r="A54" s="3">
        <v>23254</v>
      </c>
      <c r="B54" s="1" t="s">
        <v>2</v>
      </c>
      <c r="C54" s="5">
        <v>0.14599999999999999</v>
      </c>
      <c r="D54" s="5">
        <v>0.14330000000000001</v>
      </c>
      <c r="E54" s="5">
        <v>0.17460000000000001</v>
      </c>
      <c r="F54" s="5">
        <v>0.16189999999999999</v>
      </c>
      <c r="G54" s="5">
        <v>0.1588</v>
      </c>
      <c r="H54" s="5">
        <v>0.14449999999999999</v>
      </c>
      <c r="I54" s="5">
        <v>0.16500000000000001</v>
      </c>
      <c r="J54" s="5">
        <v>0.15529999999999999</v>
      </c>
      <c r="K54" s="5">
        <v>0.16889999999999999</v>
      </c>
      <c r="L54" s="5">
        <v>0.16300000000000001</v>
      </c>
      <c r="M54" s="5">
        <v>0.17480000000000001</v>
      </c>
      <c r="N54" s="5">
        <v>0.16619999999999999</v>
      </c>
      <c r="O54" s="5">
        <v>0.17399999999999999</v>
      </c>
      <c r="P54" s="5">
        <v>0.15359999999999999</v>
      </c>
      <c r="Q54" s="5">
        <v>0.16619999999999999</v>
      </c>
      <c r="R54" s="5">
        <v>0.14910000000000001</v>
      </c>
      <c r="S54" s="5">
        <v>0.1678</v>
      </c>
      <c r="T54" s="5">
        <v>0.16</v>
      </c>
      <c r="U54" s="5"/>
      <c r="V54" s="5"/>
      <c r="Z54" s="5"/>
    </row>
    <row r="55" spans="1:26" x14ac:dyDescent="0.35">
      <c r="A55" s="3">
        <v>24310</v>
      </c>
      <c r="B55" s="1" t="s">
        <v>2</v>
      </c>
      <c r="C55" s="5">
        <v>0.15240000000000001</v>
      </c>
      <c r="D55" s="5">
        <v>0.1469</v>
      </c>
      <c r="E55" s="5">
        <v>0.17369999999999999</v>
      </c>
      <c r="F55" s="5">
        <v>0.16350000000000001</v>
      </c>
      <c r="G55" s="5">
        <v>0.16039999999999999</v>
      </c>
      <c r="H55" s="5">
        <v>0.1555</v>
      </c>
      <c r="I55" s="5">
        <v>0.1653</v>
      </c>
      <c r="J55" s="5">
        <v>0.16039999999999999</v>
      </c>
      <c r="K55" s="5">
        <v>0.17580000000000001</v>
      </c>
      <c r="L55" s="5">
        <v>0.1641</v>
      </c>
      <c r="M55" s="5">
        <v>0.18090000000000001</v>
      </c>
      <c r="N55" s="5">
        <v>0.17069999999999999</v>
      </c>
      <c r="O55" s="5">
        <v>0.1734</v>
      </c>
      <c r="P55" s="5">
        <v>0.14599999999999999</v>
      </c>
      <c r="Q55" s="5">
        <v>0.1663</v>
      </c>
      <c r="R55" s="5">
        <v>0.15210000000000001</v>
      </c>
      <c r="S55" s="5">
        <v>0.17119999999999999</v>
      </c>
      <c r="T55" s="5">
        <v>0.15709999999999999</v>
      </c>
      <c r="U55" s="5"/>
      <c r="V55" s="5"/>
      <c r="Z55" s="5"/>
    </row>
    <row r="56" spans="1:26" x14ac:dyDescent="0.35">
      <c r="A56" s="3">
        <v>25367</v>
      </c>
      <c r="B56" s="1" t="s">
        <v>2</v>
      </c>
      <c r="C56" s="5">
        <v>0.154</v>
      </c>
      <c r="D56" s="5">
        <v>0.1535</v>
      </c>
      <c r="E56" s="5">
        <v>0.1772</v>
      </c>
      <c r="F56" s="5">
        <v>0.16650000000000001</v>
      </c>
      <c r="G56" s="5">
        <v>0.1739</v>
      </c>
      <c r="H56" s="5">
        <v>0.14929999999999999</v>
      </c>
      <c r="I56" s="5">
        <v>0.1726</v>
      </c>
      <c r="J56" s="5">
        <v>0.1668</v>
      </c>
      <c r="K56" s="5">
        <v>0.1762</v>
      </c>
      <c r="L56" s="5">
        <v>0.16489999999999999</v>
      </c>
      <c r="M56" s="5">
        <v>0.18260000000000001</v>
      </c>
      <c r="N56" s="5">
        <v>0.1588</v>
      </c>
      <c r="O56" s="5">
        <v>0.17979999999999999</v>
      </c>
      <c r="P56" s="5">
        <v>0.1593</v>
      </c>
      <c r="Q56" s="5">
        <v>0.1736</v>
      </c>
      <c r="R56" s="5">
        <v>0.15579999999999999</v>
      </c>
      <c r="S56" s="5">
        <v>0.17960000000000001</v>
      </c>
      <c r="T56" s="5">
        <v>0.16470000000000001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0.16139999999999999</v>
      </c>
      <c r="D57" s="5">
        <v>0.15679999999999999</v>
      </c>
      <c r="E57" s="5">
        <v>0.18590000000000001</v>
      </c>
      <c r="F57" s="5">
        <v>0.16689999999999999</v>
      </c>
      <c r="G57" s="5">
        <v>0.1779</v>
      </c>
      <c r="H57" s="5">
        <v>0.15459999999999999</v>
      </c>
      <c r="I57" s="5">
        <v>0.17799999999999999</v>
      </c>
      <c r="J57" s="5">
        <v>0.16900000000000001</v>
      </c>
      <c r="K57" s="5">
        <v>0.18060000000000001</v>
      </c>
      <c r="L57" s="5">
        <v>0.1724</v>
      </c>
      <c r="M57" s="5">
        <v>0.193</v>
      </c>
      <c r="N57" s="5">
        <v>0.16569999999999999</v>
      </c>
      <c r="O57" s="5">
        <v>0.18179999999999999</v>
      </c>
      <c r="P57" s="5">
        <v>0.16889999999999999</v>
      </c>
      <c r="Q57" s="5">
        <v>0.17480000000000001</v>
      </c>
      <c r="R57" s="5">
        <v>0.1565</v>
      </c>
      <c r="S57" s="5">
        <v>0.18970000000000001</v>
      </c>
      <c r="T57" s="5">
        <v>0.1658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1862.4338624338625</v>
      </c>
      <c r="D61" s="2">
        <f t="shared" ref="D61:T61" si="0">D3/D32</f>
        <v>1762.8865979381442</v>
      </c>
      <c r="E61" s="2">
        <f t="shared" si="0"/>
        <v>170274.07987470634</v>
      </c>
      <c r="F61" s="2">
        <f t="shared" si="0"/>
        <v>168646.88856729379</v>
      </c>
      <c r="G61" s="2">
        <f t="shared" si="0"/>
        <v>72412.645590682194</v>
      </c>
      <c r="H61" s="2">
        <f t="shared" si="0"/>
        <v>68812.893081761009</v>
      </c>
      <c r="I61" s="2">
        <f t="shared" si="0"/>
        <v>169416</v>
      </c>
      <c r="J61" s="2">
        <f t="shared" si="0"/>
        <v>181861.59169550173</v>
      </c>
      <c r="K61" s="2">
        <f t="shared" si="0"/>
        <v>153925.75039494471</v>
      </c>
      <c r="L61" s="2">
        <f t="shared" si="0"/>
        <v>150314.32748538011</v>
      </c>
      <c r="M61" s="2">
        <f t="shared" si="0"/>
        <v>118164.21378776143</v>
      </c>
      <c r="N61" s="2">
        <f t="shared" si="0"/>
        <v>106067.74668630338</v>
      </c>
      <c r="O61" s="2">
        <f t="shared" si="0"/>
        <v>121554.55904334827</v>
      </c>
      <c r="P61" s="2">
        <f t="shared" si="0"/>
        <v>116047.40061162079</v>
      </c>
      <c r="Q61" s="2">
        <f t="shared" si="0"/>
        <v>166793.52226720648</v>
      </c>
      <c r="R61" s="2">
        <f t="shared" si="0"/>
        <v>166754.77239353894</v>
      </c>
      <c r="S61" s="2">
        <f t="shared" si="0"/>
        <v>164545.45454545456</v>
      </c>
      <c r="T61" s="2">
        <f t="shared" si="0"/>
        <v>160714.859437751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1835.0515463917525</v>
      </c>
      <c r="D62" s="2">
        <f t="shared" si="1"/>
        <v>1788.7029288702929</v>
      </c>
      <c r="E62" s="2">
        <f t="shared" si="1"/>
        <v>168906.25</v>
      </c>
      <c r="F62" s="2">
        <f t="shared" si="1"/>
        <v>169688.23070927514</v>
      </c>
      <c r="G62" s="2">
        <f t="shared" si="1"/>
        <v>65686.927560366355</v>
      </c>
      <c r="H62" s="2">
        <f t="shared" si="1"/>
        <v>64922.322158626324</v>
      </c>
      <c r="I62" s="2">
        <f t="shared" si="1"/>
        <v>170031.62055335968</v>
      </c>
      <c r="J62" s="2">
        <f t="shared" si="1"/>
        <v>173369.90595611287</v>
      </c>
      <c r="K62" s="2">
        <f t="shared" si="1"/>
        <v>144062.00317965023</v>
      </c>
      <c r="L62" s="2">
        <f t="shared" si="1"/>
        <v>143706.89655172414</v>
      </c>
      <c r="M62" s="2">
        <f t="shared" si="1"/>
        <v>104385.11326860842</v>
      </c>
      <c r="N62" s="2">
        <f t="shared" si="1"/>
        <v>97819.314641744553</v>
      </c>
      <c r="O62" s="2">
        <f t="shared" si="1"/>
        <v>107246.93251533744</v>
      </c>
      <c r="P62" s="2">
        <f t="shared" si="1"/>
        <v>107023.14445331205</v>
      </c>
      <c r="Q62" s="2">
        <f t="shared" si="1"/>
        <v>157100</v>
      </c>
      <c r="R62" s="2">
        <f t="shared" si="1"/>
        <v>151229.50819672132</v>
      </c>
      <c r="S62" s="2">
        <f t="shared" si="1"/>
        <v>143962.57119609439</v>
      </c>
      <c r="T62" s="2">
        <f t="shared" si="1"/>
        <v>139338.17594834545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1699.9050332383665</v>
      </c>
      <c r="D63" s="2">
        <f t="shared" si="2"/>
        <v>1657.1428571428571</v>
      </c>
      <c r="E63" s="2">
        <f t="shared" si="2"/>
        <v>162974.32239657632</v>
      </c>
      <c r="F63" s="2">
        <f t="shared" si="2"/>
        <v>151144.45219818561</v>
      </c>
      <c r="G63" s="2">
        <f t="shared" si="2"/>
        <v>57284.820031298907</v>
      </c>
      <c r="H63" s="2">
        <f t="shared" si="2"/>
        <v>55681.989449886954</v>
      </c>
      <c r="I63" s="2">
        <f t="shared" si="2"/>
        <v>167842.98780487804</v>
      </c>
      <c r="J63" s="2">
        <f t="shared" si="2"/>
        <v>160448.39857651244</v>
      </c>
      <c r="K63" s="2">
        <f t="shared" si="2"/>
        <v>141843.70257966616</v>
      </c>
      <c r="L63" s="2">
        <f t="shared" si="2"/>
        <v>135087.8477306003</v>
      </c>
      <c r="M63" s="2">
        <f t="shared" si="2"/>
        <v>91320.495185694628</v>
      </c>
      <c r="N63" s="2">
        <f t="shared" si="2"/>
        <v>95945.3125</v>
      </c>
      <c r="O63" s="2">
        <f t="shared" si="2"/>
        <v>106168.83116883117</v>
      </c>
      <c r="P63" s="2">
        <f t="shared" si="2"/>
        <v>104502.29709035222</v>
      </c>
      <c r="Q63" s="2">
        <f t="shared" si="2"/>
        <v>154374.50199203187</v>
      </c>
      <c r="R63" s="2">
        <f t="shared" si="2"/>
        <v>149473.27044025157</v>
      </c>
      <c r="S63" s="2">
        <f t="shared" si="2"/>
        <v>135932.08092485549</v>
      </c>
      <c r="T63" s="2">
        <f t="shared" si="2"/>
        <v>134139.98510796722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1651.7857142857142</v>
      </c>
      <c r="D64" s="2">
        <f t="shared" si="3"/>
        <v>1665.1333946642133</v>
      </c>
      <c r="E64" s="2">
        <f t="shared" si="3"/>
        <v>164534.88372093023</v>
      </c>
      <c r="F64" s="2">
        <f t="shared" si="3"/>
        <v>164658.69106263196</v>
      </c>
      <c r="G64" s="2">
        <f t="shared" si="3"/>
        <v>53454.675231977155</v>
      </c>
      <c r="H64" s="2">
        <f t="shared" si="3"/>
        <v>55965.058236272875</v>
      </c>
      <c r="I64" s="2">
        <f t="shared" si="3"/>
        <v>165371.73476222373</v>
      </c>
      <c r="J64" s="2">
        <f t="shared" si="3"/>
        <v>173887.26207906296</v>
      </c>
      <c r="K64" s="2">
        <f t="shared" si="3"/>
        <v>139724.64741437207</v>
      </c>
      <c r="L64" s="2">
        <f t="shared" si="3"/>
        <v>137222.22222222222</v>
      </c>
      <c r="M64" s="2">
        <f t="shared" si="3"/>
        <v>91212.723658051691</v>
      </c>
      <c r="N64" s="2">
        <f t="shared" si="3"/>
        <v>93242.105263157908</v>
      </c>
      <c r="O64" s="2">
        <f t="shared" si="3"/>
        <v>105609.75609756097</v>
      </c>
      <c r="P64" s="2">
        <f t="shared" si="3"/>
        <v>103666.899930021</v>
      </c>
      <c r="Q64" s="2">
        <f t="shared" si="3"/>
        <v>148533.14527503526</v>
      </c>
      <c r="R64" s="2">
        <f t="shared" si="3"/>
        <v>146326.96390658172</v>
      </c>
      <c r="S64" s="2">
        <f t="shared" si="3"/>
        <v>138878.04878048782</v>
      </c>
      <c r="T64" s="2">
        <f t="shared" si="3"/>
        <v>135056.89900426741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1668.1222707423581</v>
      </c>
      <c r="D65" s="2">
        <f t="shared" si="4"/>
        <v>1678.3831282952549</v>
      </c>
      <c r="E65" s="2">
        <f t="shared" si="4"/>
        <v>166413.55932203392</v>
      </c>
      <c r="F65" s="2">
        <f t="shared" si="4"/>
        <v>168571.42857142858</v>
      </c>
      <c r="G65" s="2">
        <f t="shared" si="4"/>
        <v>48260.233918128652</v>
      </c>
      <c r="H65" s="2">
        <f t="shared" si="4"/>
        <v>50226.904376012964</v>
      </c>
      <c r="I65" s="2">
        <f t="shared" si="4"/>
        <v>170307.07610146864</v>
      </c>
      <c r="J65" s="2">
        <f t="shared" si="4"/>
        <v>172608.09883321894</v>
      </c>
      <c r="K65" s="2">
        <f t="shared" si="4"/>
        <v>140697.06840390881</v>
      </c>
      <c r="L65" s="2">
        <f t="shared" si="4"/>
        <v>140670.35245335178</v>
      </c>
      <c r="M65" s="2">
        <f t="shared" si="4"/>
        <v>93754.175016700072</v>
      </c>
      <c r="N65" s="2">
        <f t="shared" si="4"/>
        <v>92241.029113067023</v>
      </c>
      <c r="O65" s="2">
        <f t="shared" si="4"/>
        <v>111589.22558922559</v>
      </c>
      <c r="P65" s="2">
        <f t="shared" si="4"/>
        <v>107440.10951403149</v>
      </c>
      <c r="Q65" s="2">
        <f t="shared" si="4"/>
        <v>150546.33471645918</v>
      </c>
      <c r="R65" s="2">
        <f t="shared" si="4"/>
        <v>148729.4789436117</v>
      </c>
      <c r="S65" s="2">
        <f t="shared" si="4"/>
        <v>143718.83656509695</v>
      </c>
      <c r="T65" s="2">
        <f t="shared" si="4"/>
        <v>141384.5050215208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1781.9148936170213</v>
      </c>
      <c r="D66" s="2">
        <f t="shared" si="5"/>
        <v>1773.3089579524681</v>
      </c>
      <c r="E66" s="2">
        <f t="shared" si="5"/>
        <v>168059.60264900661</v>
      </c>
      <c r="F66" s="2">
        <f t="shared" si="5"/>
        <v>174691.78082191781</v>
      </c>
      <c r="G66" s="2">
        <f t="shared" si="5"/>
        <v>42019.566736547866</v>
      </c>
      <c r="H66" s="2">
        <f t="shared" si="5"/>
        <v>44947.874899759423</v>
      </c>
      <c r="I66" s="2">
        <f t="shared" si="5"/>
        <v>181419.00937081658</v>
      </c>
      <c r="J66" s="2">
        <f t="shared" si="5"/>
        <v>183914.28571428571</v>
      </c>
      <c r="K66" s="2">
        <f t="shared" si="5"/>
        <v>147653.59477124183</v>
      </c>
      <c r="L66" s="2">
        <f t="shared" si="5"/>
        <v>149494.459833795</v>
      </c>
      <c r="M66" s="2">
        <f t="shared" si="5"/>
        <v>92808.483290488439</v>
      </c>
      <c r="N66" s="2">
        <f t="shared" si="5"/>
        <v>98267.716535433079</v>
      </c>
      <c r="O66" s="2">
        <f t="shared" si="5"/>
        <v>112565.44502617801</v>
      </c>
      <c r="P66" s="2">
        <f t="shared" si="5"/>
        <v>113379.50138504156</v>
      </c>
      <c r="Q66" s="2">
        <f t="shared" si="5"/>
        <v>154854.77178423235</v>
      </c>
      <c r="R66" s="2">
        <f t="shared" si="5"/>
        <v>154035.71428571426</v>
      </c>
      <c r="S66" s="2">
        <f t="shared" si="5"/>
        <v>147025.35983550377</v>
      </c>
      <c r="T66" s="2">
        <f t="shared" si="5"/>
        <v>145660.51136363635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1751.7006802721089</v>
      </c>
      <c r="D67" s="2">
        <f t="shared" si="6"/>
        <v>1744.6808510638298</v>
      </c>
      <c r="E67" s="2">
        <f t="shared" si="6"/>
        <v>177764.47105788425</v>
      </c>
      <c r="F67" s="2">
        <f t="shared" si="6"/>
        <v>179964.05463695183</v>
      </c>
      <c r="G67" s="2">
        <f t="shared" si="6"/>
        <v>37901.754385964916</v>
      </c>
      <c r="H67" s="2">
        <f t="shared" si="6"/>
        <v>39880.857823669576</v>
      </c>
      <c r="I67" s="2">
        <f t="shared" si="6"/>
        <v>184357.4297188755</v>
      </c>
      <c r="J67" s="2">
        <f t="shared" si="6"/>
        <v>185061.47540983607</v>
      </c>
      <c r="K67" s="2">
        <f t="shared" si="6"/>
        <v>151210.9375</v>
      </c>
      <c r="L67" s="2">
        <f t="shared" si="6"/>
        <v>153314.60674157302</v>
      </c>
      <c r="M67" s="2">
        <f t="shared" si="6"/>
        <v>93256.262042389208</v>
      </c>
      <c r="N67" s="2">
        <f t="shared" si="6"/>
        <v>97898.498927805573</v>
      </c>
      <c r="O67" s="2">
        <f t="shared" si="6"/>
        <v>118862.87625418061</v>
      </c>
      <c r="P67" s="2">
        <f t="shared" si="6"/>
        <v>118755.30410183876</v>
      </c>
      <c r="Q67" s="2">
        <f t="shared" si="6"/>
        <v>157990.29799029799</v>
      </c>
      <c r="R67" s="2">
        <f t="shared" si="6"/>
        <v>157762.49094858798</v>
      </c>
      <c r="S67" s="2">
        <f t="shared" si="6"/>
        <v>149556.61664392904</v>
      </c>
      <c r="T67" s="2">
        <f t="shared" si="6"/>
        <v>147526.35277582571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1776.4804003336112</v>
      </c>
      <c r="D68" s="2">
        <f t="shared" si="7"/>
        <v>1729.0108063175394</v>
      </c>
      <c r="E68" s="2">
        <f t="shared" si="7"/>
        <v>179073.58738501969</v>
      </c>
      <c r="F68" s="2">
        <f t="shared" si="7"/>
        <v>178465.21145975441</v>
      </c>
      <c r="G68" s="2">
        <f t="shared" si="7"/>
        <v>34422.110552763814</v>
      </c>
      <c r="H68" s="2">
        <f t="shared" si="7"/>
        <v>34283.604135893649</v>
      </c>
      <c r="I68" s="2">
        <f t="shared" si="7"/>
        <v>192556.23721881391</v>
      </c>
      <c r="J68" s="2">
        <f t="shared" si="7"/>
        <v>188198.38056680161</v>
      </c>
      <c r="K68" s="2">
        <f t="shared" si="7"/>
        <v>152618.58349577646</v>
      </c>
      <c r="L68" s="2">
        <f t="shared" si="7"/>
        <v>150837.30428863171</v>
      </c>
      <c r="M68" s="2">
        <f t="shared" si="7"/>
        <v>94232.498394348106</v>
      </c>
      <c r="N68" s="2">
        <f t="shared" si="7"/>
        <v>96211.798152096671</v>
      </c>
      <c r="O68" s="2">
        <f t="shared" si="7"/>
        <v>120389.69616908851</v>
      </c>
      <c r="P68" s="2">
        <f t="shared" si="7"/>
        <v>119576.68285912561</v>
      </c>
      <c r="Q68" s="2">
        <f t="shared" si="7"/>
        <v>157731.95876288661</v>
      </c>
      <c r="R68" s="2">
        <f t="shared" si="7"/>
        <v>156411.88959660297</v>
      </c>
      <c r="S68" s="2">
        <f t="shared" si="7"/>
        <v>151898.56065798493</v>
      </c>
      <c r="T68" s="2">
        <f t="shared" si="7"/>
        <v>149746.6572836031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1863.5607321131447</v>
      </c>
      <c r="D69" s="2">
        <f t="shared" si="8"/>
        <v>1800</v>
      </c>
      <c r="E69" s="2">
        <f t="shared" si="8"/>
        <v>175627.05187130664</v>
      </c>
      <c r="F69" s="2">
        <f t="shared" si="8"/>
        <v>180796.64570230606</v>
      </c>
      <c r="G69" s="2">
        <f t="shared" si="8"/>
        <v>30315.412186379926</v>
      </c>
      <c r="H69" s="2">
        <f t="shared" si="8"/>
        <v>29783.861671469738</v>
      </c>
      <c r="I69" s="2">
        <f t="shared" si="8"/>
        <v>189072.71514342894</v>
      </c>
      <c r="J69" s="2">
        <f t="shared" si="8"/>
        <v>193523.53780313837</v>
      </c>
      <c r="K69" s="2">
        <f t="shared" si="8"/>
        <v>153231.07049608356</v>
      </c>
      <c r="L69" s="2">
        <f t="shared" si="8"/>
        <v>152510.3448275862</v>
      </c>
      <c r="M69" s="2">
        <f t="shared" si="8"/>
        <v>93631.029986962181</v>
      </c>
      <c r="N69" s="2">
        <f t="shared" si="8"/>
        <v>95456.506110711722</v>
      </c>
      <c r="O69" s="2">
        <f t="shared" si="8"/>
        <v>121179.96044825313</v>
      </c>
      <c r="P69" s="2">
        <f t="shared" si="8"/>
        <v>120104.52961672474</v>
      </c>
      <c r="Q69" s="2">
        <f t="shared" si="8"/>
        <v>157679.06336088156</v>
      </c>
      <c r="R69" s="2">
        <f t="shared" si="8"/>
        <v>158454.87364620937</v>
      </c>
      <c r="S69" s="2">
        <f t="shared" si="8"/>
        <v>150752.03252032519</v>
      </c>
      <c r="T69" s="2">
        <f t="shared" si="8"/>
        <v>150230.93072078377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1856.0915780866719</v>
      </c>
      <c r="D70" s="2">
        <f t="shared" si="9"/>
        <v>1866.7763157894738</v>
      </c>
      <c r="E70" s="2">
        <f t="shared" si="9"/>
        <v>186210.80720480319</v>
      </c>
      <c r="F70" s="2">
        <f t="shared" si="9"/>
        <v>183158.63032844165</v>
      </c>
      <c r="G70" s="2">
        <f t="shared" si="9"/>
        <v>26729.106628242072</v>
      </c>
      <c r="H70" s="2">
        <f t="shared" si="9"/>
        <v>26423.936553713051</v>
      </c>
      <c r="I70" s="2">
        <f t="shared" si="9"/>
        <v>198248.12542603954</v>
      </c>
      <c r="J70" s="2">
        <f t="shared" si="9"/>
        <v>190258.85558583104</v>
      </c>
      <c r="K70" s="2">
        <f t="shared" si="9"/>
        <v>152221.50259067357</v>
      </c>
      <c r="L70" s="2">
        <f t="shared" si="9"/>
        <v>156442.44105409156</v>
      </c>
      <c r="M70" s="2">
        <f t="shared" si="9"/>
        <v>91548.387096774197</v>
      </c>
      <c r="N70" s="2">
        <f t="shared" si="9"/>
        <v>94827.099505998587</v>
      </c>
      <c r="O70" s="2">
        <f t="shared" si="9"/>
        <v>120586.34020618556</v>
      </c>
      <c r="P70" s="2">
        <f t="shared" si="9"/>
        <v>124710.04243281471</v>
      </c>
      <c r="Q70" s="2">
        <f t="shared" si="9"/>
        <v>158536.25170998633</v>
      </c>
      <c r="R70" s="2">
        <f t="shared" si="9"/>
        <v>157871.42857142855</v>
      </c>
      <c r="S70" s="2">
        <f t="shared" si="9"/>
        <v>152745.7627118644</v>
      </c>
      <c r="T70" s="2">
        <f t="shared" si="9"/>
        <v>149108.36762688615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1962.0774938169825</v>
      </c>
      <c r="D71" s="2">
        <f t="shared" si="10"/>
        <v>1983.2635983263599</v>
      </c>
      <c r="E71" s="2">
        <f t="shared" si="10"/>
        <v>183881.6644993498</v>
      </c>
      <c r="F71" s="2">
        <f t="shared" si="10"/>
        <v>182983.31015299025</v>
      </c>
      <c r="G71" s="2">
        <f t="shared" si="10"/>
        <v>23108.298171589311</v>
      </c>
      <c r="H71" s="2">
        <f t="shared" si="10"/>
        <v>23185.776487663279</v>
      </c>
      <c r="I71" s="2">
        <f t="shared" si="10"/>
        <v>196946.51320243737</v>
      </c>
      <c r="J71" s="2">
        <f t="shared" si="10"/>
        <v>191074.32432432432</v>
      </c>
      <c r="K71" s="2">
        <f t="shared" si="10"/>
        <v>150038.93575600261</v>
      </c>
      <c r="L71" s="2">
        <f t="shared" si="10"/>
        <v>153491.73553719008</v>
      </c>
      <c r="M71" s="2">
        <f t="shared" si="10"/>
        <v>89766.118836915295</v>
      </c>
      <c r="N71" s="2">
        <f t="shared" si="10"/>
        <v>90841.959972394761</v>
      </c>
      <c r="O71" s="2">
        <f t="shared" si="10"/>
        <v>122512.98701298701</v>
      </c>
      <c r="P71" s="2">
        <f t="shared" si="10"/>
        <v>122863.9455782313</v>
      </c>
      <c r="Q71" s="2">
        <f t="shared" si="10"/>
        <v>155644.17177914112</v>
      </c>
      <c r="R71" s="2">
        <f t="shared" si="10"/>
        <v>156282.23495702006</v>
      </c>
      <c r="S71" s="2">
        <f t="shared" si="10"/>
        <v>151668.90982503362</v>
      </c>
      <c r="T71" s="2">
        <f t="shared" si="10"/>
        <v>147770.96114519428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2090.909090909091</v>
      </c>
      <c r="D72" s="2">
        <f t="shared" si="11"/>
        <v>2157.3828470380195</v>
      </c>
      <c r="E72" s="2">
        <f t="shared" si="11"/>
        <v>184243.61493123771</v>
      </c>
      <c r="F72" s="2">
        <f t="shared" si="11"/>
        <v>181400.5412719892</v>
      </c>
      <c r="G72" s="2">
        <f t="shared" si="11"/>
        <v>20568.345323741007</v>
      </c>
      <c r="H72" s="2">
        <f t="shared" si="11"/>
        <v>20420.899854862117</v>
      </c>
      <c r="I72" s="2">
        <f t="shared" si="11"/>
        <v>193830.48620236531</v>
      </c>
      <c r="J72" s="2">
        <f t="shared" si="11"/>
        <v>192745.09803921569</v>
      </c>
      <c r="K72" s="2">
        <f t="shared" si="11"/>
        <v>153507.61085373923</v>
      </c>
      <c r="L72" s="2">
        <f t="shared" si="11"/>
        <v>152989.47368421053</v>
      </c>
      <c r="M72" s="2">
        <f t="shared" si="11"/>
        <v>90418.544752092726</v>
      </c>
      <c r="N72" s="2">
        <f t="shared" si="11"/>
        <v>89938.524590163928</v>
      </c>
      <c r="O72" s="2">
        <f t="shared" si="11"/>
        <v>121588.42443729904</v>
      </c>
      <c r="P72" s="2">
        <f t="shared" si="11"/>
        <v>122948.53963838663</v>
      </c>
      <c r="Q72" s="2">
        <f t="shared" si="11"/>
        <v>153821.13821138212</v>
      </c>
      <c r="R72" s="2">
        <f t="shared" si="11"/>
        <v>150802.51221214235</v>
      </c>
      <c r="S72" s="2">
        <f t="shared" si="11"/>
        <v>153604.33604336041</v>
      </c>
      <c r="T72" s="2">
        <f t="shared" si="11"/>
        <v>150633.80281690141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2112.1039805036557</v>
      </c>
      <c r="D73" s="2">
        <f t="shared" si="12"/>
        <v>2078.8824979457681</v>
      </c>
      <c r="E73" s="2">
        <f t="shared" si="12"/>
        <v>185595.54973821991</v>
      </c>
      <c r="F73" s="2">
        <f t="shared" si="12"/>
        <v>184302.32558139536</v>
      </c>
      <c r="G73" s="2">
        <f t="shared" si="12"/>
        <v>17051.546391752578</v>
      </c>
      <c r="H73" s="2">
        <f t="shared" si="12"/>
        <v>18085.735402808572</v>
      </c>
      <c r="I73" s="2">
        <f t="shared" si="12"/>
        <v>196252.50501002005</v>
      </c>
      <c r="J73" s="2">
        <f t="shared" si="12"/>
        <v>192579.31034482759</v>
      </c>
      <c r="K73" s="2">
        <f t="shared" si="12"/>
        <v>150965.65132858069</v>
      </c>
      <c r="L73" s="2">
        <f t="shared" si="12"/>
        <v>152355.80264072272</v>
      </c>
      <c r="M73" s="2">
        <f t="shared" si="12"/>
        <v>88466.494845360823</v>
      </c>
      <c r="N73" s="2">
        <f t="shared" si="12"/>
        <v>89497.99196787148</v>
      </c>
      <c r="O73" s="2">
        <f t="shared" si="12"/>
        <v>120885.35031847133</v>
      </c>
      <c r="P73" s="2">
        <f t="shared" si="12"/>
        <v>123436.85300207039</v>
      </c>
      <c r="Q73" s="2">
        <f t="shared" si="12"/>
        <v>153507.81781101291</v>
      </c>
      <c r="R73" s="2">
        <f t="shared" si="12"/>
        <v>150289.7526501767</v>
      </c>
      <c r="S73" s="2">
        <f t="shared" si="12"/>
        <v>149023.41137123745</v>
      </c>
      <c r="T73" s="2">
        <f t="shared" si="12"/>
        <v>146394.00136332653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2115.6893819334387</v>
      </c>
      <c r="D74" s="2">
        <f t="shared" si="13"/>
        <v>2107.3717948717949</v>
      </c>
      <c r="E74" s="2">
        <f t="shared" si="13"/>
        <v>186013.11475409835</v>
      </c>
      <c r="F74" s="2">
        <f t="shared" si="13"/>
        <v>182515.29571719919</v>
      </c>
      <c r="G74" s="2">
        <f t="shared" si="13"/>
        <v>15086.50519031142</v>
      </c>
      <c r="H74" s="2">
        <f t="shared" si="13"/>
        <v>15828.220858895707</v>
      </c>
      <c r="I74" s="2">
        <f t="shared" si="13"/>
        <v>188834.75971033573</v>
      </c>
      <c r="J74" s="2">
        <f t="shared" si="13"/>
        <v>191083.10626702994</v>
      </c>
      <c r="K74" s="2">
        <f t="shared" si="13"/>
        <v>146429.4954721863</v>
      </c>
      <c r="L74" s="2">
        <f t="shared" si="13"/>
        <v>146215.65934065933</v>
      </c>
      <c r="M74" s="2">
        <f t="shared" si="13"/>
        <v>85967.02599873177</v>
      </c>
      <c r="N74" s="2">
        <f t="shared" si="13"/>
        <v>84367.968232958301</v>
      </c>
      <c r="O74" s="2">
        <f t="shared" si="13"/>
        <v>122973.49709114415</v>
      </c>
      <c r="P74" s="2">
        <f t="shared" si="13"/>
        <v>126253.56125356126</v>
      </c>
      <c r="Q74" s="2">
        <f t="shared" si="13"/>
        <v>147941.97031039136</v>
      </c>
      <c r="R74" s="2">
        <f t="shared" si="13"/>
        <v>148351.10163468373</v>
      </c>
      <c r="S74" s="2">
        <f t="shared" si="13"/>
        <v>145413.92904073588</v>
      </c>
      <c r="T74" s="2">
        <f t="shared" si="13"/>
        <v>149510.63829787236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2200</v>
      </c>
      <c r="D75" s="2">
        <f t="shared" si="14"/>
        <v>2171.1057304277642</v>
      </c>
      <c r="E75" s="2">
        <f t="shared" si="14"/>
        <v>180984.55598455598</v>
      </c>
      <c r="F75" s="2">
        <f t="shared" si="14"/>
        <v>182319.33929800411</v>
      </c>
      <c r="G75" s="2">
        <f t="shared" si="14"/>
        <v>13266.29680998613</v>
      </c>
      <c r="H75" s="2">
        <f t="shared" si="14"/>
        <v>13748.103186646435</v>
      </c>
      <c r="I75" s="2">
        <f t="shared" si="14"/>
        <v>188778.13504823152</v>
      </c>
      <c r="J75" s="2">
        <f t="shared" si="14"/>
        <v>191819.40700808624</v>
      </c>
      <c r="K75" s="2">
        <f t="shared" si="14"/>
        <v>146668.86979510906</v>
      </c>
      <c r="L75" s="2">
        <f t="shared" si="14"/>
        <v>146549.62862930453</v>
      </c>
      <c r="M75" s="2">
        <f t="shared" si="14"/>
        <v>82998.753117206987</v>
      </c>
      <c r="N75" s="2">
        <f t="shared" si="14"/>
        <v>82990.163934426237</v>
      </c>
      <c r="O75" s="2">
        <f t="shared" si="14"/>
        <v>120245.74669187145</v>
      </c>
      <c r="P75" s="2">
        <f t="shared" si="14"/>
        <v>124016.33764465623</v>
      </c>
      <c r="Q75" s="2">
        <f t="shared" si="14"/>
        <v>144852.74431057562</v>
      </c>
      <c r="R75" s="2">
        <f t="shared" si="14"/>
        <v>147585.22727272726</v>
      </c>
      <c r="S75" s="2">
        <f t="shared" si="14"/>
        <v>147121.82061579652</v>
      </c>
      <c r="T75" s="2">
        <f t="shared" si="14"/>
        <v>141709.28667563931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2196.4423820572315</v>
      </c>
      <c r="D76" s="2">
        <f t="shared" si="15"/>
        <v>2252.8363047001621</v>
      </c>
      <c r="E76" s="2">
        <f t="shared" si="15"/>
        <v>180539.15275994866</v>
      </c>
      <c r="F76" s="2">
        <f t="shared" si="15"/>
        <v>178905.5064581917</v>
      </c>
      <c r="G76" s="2">
        <f t="shared" si="15"/>
        <v>11500.682128240109</v>
      </c>
      <c r="H76" s="2">
        <f t="shared" si="15"/>
        <v>11623.33099086437</v>
      </c>
      <c r="I76" s="2">
        <f t="shared" si="15"/>
        <v>190156.45371577574</v>
      </c>
      <c r="J76" s="2">
        <f t="shared" si="15"/>
        <v>190835.01683501684</v>
      </c>
      <c r="K76" s="2">
        <f t="shared" si="15"/>
        <v>144513.15789473685</v>
      </c>
      <c r="L76" s="2">
        <f t="shared" si="15"/>
        <v>143872.48322147652</v>
      </c>
      <c r="M76" s="2">
        <f t="shared" si="15"/>
        <v>80307.125307125301</v>
      </c>
      <c r="N76" s="2">
        <f t="shared" si="15"/>
        <v>83821.081830790572</v>
      </c>
      <c r="O76" s="2">
        <f t="shared" si="15"/>
        <v>121726.34271099743</v>
      </c>
      <c r="P76" s="2">
        <f t="shared" si="15"/>
        <v>120075.39410555175</v>
      </c>
      <c r="Q76" s="2">
        <f t="shared" si="15"/>
        <v>141491.63879598663</v>
      </c>
      <c r="R76" s="2">
        <f t="shared" si="15"/>
        <v>144002.82885431399</v>
      </c>
      <c r="S76" s="2">
        <f t="shared" si="15"/>
        <v>142553.19148936169</v>
      </c>
      <c r="T76" s="2">
        <f t="shared" si="15"/>
        <v>140372.58815701932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2283.0336200156371</v>
      </c>
      <c r="D77" s="2">
        <f t="shared" si="16"/>
        <v>2251.184834123223</v>
      </c>
      <c r="E77" s="2">
        <f t="shared" si="16"/>
        <v>170747.37492279185</v>
      </c>
      <c r="F77" s="2">
        <f t="shared" si="16"/>
        <v>181932.20338983051</v>
      </c>
      <c r="G77" s="2">
        <f t="shared" si="16"/>
        <v>9953.5809018567652</v>
      </c>
      <c r="H77" s="2">
        <f t="shared" si="16"/>
        <v>10153.096729297147</v>
      </c>
      <c r="I77" s="2">
        <f t="shared" si="16"/>
        <v>183552.9715762274</v>
      </c>
      <c r="J77" s="2">
        <f t="shared" si="16"/>
        <v>188515.51956815115</v>
      </c>
      <c r="K77" s="2">
        <f t="shared" si="16"/>
        <v>139092.0554854981</v>
      </c>
      <c r="L77" s="2">
        <f t="shared" si="16"/>
        <v>140236.96682464457</v>
      </c>
      <c r="M77" s="2">
        <f t="shared" si="16"/>
        <v>75346.062052505964</v>
      </c>
      <c r="N77" s="2">
        <f t="shared" si="16"/>
        <v>79092.131809011436</v>
      </c>
      <c r="O77" s="2">
        <f t="shared" si="16"/>
        <v>123614.93123772102</v>
      </c>
      <c r="P77" s="2">
        <f t="shared" si="16"/>
        <v>120721.64948453609</v>
      </c>
      <c r="Q77" s="2">
        <f t="shared" si="16"/>
        <v>137240.69148936169</v>
      </c>
      <c r="R77" s="2">
        <f t="shared" si="16"/>
        <v>139760.05645730416</v>
      </c>
      <c r="S77" s="2">
        <f t="shared" si="16"/>
        <v>141203.15581854043</v>
      </c>
      <c r="T77" s="2">
        <f t="shared" si="16"/>
        <v>138625.75050033355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2237.136465324385</v>
      </c>
      <c r="D78" s="2">
        <f t="shared" si="17"/>
        <v>2190.7600596125185</v>
      </c>
      <c r="E78" s="2">
        <f t="shared" si="17"/>
        <v>185541.69402495076</v>
      </c>
      <c r="F78" s="2">
        <f t="shared" si="17"/>
        <v>176875</v>
      </c>
      <c r="G78" s="2">
        <f t="shared" si="17"/>
        <v>9214.4808743169397</v>
      </c>
      <c r="H78" s="2">
        <f t="shared" si="17"/>
        <v>9445.2347083926034</v>
      </c>
      <c r="I78" s="2">
        <f t="shared" si="17"/>
        <v>186482.31511254021</v>
      </c>
      <c r="J78" s="2">
        <f t="shared" si="17"/>
        <v>185512.48357424443</v>
      </c>
      <c r="K78" s="2">
        <f t="shared" si="17"/>
        <v>134996.93439607605</v>
      </c>
      <c r="L78" s="2">
        <f t="shared" si="17"/>
        <v>141219.51219512193</v>
      </c>
      <c r="M78" s="2">
        <f t="shared" si="17"/>
        <v>78438.844499078055</v>
      </c>
      <c r="N78" s="2">
        <f t="shared" si="17"/>
        <v>77060.350421804033</v>
      </c>
      <c r="O78" s="2">
        <f t="shared" si="17"/>
        <v>119034.26791277259</v>
      </c>
      <c r="P78" s="2">
        <f t="shared" si="17"/>
        <v>123845.61403508772</v>
      </c>
      <c r="Q78" s="2">
        <f t="shared" si="17"/>
        <v>136776.09980302036</v>
      </c>
      <c r="R78" s="2">
        <f t="shared" si="17"/>
        <v>139360.05625879046</v>
      </c>
      <c r="S78" s="2">
        <f t="shared" si="17"/>
        <v>139177.00849118223</v>
      </c>
      <c r="T78" s="2">
        <f t="shared" si="17"/>
        <v>140177.59562841529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2280.0586510263929</v>
      </c>
      <c r="D79" s="2">
        <f t="shared" si="18"/>
        <v>2277.8192681105302</v>
      </c>
      <c r="E79" s="2">
        <f t="shared" si="18"/>
        <v>180819.56797966961</v>
      </c>
      <c r="F79" s="2">
        <f t="shared" si="18"/>
        <v>177047.11347047114</v>
      </c>
      <c r="G79" s="2">
        <f t="shared" si="18"/>
        <v>8144.4665341285618</v>
      </c>
      <c r="H79" s="2">
        <f t="shared" si="18"/>
        <v>8390.1377810007252</v>
      </c>
      <c r="I79" s="2">
        <f t="shared" si="18"/>
        <v>182745.7197209892</v>
      </c>
      <c r="J79" s="2">
        <f t="shared" si="18"/>
        <v>184776.6097240473</v>
      </c>
      <c r="K79" s="2">
        <f t="shared" si="18"/>
        <v>134627.69230769231</v>
      </c>
      <c r="L79" s="2">
        <f t="shared" si="18"/>
        <v>138540</v>
      </c>
      <c r="M79" s="2">
        <f t="shared" si="18"/>
        <v>74372.372372372367</v>
      </c>
      <c r="N79" s="2">
        <f t="shared" si="18"/>
        <v>77716.5883143049</v>
      </c>
      <c r="O79" s="2">
        <f t="shared" si="18"/>
        <v>123102.11946050097</v>
      </c>
      <c r="P79" s="2">
        <f t="shared" si="18"/>
        <v>120809.32784636487</v>
      </c>
      <c r="Q79" s="2">
        <f t="shared" si="18"/>
        <v>136469.42800788954</v>
      </c>
      <c r="R79" s="2">
        <f t="shared" si="18"/>
        <v>136023.51313969571</v>
      </c>
      <c r="S79" s="2">
        <f t="shared" si="18"/>
        <v>138698.45360824742</v>
      </c>
      <c r="T79" s="2">
        <f t="shared" si="18"/>
        <v>133322.51784555486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2339.4833948339483</v>
      </c>
      <c r="D80" s="2">
        <f t="shared" si="19"/>
        <v>2258.9928057553957</v>
      </c>
      <c r="E80" s="2">
        <f t="shared" si="19"/>
        <v>170930.09118541033</v>
      </c>
      <c r="F80" s="2">
        <f t="shared" si="19"/>
        <v>173739.3021724819</v>
      </c>
      <c r="G80" s="2">
        <f t="shared" si="19"/>
        <v>7148.2889733840302</v>
      </c>
      <c r="H80" s="2">
        <f t="shared" si="19"/>
        <v>7404.891304347826</v>
      </c>
      <c r="I80" s="2">
        <f t="shared" si="19"/>
        <v>182183.40611353712</v>
      </c>
      <c r="J80" s="2">
        <f t="shared" si="19"/>
        <v>180314.13612565445</v>
      </c>
      <c r="K80" s="2">
        <f t="shared" si="19"/>
        <v>131303.0303030303</v>
      </c>
      <c r="L80" s="2">
        <f t="shared" si="19"/>
        <v>135158.10276679843</v>
      </c>
      <c r="M80" s="2">
        <f t="shared" si="19"/>
        <v>72193.66407650926</v>
      </c>
      <c r="N80" s="2">
        <f t="shared" si="19"/>
        <v>73466.317854807057</v>
      </c>
      <c r="O80" s="2">
        <f t="shared" si="19"/>
        <v>115470.55251973284</v>
      </c>
      <c r="P80" s="2">
        <f t="shared" si="19"/>
        <v>117707.9107505071</v>
      </c>
      <c r="Q80" s="2">
        <f t="shared" si="19"/>
        <v>128477.12418300654</v>
      </c>
      <c r="R80" s="2">
        <f t="shared" si="19"/>
        <v>129418.60465116279</v>
      </c>
      <c r="S80" s="2">
        <f t="shared" si="19"/>
        <v>133620.68965517243</v>
      </c>
      <c r="T80" s="2">
        <f t="shared" si="19"/>
        <v>131445.93730006399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2344.975053456878</v>
      </c>
      <c r="D81" s="2">
        <f t="shared" si="20"/>
        <v>2350.3649635036495</v>
      </c>
      <c r="E81" s="2">
        <f t="shared" si="20"/>
        <v>178743.75</v>
      </c>
      <c r="F81" s="2">
        <f t="shared" si="20"/>
        <v>171605.79345088161</v>
      </c>
      <c r="G81" s="2">
        <f t="shared" si="20"/>
        <v>6863.1303208906347</v>
      </c>
      <c r="H81" s="2">
        <f t="shared" si="20"/>
        <v>7093.5960591133007</v>
      </c>
      <c r="I81" s="2">
        <f t="shared" si="20"/>
        <v>182412.7182044888</v>
      </c>
      <c r="J81" s="2">
        <f t="shared" si="20"/>
        <v>183268.10176125244</v>
      </c>
      <c r="K81" s="2">
        <f t="shared" si="20"/>
        <v>129964.1148325359</v>
      </c>
      <c r="L81" s="2">
        <f t="shared" si="20"/>
        <v>129722.04266321914</v>
      </c>
      <c r="M81" s="2">
        <f t="shared" si="20"/>
        <v>72119.976703552718</v>
      </c>
      <c r="N81" s="2">
        <f t="shared" si="20"/>
        <v>71825.495049504956</v>
      </c>
      <c r="O81" s="2">
        <f t="shared" si="20"/>
        <v>114256.71641791044</v>
      </c>
      <c r="P81" s="2">
        <f t="shared" si="20"/>
        <v>116418.39378238341</v>
      </c>
      <c r="Q81" s="2">
        <f t="shared" si="20"/>
        <v>124984.24700693131</v>
      </c>
      <c r="R81" s="2">
        <f t="shared" si="20"/>
        <v>132097.75967413443</v>
      </c>
      <c r="S81" s="2">
        <f t="shared" si="20"/>
        <v>132099.37888198756</v>
      </c>
      <c r="T81" s="2">
        <f t="shared" si="20"/>
        <v>130636.13231552162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2324.6217331499311</v>
      </c>
      <c r="D82" s="2">
        <f t="shared" si="21"/>
        <v>2354.6099290780144</v>
      </c>
      <c r="E82" s="2">
        <f t="shared" si="21"/>
        <v>173489.64677222897</v>
      </c>
      <c r="F82" s="2">
        <f t="shared" si="21"/>
        <v>171799.37304075234</v>
      </c>
      <c r="G82" s="2">
        <f t="shared" si="21"/>
        <v>6202.5316455696202</v>
      </c>
      <c r="H82" s="2">
        <f t="shared" si="21"/>
        <v>6290.4290429042903</v>
      </c>
      <c r="I82" s="2">
        <f t="shared" si="21"/>
        <v>181445.26445264454</v>
      </c>
      <c r="J82" s="2">
        <f t="shared" si="21"/>
        <v>178756.37755102041</v>
      </c>
      <c r="K82" s="2">
        <f t="shared" si="21"/>
        <v>126188.50029638413</v>
      </c>
      <c r="L82" s="2">
        <f t="shared" si="21"/>
        <v>129464.96815286625</v>
      </c>
      <c r="M82" s="2">
        <f t="shared" si="21"/>
        <v>69836.448598130839</v>
      </c>
      <c r="N82" s="2">
        <f t="shared" si="21"/>
        <v>69633.027522935779</v>
      </c>
      <c r="O82" s="2">
        <f t="shared" si="21"/>
        <v>117409.42028985507</v>
      </c>
      <c r="P82" s="2">
        <f t="shared" si="21"/>
        <v>115742.44415243101</v>
      </c>
      <c r="Q82" s="2">
        <f t="shared" si="21"/>
        <v>125133.92857142858</v>
      </c>
      <c r="R82" s="2">
        <f t="shared" si="21"/>
        <v>131106.55737704918</v>
      </c>
      <c r="S82" s="2">
        <f t="shared" si="21"/>
        <v>129317.0731707317</v>
      </c>
      <c r="T82" s="2">
        <f t="shared" si="21"/>
        <v>131662.2691292876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2369.8630136986303</v>
      </c>
      <c r="D83" s="2">
        <f t="shared" si="22"/>
        <v>2358.6880669923235</v>
      </c>
      <c r="E83" s="2">
        <f t="shared" si="22"/>
        <v>167411.22565864833</v>
      </c>
      <c r="F83" s="2">
        <f t="shared" si="22"/>
        <v>168140.8276714021</v>
      </c>
      <c r="G83" s="2">
        <f t="shared" si="22"/>
        <v>5843.8287153652391</v>
      </c>
      <c r="H83" s="2">
        <f t="shared" si="22"/>
        <v>6152.249134948097</v>
      </c>
      <c r="I83" s="2">
        <f t="shared" si="22"/>
        <v>176424.2424242424</v>
      </c>
      <c r="J83" s="2">
        <f t="shared" si="22"/>
        <v>182936.25241468128</v>
      </c>
      <c r="K83" s="2">
        <f t="shared" si="22"/>
        <v>125227.94552989936</v>
      </c>
      <c r="L83" s="2">
        <f t="shared" si="22"/>
        <v>122932.51533742331</v>
      </c>
      <c r="M83" s="2">
        <f t="shared" si="22"/>
        <v>69193.363844393592</v>
      </c>
      <c r="N83" s="2">
        <f t="shared" si="22"/>
        <v>68086.642599277984</v>
      </c>
      <c r="O83" s="2">
        <f t="shared" si="22"/>
        <v>111810.34482758622</v>
      </c>
      <c r="P83" s="2">
        <f t="shared" si="22"/>
        <v>114583.33333333334</v>
      </c>
      <c r="Q83" s="2">
        <f t="shared" si="22"/>
        <v>118249.0974729242</v>
      </c>
      <c r="R83" s="2">
        <f t="shared" si="22"/>
        <v>127337.35747820254</v>
      </c>
      <c r="S83" s="2">
        <f t="shared" si="22"/>
        <v>126328.96305125149</v>
      </c>
      <c r="T83" s="2">
        <f t="shared" si="22"/>
        <v>126156.25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2309.7112860892389</v>
      </c>
      <c r="D84" s="2">
        <f t="shared" si="23"/>
        <v>2368.9584751531652</v>
      </c>
      <c r="E84" s="2">
        <f t="shared" si="23"/>
        <v>165388.60103626945</v>
      </c>
      <c r="F84" s="2">
        <f t="shared" si="23"/>
        <v>166495.41284403668</v>
      </c>
      <c r="G84" s="2">
        <f t="shared" si="23"/>
        <v>5430.1745635910229</v>
      </c>
      <c r="H84" s="2">
        <f t="shared" si="23"/>
        <v>5485.5305466237942</v>
      </c>
      <c r="I84" s="2">
        <f t="shared" si="23"/>
        <v>171772.53478523897</v>
      </c>
      <c r="J84" s="2">
        <f t="shared" si="23"/>
        <v>170972.56857855362</v>
      </c>
      <c r="K84" s="2">
        <f t="shared" si="23"/>
        <v>121797.49715585892</v>
      </c>
      <c r="L84" s="2">
        <f t="shared" si="23"/>
        <v>121267.51980499696</v>
      </c>
      <c r="M84" s="2">
        <f t="shared" si="23"/>
        <v>66793.808734107239</v>
      </c>
      <c r="N84" s="2">
        <f t="shared" si="23"/>
        <v>65530.169888693621</v>
      </c>
      <c r="O84" s="2">
        <f t="shared" si="23"/>
        <v>112791.23414071511</v>
      </c>
      <c r="P84" s="2">
        <f t="shared" si="23"/>
        <v>119821.91780821918</v>
      </c>
      <c r="Q84" s="2">
        <f t="shared" si="23"/>
        <v>115562.23692122669</v>
      </c>
      <c r="R84" s="2">
        <f t="shared" si="23"/>
        <v>120940.17094017092</v>
      </c>
      <c r="S84" s="2">
        <f t="shared" si="23"/>
        <v>126489.48598130842</v>
      </c>
      <c r="T84" s="2">
        <f t="shared" si="23"/>
        <v>126168.04583068111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2331.1688311688313</v>
      </c>
      <c r="D85" s="2">
        <f t="shared" si="24"/>
        <v>2286.6449511400651</v>
      </c>
      <c r="E85" s="2">
        <f t="shared" si="24"/>
        <v>163730.24830699773</v>
      </c>
      <c r="F85" s="2">
        <f t="shared" si="24"/>
        <v>163423.4234234234</v>
      </c>
      <c r="G85" s="2">
        <f t="shared" si="24"/>
        <v>4824.6118458884421</v>
      </c>
      <c r="H85" s="2">
        <f t="shared" si="24"/>
        <v>5284.6617548559952</v>
      </c>
      <c r="I85" s="2">
        <f t="shared" si="24"/>
        <v>166176.12977983776</v>
      </c>
      <c r="J85" s="2">
        <f t="shared" si="24"/>
        <v>169496.40287769784</v>
      </c>
      <c r="K85" s="2">
        <f t="shared" si="24"/>
        <v>118320.09080590239</v>
      </c>
      <c r="L85" s="2">
        <f t="shared" si="24"/>
        <v>119666.46452395392</v>
      </c>
      <c r="M85" s="2">
        <f t="shared" si="24"/>
        <v>64654.983570646218</v>
      </c>
      <c r="N85" s="2">
        <f t="shared" si="24"/>
        <v>67052.896725440805</v>
      </c>
      <c r="O85" s="2">
        <f t="shared" si="24"/>
        <v>110806.45161290323</v>
      </c>
      <c r="P85" s="2">
        <f t="shared" si="24"/>
        <v>111707.47018204645</v>
      </c>
      <c r="Q85" s="2">
        <f t="shared" si="24"/>
        <v>114608.29493087558</v>
      </c>
      <c r="R85" s="2">
        <f t="shared" si="24"/>
        <v>116566.11039794609</v>
      </c>
      <c r="S85" s="2">
        <f t="shared" si="24"/>
        <v>123234.96659242761</v>
      </c>
      <c r="T85" s="2">
        <f t="shared" si="24"/>
        <v>123406.19307832421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2261.4622057001243</v>
      </c>
      <c r="D86" s="2">
        <f t="shared" si="25"/>
        <v>2270.408163265306</v>
      </c>
      <c r="E86" s="2">
        <f t="shared" si="25"/>
        <v>158821.94728348573</v>
      </c>
      <c r="F86" s="2">
        <f t="shared" si="25"/>
        <v>162186.93828639906</v>
      </c>
      <c r="G86" s="2">
        <f t="shared" si="25"/>
        <v>4547.4985947161322</v>
      </c>
      <c r="H86" s="2">
        <f t="shared" si="25"/>
        <v>4941.7852522639068</v>
      </c>
      <c r="I86" s="2">
        <f t="shared" si="25"/>
        <v>162269.66292134832</v>
      </c>
      <c r="J86" s="2">
        <f t="shared" si="25"/>
        <v>167461.53846153844</v>
      </c>
      <c r="K86" s="2">
        <f t="shared" si="25"/>
        <v>115681.06312292359</v>
      </c>
      <c r="L86" s="2">
        <f t="shared" si="25"/>
        <v>112668.21345707656</v>
      </c>
      <c r="M86" s="2">
        <f t="shared" si="25"/>
        <v>62658.031088082898</v>
      </c>
      <c r="N86" s="2">
        <f t="shared" si="25"/>
        <v>64936.632468316238</v>
      </c>
      <c r="O86" s="2">
        <f t="shared" si="25"/>
        <v>110231.02310231024</v>
      </c>
      <c r="P86" s="2">
        <f t="shared" si="25"/>
        <v>105737.12255772647</v>
      </c>
      <c r="Q86" s="2">
        <f t="shared" si="25"/>
        <v>112597.25400457665</v>
      </c>
      <c r="R86" s="2">
        <f t="shared" si="25"/>
        <v>112351.43769968051</v>
      </c>
      <c r="S86" s="2">
        <f t="shared" si="25"/>
        <v>118724.30152872957</v>
      </c>
      <c r="T86" s="2">
        <f t="shared" si="25"/>
        <v>121459.58986731002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49.773632247859041</v>
      </c>
      <c r="D90" s="2">
        <f>D61-(AVERAGE($C61:$D61))</f>
        <v>-49.773632247859268</v>
      </c>
      <c r="E90" s="2">
        <f t="shared" ref="E90:T90" si="26">E61-(AVERAGE($C61:$D61))</f>
        <v>168461.41964452033</v>
      </c>
      <c r="F90" s="2">
        <f t="shared" si="26"/>
        <v>166834.22833710778</v>
      </c>
      <c r="G90" s="2">
        <f t="shared" si="26"/>
        <v>70599.985360496197</v>
      </c>
      <c r="H90" s="2">
        <f t="shared" si="26"/>
        <v>67000.232851575012</v>
      </c>
      <c r="I90" s="2">
        <f t="shared" si="26"/>
        <v>167603.33976981399</v>
      </c>
      <c r="J90" s="2">
        <f t="shared" si="26"/>
        <v>180048.93146531572</v>
      </c>
      <c r="K90" s="2">
        <f t="shared" si="26"/>
        <v>152113.0901647587</v>
      </c>
      <c r="L90" s="2">
        <f t="shared" si="26"/>
        <v>148501.6672551941</v>
      </c>
      <c r="M90" s="2">
        <f t="shared" si="26"/>
        <v>116351.55355757543</v>
      </c>
      <c r="N90" s="2">
        <f t="shared" si="26"/>
        <v>104255.08645611738</v>
      </c>
      <c r="O90" s="2">
        <f t="shared" si="26"/>
        <v>119741.89881316228</v>
      </c>
      <c r="P90" s="2">
        <f t="shared" si="26"/>
        <v>114234.74038143479</v>
      </c>
      <c r="Q90" s="2">
        <f t="shared" si="26"/>
        <v>164980.86203702047</v>
      </c>
      <c r="R90" s="2">
        <f t="shared" si="26"/>
        <v>164942.11216335293</v>
      </c>
      <c r="S90" s="2">
        <f t="shared" si="26"/>
        <v>162732.79431526855</v>
      </c>
      <c r="T90" s="2">
        <f t="shared" si="26"/>
        <v>158902.19920756499</v>
      </c>
    </row>
    <row r="91" spans="1:20" x14ac:dyDescent="0.35">
      <c r="A91" s="3">
        <v>1057</v>
      </c>
      <c r="B91" s="1" t="s">
        <v>1</v>
      </c>
      <c r="C91" s="2">
        <f t="shared" ref="C91:T91" si="27">C62-(AVERAGE($C62:$D62))</f>
        <v>23.1743087607299</v>
      </c>
      <c r="D91" s="2">
        <f t="shared" si="27"/>
        <v>-23.174308760729673</v>
      </c>
      <c r="E91" s="2">
        <f t="shared" si="27"/>
        <v>167094.37276236899</v>
      </c>
      <c r="F91" s="2">
        <f t="shared" si="27"/>
        <v>167876.35347164411</v>
      </c>
      <c r="G91" s="2">
        <f t="shared" si="27"/>
        <v>63875.050322735333</v>
      </c>
      <c r="H91" s="2">
        <f t="shared" si="27"/>
        <v>63110.444920995302</v>
      </c>
      <c r="I91" s="2">
        <f t="shared" si="27"/>
        <v>168219.74331572867</v>
      </c>
      <c r="J91" s="2">
        <f t="shared" si="27"/>
        <v>171558.02871848183</v>
      </c>
      <c r="K91" s="2">
        <f t="shared" si="27"/>
        <v>142250.12594201922</v>
      </c>
      <c r="L91" s="2">
        <f t="shared" si="27"/>
        <v>141895.01931409311</v>
      </c>
      <c r="M91" s="2">
        <f t="shared" si="27"/>
        <v>102573.23603097739</v>
      </c>
      <c r="N91" s="2">
        <f t="shared" si="27"/>
        <v>96007.437404113531</v>
      </c>
      <c r="O91" s="2">
        <f t="shared" si="27"/>
        <v>105435.05527770641</v>
      </c>
      <c r="P91" s="2">
        <f t="shared" si="27"/>
        <v>105211.26721568103</v>
      </c>
      <c r="Q91" s="2">
        <f t="shared" si="27"/>
        <v>155288.12276236899</v>
      </c>
      <c r="R91" s="2">
        <f t="shared" si="27"/>
        <v>149417.63095909031</v>
      </c>
      <c r="S91" s="2">
        <f t="shared" si="27"/>
        <v>142150.69395846338</v>
      </c>
      <c r="T91" s="2">
        <f t="shared" si="27"/>
        <v>137526.29871071444</v>
      </c>
    </row>
    <row r="92" spans="1:20" x14ac:dyDescent="0.35">
      <c r="A92" s="3">
        <v>2114</v>
      </c>
      <c r="B92" s="1" t="s">
        <v>1</v>
      </c>
      <c r="C92" s="2">
        <f t="shared" ref="C92:T92" si="28">C63-(AVERAGE($C63:$D63))</f>
        <v>21.381088047754702</v>
      </c>
      <c r="D92" s="2">
        <f t="shared" si="28"/>
        <v>-21.381088047754702</v>
      </c>
      <c r="E92" s="2">
        <f t="shared" si="28"/>
        <v>161295.79845138569</v>
      </c>
      <c r="F92" s="2">
        <f t="shared" si="28"/>
        <v>149465.92825299499</v>
      </c>
      <c r="G92" s="2">
        <f t="shared" si="28"/>
        <v>55606.296086108297</v>
      </c>
      <c r="H92" s="2">
        <f t="shared" si="28"/>
        <v>54003.465504696345</v>
      </c>
      <c r="I92" s="2">
        <f t="shared" si="28"/>
        <v>166164.46385968741</v>
      </c>
      <c r="J92" s="2">
        <f t="shared" si="28"/>
        <v>158769.87463132181</v>
      </c>
      <c r="K92" s="2">
        <f t="shared" si="28"/>
        <v>140165.17863447554</v>
      </c>
      <c r="L92" s="2">
        <f t="shared" si="28"/>
        <v>133409.32378540968</v>
      </c>
      <c r="M92" s="2">
        <f t="shared" si="28"/>
        <v>89641.971240504019</v>
      </c>
      <c r="N92" s="2">
        <f t="shared" si="28"/>
        <v>94266.788554809391</v>
      </c>
      <c r="O92" s="2">
        <f t="shared" si="28"/>
        <v>104490.30722364056</v>
      </c>
      <c r="P92" s="2">
        <f t="shared" si="28"/>
        <v>102823.77314516161</v>
      </c>
      <c r="Q92" s="2">
        <f t="shared" si="28"/>
        <v>152695.97804684125</v>
      </c>
      <c r="R92" s="2">
        <f t="shared" si="28"/>
        <v>147794.74649506094</v>
      </c>
      <c r="S92" s="2">
        <f t="shared" si="28"/>
        <v>134253.55697966486</v>
      </c>
      <c r="T92" s="2">
        <f t="shared" si="28"/>
        <v>132461.4611627766</v>
      </c>
    </row>
    <row r="93" spans="1:20" x14ac:dyDescent="0.35">
      <c r="A93" s="3">
        <v>3171</v>
      </c>
      <c r="B93" s="1" t="s">
        <v>0</v>
      </c>
      <c r="C93" s="2">
        <f t="shared" ref="C93:T93" si="29">C64-(AVERAGE($C64:$D64))</f>
        <v>-6.6738401892494039</v>
      </c>
      <c r="D93" s="2">
        <f t="shared" si="29"/>
        <v>6.6738401892496313</v>
      </c>
      <c r="E93" s="2">
        <f t="shared" si="29"/>
        <v>162876.42416645525</v>
      </c>
      <c r="F93" s="2">
        <f t="shared" si="29"/>
        <v>163000.23150815698</v>
      </c>
      <c r="G93" s="2">
        <f t="shared" si="29"/>
        <v>51796.215677502194</v>
      </c>
      <c r="H93" s="2">
        <f t="shared" si="29"/>
        <v>54306.598681797914</v>
      </c>
      <c r="I93" s="2">
        <f t="shared" si="29"/>
        <v>163713.27520774875</v>
      </c>
      <c r="J93" s="2">
        <f t="shared" si="29"/>
        <v>172228.80252458798</v>
      </c>
      <c r="K93" s="2">
        <f t="shared" si="29"/>
        <v>138066.18785989709</v>
      </c>
      <c r="L93" s="2">
        <f t="shared" si="29"/>
        <v>135563.76266774724</v>
      </c>
      <c r="M93" s="2">
        <f t="shared" si="29"/>
        <v>89554.26410357673</v>
      </c>
      <c r="N93" s="2">
        <f t="shared" si="29"/>
        <v>91583.645708682947</v>
      </c>
      <c r="O93" s="2">
        <f t="shared" si="29"/>
        <v>103951.29654308601</v>
      </c>
      <c r="P93" s="2">
        <f t="shared" si="29"/>
        <v>102008.44037554604</v>
      </c>
      <c r="Q93" s="2">
        <f t="shared" si="29"/>
        <v>146874.68572056029</v>
      </c>
      <c r="R93" s="2">
        <f t="shared" si="29"/>
        <v>144668.50435210674</v>
      </c>
      <c r="S93" s="2">
        <f t="shared" si="29"/>
        <v>137219.58922601285</v>
      </c>
      <c r="T93" s="2">
        <f t="shared" si="29"/>
        <v>133398.43944979244</v>
      </c>
    </row>
    <row r="94" spans="1:20" x14ac:dyDescent="0.35">
      <c r="A94" s="3">
        <v>4228</v>
      </c>
      <c r="B94" s="1" t="s">
        <v>1</v>
      </c>
      <c r="C94" s="2">
        <f t="shared" ref="C94:T94" si="30">C65-(AVERAGE($C65:$D65))</f>
        <v>-5.1304287764482979</v>
      </c>
      <c r="D94" s="2">
        <f t="shared" si="30"/>
        <v>5.1304287764485252</v>
      </c>
      <c r="E94" s="2">
        <f t="shared" si="30"/>
        <v>164740.30662251511</v>
      </c>
      <c r="F94" s="2">
        <f t="shared" si="30"/>
        <v>166898.17587190977</v>
      </c>
      <c r="G94" s="2">
        <f t="shared" si="30"/>
        <v>46586.981218609842</v>
      </c>
      <c r="H94" s="2">
        <f t="shared" si="30"/>
        <v>48553.651676494155</v>
      </c>
      <c r="I94" s="2">
        <f t="shared" si="30"/>
        <v>168633.82340194983</v>
      </c>
      <c r="J94" s="2">
        <f t="shared" si="30"/>
        <v>170934.84613370014</v>
      </c>
      <c r="K94" s="2">
        <f t="shared" si="30"/>
        <v>139023.81570439</v>
      </c>
      <c r="L94" s="2">
        <f t="shared" si="30"/>
        <v>138997.09975383297</v>
      </c>
      <c r="M94" s="2">
        <f t="shared" si="30"/>
        <v>92080.922317181263</v>
      </c>
      <c r="N94" s="2">
        <f t="shared" si="30"/>
        <v>90567.776413548214</v>
      </c>
      <c r="O94" s="2">
        <f t="shared" si="30"/>
        <v>109915.97288970678</v>
      </c>
      <c r="P94" s="2">
        <f t="shared" si="30"/>
        <v>105766.85681451268</v>
      </c>
      <c r="Q94" s="2">
        <f t="shared" si="30"/>
        <v>148873.08201694037</v>
      </c>
      <c r="R94" s="2">
        <f t="shared" si="30"/>
        <v>147056.22624409289</v>
      </c>
      <c r="S94" s="2">
        <f t="shared" si="30"/>
        <v>142045.58386557814</v>
      </c>
      <c r="T94" s="2">
        <f t="shared" si="30"/>
        <v>139711.25232200199</v>
      </c>
    </row>
    <row r="95" spans="1:20" x14ac:dyDescent="0.35">
      <c r="A95" s="3">
        <v>5285</v>
      </c>
      <c r="B95" s="1" t="s">
        <v>2</v>
      </c>
      <c r="C95" s="2">
        <f t="shared" ref="C95:T95" si="31">C66-(AVERAGE($C66:$D66))</f>
        <v>4.3029678322766358</v>
      </c>
      <c r="D95" s="2">
        <f t="shared" si="31"/>
        <v>-4.3029678322766358</v>
      </c>
      <c r="E95" s="2">
        <f t="shared" si="31"/>
        <v>166281.99072322188</v>
      </c>
      <c r="F95" s="2">
        <f t="shared" si="31"/>
        <v>172914.16889613308</v>
      </c>
      <c r="G95" s="2">
        <f t="shared" si="31"/>
        <v>40241.95481076312</v>
      </c>
      <c r="H95" s="2">
        <f t="shared" si="31"/>
        <v>43170.262973974677</v>
      </c>
      <c r="I95" s="2">
        <f t="shared" si="31"/>
        <v>179641.39744503185</v>
      </c>
      <c r="J95" s="2">
        <f t="shared" si="31"/>
        <v>182136.67378850098</v>
      </c>
      <c r="K95" s="2">
        <f t="shared" si="31"/>
        <v>145875.9828454571</v>
      </c>
      <c r="L95" s="2">
        <f t="shared" si="31"/>
        <v>147716.84790801027</v>
      </c>
      <c r="M95" s="2">
        <f t="shared" si="31"/>
        <v>91030.871364703693</v>
      </c>
      <c r="N95" s="2">
        <f t="shared" si="31"/>
        <v>96490.104609648333</v>
      </c>
      <c r="O95" s="2">
        <f t="shared" si="31"/>
        <v>110787.83310039327</v>
      </c>
      <c r="P95" s="2">
        <f t="shared" si="31"/>
        <v>111601.88945925681</v>
      </c>
      <c r="Q95" s="2">
        <f t="shared" si="31"/>
        <v>153077.15985844762</v>
      </c>
      <c r="R95" s="2">
        <f t="shared" si="31"/>
        <v>152258.10235992953</v>
      </c>
      <c r="S95" s="2">
        <f t="shared" si="31"/>
        <v>145247.74790971904</v>
      </c>
      <c r="T95" s="2">
        <f t="shared" si="31"/>
        <v>143882.89943785162</v>
      </c>
    </row>
    <row r="96" spans="1:20" x14ac:dyDescent="0.35">
      <c r="A96" s="3">
        <v>6342</v>
      </c>
      <c r="B96" s="1" t="s">
        <v>3</v>
      </c>
      <c r="C96" s="2">
        <f t="shared" ref="C96:T96" si="32">C67-(AVERAGE($C67:$D67))</f>
        <v>3.509914604139567</v>
      </c>
      <c r="D96" s="2">
        <f t="shared" si="32"/>
        <v>-3.509914604139567</v>
      </c>
      <c r="E96" s="2">
        <f t="shared" si="32"/>
        <v>176016.28029221628</v>
      </c>
      <c r="F96" s="2">
        <f t="shared" si="32"/>
        <v>178215.86387128386</v>
      </c>
      <c r="G96" s="2">
        <f t="shared" si="32"/>
        <v>36153.563620296947</v>
      </c>
      <c r="H96" s="2">
        <f t="shared" si="32"/>
        <v>38132.667058001607</v>
      </c>
      <c r="I96" s="2">
        <f t="shared" si="32"/>
        <v>182609.23895320753</v>
      </c>
      <c r="J96" s="2">
        <f t="shared" si="32"/>
        <v>183313.2846441681</v>
      </c>
      <c r="K96" s="2">
        <f t="shared" si="32"/>
        <v>149462.74673433203</v>
      </c>
      <c r="L96" s="2">
        <f t="shared" si="32"/>
        <v>151566.41597590505</v>
      </c>
      <c r="M96" s="2">
        <f t="shared" si="32"/>
        <v>91508.071276721239</v>
      </c>
      <c r="N96" s="2">
        <f t="shared" si="32"/>
        <v>96150.308162137604</v>
      </c>
      <c r="O96" s="2">
        <f t="shared" si="32"/>
        <v>117114.68548851264</v>
      </c>
      <c r="P96" s="2">
        <f t="shared" si="32"/>
        <v>117007.11333617079</v>
      </c>
      <c r="Q96" s="2">
        <f t="shared" si="32"/>
        <v>156242.10722463002</v>
      </c>
      <c r="R96" s="2">
        <f t="shared" si="32"/>
        <v>156014.30018292001</v>
      </c>
      <c r="S96" s="2">
        <f t="shared" si="32"/>
        <v>147808.42587826107</v>
      </c>
      <c r="T96" s="2">
        <f t="shared" si="32"/>
        <v>145778.16201015774</v>
      </c>
    </row>
    <row r="97" spans="1:20" x14ac:dyDescent="0.35">
      <c r="A97" s="3">
        <v>7399</v>
      </c>
      <c r="B97" s="1" t="s">
        <v>2</v>
      </c>
      <c r="C97" s="2">
        <f t="shared" ref="C97:T97" si="33">C68-(AVERAGE($C68:$D68))</f>
        <v>23.734797008035912</v>
      </c>
      <c r="D97" s="2">
        <f t="shared" si="33"/>
        <v>-23.734797008035912</v>
      </c>
      <c r="E97" s="2">
        <f t="shared" si="33"/>
        <v>177320.84178169412</v>
      </c>
      <c r="F97" s="2">
        <f t="shared" si="33"/>
        <v>176712.46585642884</v>
      </c>
      <c r="G97" s="2">
        <f t="shared" si="33"/>
        <v>32669.364949438237</v>
      </c>
      <c r="H97" s="2">
        <f t="shared" si="33"/>
        <v>32530.858532568072</v>
      </c>
      <c r="I97" s="2">
        <f t="shared" si="33"/>
        <v>190803.49161548834</v>
      </c>
      <c r="J97" s="2">
        <f t="shared" si="33"/>
        <v>186445.63496347604</v>
      </c>
      <c r="K97" s="2">
        <f t="shared" si="33"/>
        <v>150865.83789245089</v>
      </c>
      <c r="L97" s="2">
        <f t="shared" si="33"/>
        <v>149084.55868530614</v>
      </c>
      <c r="M97" s="2">
        <f t="shared" si="33"/>
        <v>92479.752791022533</v>
      </c>
      <c r="N97" s="2">
        <f t="shared" si="33"/>
        <v>94459.052548771098</v>
      </c>
      <c r="O97" s="2">
        <f t="shared" si="33"/>
        <v>118636.95056576293</v>
      </c>
      <c r="P97" s="2">
        <f t="shared" si="33"/>
        <v>117823.93725580003</v>
      </c>
      <c r="Q97" s="2">
        <f t="shared" si="33"/>
        <v>155979.21315956104</v>
      </c>
      <c r="R97" s="2">
        <f t="shared" si="33"/>
        <v>154659.14399327739</v>
      </c>
      <c r="S97" s="2">
        <f t="shared" si="33"/>
        <v>150145.81505465935</v>
      </c>
      <c r="T97" s="2">
        <f t="shared" si="33"/>
        <v>147993.91168027752</v>
      </c>
    </row>
    <row r="98" spans="1:20" x14ac:dyDescent="0.35">
      <c r="A98" s="3">
        <v>8456</v>
      </c>
      <c r="B98" s="1" t="s">
        <v>0</v>
      </c>
      <c r="C98" s="2">
        <f t="shared" ref="C98:T98" si="34">C69-(AVERAGE($C69:$D69))</f>
        <v>31.780366056572348</v>
      </c>
      <c r="D98" s="2">
        <f t="shared" si="34"/>
        <v>-31.780366056572348</v>
      </c>
      <c r="E98" s="2">
        <f t="shared" si="34"/>
        <v>173795.27150525007</v>
      </c>
      <c r="F98" s="2">
        <f t="shared" si="34"/>
        <v>178964.8653362495</v>
      </c>
      <c r="G98" s="2">
        <f t="shared" si="34"/>
        <v>28483.631820323353</v>
      </c>
      <c r="H98" s="2">
        <f t="shared" si="34"/>
        <v>27952.081305413165</v>
      </c>
      <c r="I98" s="2">
        <f t="shared" si="34"/>
        <v>187240.93477737237</v>
      </c>
      <c r="J98" s="2">
        <f t="shared" si="34"/>
        <v>191691.7574370818</v>
      </c>
      <c r="K98" s="2">
        <f t="shared" si="34"/>
        <v>151399.29013002699</v>
      </c>
      <c r="L98" s="2">
        <f t="shared" si="34"/>
        <v>150678.56446152963</v>
      </c>
      <c r="M98" s="2">
        <f t="shared" si="34"/>
        <v>91799.249620905612</v>
      </c>
      <c r="N98" s="2">
        <f t="shared" si="34"/>
        <v>93624.725744655152</v>
      </c>
      <c r="O98" s="2">
        <f t="shared" si="34"/>
        <v>119348.18008219656</v>
      </c>
      <c r="P98" s="2">
        <f t="shared" si="34"/>
        <v>118272.74925066817</v>
      </c>
      <c r="Q98" s="2">
        <f t="shared" si="34"/>
        <v>155847.28299482499</v>
      </c>
      <c r="R98" s="2">
        <f t="shared" si="34"/>
        <v>156623.0932801528</v>
      </c>
      <c r="S98" s="2">
        <f t="shared" si="34"/>
        <v>148920.25215426862</v>
      </c>
      <c r="T98" s="2">
        <f t="shared" si="34"/>
        <v>148399.1503547272</v>
      </c>
    </row>
    <row r="99" spans="1:20" x14ac:dyDescent="0.35">
      <c r="A99" s="3">
        <v>9513</v>
      </c>
      <c r="B99" s="1" t="s">
        <v>1</v>
      </c>
      <c r="C99" s="2">
        <f t="shared" ref="C99:T99" si="35">C70-(AVERAGE($C70:$D70))</f>
        <v>-5.3423688514010337</v>
      </c>
      <c r="D99" s="2">
        <f t="shared" si="35"/>
        <v>5.3423688514008063</v>
      </c>
      <c r="E99" s="2">
        <f t="shared" si="35"/>
        <v>184349.37325786511</v>
      </c>
      <c r="F99" s="2">
        <f t="shared" si="35"/>
        <v>181297.19638150357</v>
      </c>
      <c r="G99" s="2">
        <f t="shared" si="35"/>
        <v>24867.672681304</v>
      </c>
      <c r="H99" s="2">
        <f t="shared" si="35"/>
        <v>24562.502606774979</v>
      </c>
      <c r="I99" s="2">
        <f t="shared" si="35"/>
        <v>196386.69147910146</v>
      </c>
      <c r="J99" s="2">
        <f t="shared" si="35"/>
        <v>188397.42163889296</v>
      </c>
      <c r="K99" s="2">
        <f t="shared" si="35"/>
        <v>150360.06864373549</v>
      </c>
      <c r="L99" s="2">
        <f t="shared" si="35"/>
        <v>154581.00710715348</v>
      </c>
      <c r="M99" s="2">
        <f t="shared" si="35"/>
        <v>89686.953149836118</v>
      </c>
      <c r="N99" s="2">
        <f t="shared" si="35"/>
        <v>92965.665559060508</v>
      </c>
      <c r="O99" s="2">
        <f t="shared" si="35"/>
        <v>118724.90625924748</v>
      </c>
      <c r="P99" s="2">
        <f t="shared" si="35"/>
        <v>122848.60848587663</v>
      </c>
      <c r="Q99" s="2">
        <f t="shared" si="35"/>
        <v>156674.81776304825</v>
      </c>
      <c r="R99" s="2">
        <f t="shared" si="35"/>
        <v>156009.99462449047</v>
      </c>
      <c r="S99" s="2">
        <f t="shared" si="35"/>
        <v>150884.32876492632</v>
      </c>
      <c r="T99" s="2">
        <f t="shared" si="35"/>
        <v>147246.93367994807</v>
      </c>
    </row>
    <row r="100" spans="1:20" x14ac:dyDescent="0.35">
      <c r="A100" s="3">
        <v>10570</v>
      </c>
      <c r="B100" s="1" t="s">
        <v>0</v>
      </c>
      <c r="C100" s="2">
        <f t="shared" ref="C100:T100" si="36">C71-(AVERAGE($C71:$D71))</f>
        <v>-10.5930522546887</v>
      </c>
      <c r="D100" s="2">
        <f t="shared" si="36"/>
        <v>10.5930522546887</v>
      </c>
      <c r="E100" s="2">
        <f t="shared" si="36"/>
        <v>181908.99395327814</v>
      </c>
      <c r="F100" s="2">
        <f t="shared" si="36"/>
        <v>181010.63960691859</v>
      </c>
      <c r="G100" s="2">
        <f t="shared" si="36"/>
        <v>21135.627625517642</v>
      </c>
      <c r="H100" s="2">
        <f t="shared" si="36"/>
        <v>21213.10594159161</v>
      </c>
      <c r="I100" s="2">
        <f t="shared" si="36"/>
        <v>194973.84265636571</v>
      </c>
      <c r="J100" s="2">
        <f t="shared" si="36"/>
        <v>189101.65377825266</v>
      </c>
      <c r="K100" s="2">
        <f t="shared" si="36"/>
        <v>148066.26520993095</v>
      </c>
      <c r="L100" s="2">
        <f t="shared" si="36"/>
        <v>151519.06499111842</v>
      </c>
      <c r="M100" s="2">
        <f t="shared" si="36"/>
        <v>87793.448290843618</v>
      </c>
      <c r="N100" s="2">
        <f t="shared" si="36"/>
        <v>88869.289426323085</v>
      </c>
      <c r="O100" s="2">
        <f t="shared" si="36"/>
        <v>120540.31646691533</v>
      </c>
      <c r="P100" s="2">
        <f t="shared" si="36"/>
        <v>120891.27503215962</v>
      </c>
      <c r="Q100" s="2">
        <f t="shared" si="36"/>
        <v>153671.50123306946</v>
      </c>
      <c r="R100" s="2">
        <f t="shared" si="36"/>
        <v>154309.5644109484</v>
      </c>
      <c r="S100" s="2">
        <f t="shared" si="36"/>
        <v>149696.23927896196</v>
      </c>
      <c r="T100" s="2">
        <f t="shared" si="36"/>
        <v>145798.29059912261</v>
      </c>
    </row>
    <row r="101" spans="1:20" x14ac:dyDescent="0.35">
      <c r="A101" s="3">
        <v>11627</v>
      </c>
      <c r="B101" s="1" t="s">
        <v>0</v>
      </c>
      <c r="C101" s="2">
        <f t="shared" ref="C101:T101" si="37">C72-(AVERAGE($C72:$D72))</f>
        <v>-33.236878064464236</v>
      </c>
      <c r="D101" s="2">
        <f t="shared" si="37"/>
        <v>33.236878064464236</v>
      </c>
      <c r="E101" s="2">
        <f t="shared" si="37"/>
        <v>182119.46896226416</v>
      </c>
      <c r="F101" s="2">
        <f t="shared" si="37"/>
        <v>179276.39530301566</v>
      </c>
      <c r="G101" s="2">
        <f t="shared" si="37"/>
        <v>18444.19935476745</v>
      </c>
      <c r="H101" s="2">
        <f t="shared" si="37"/>
        <v>18296.75388588856</v>
      </c>
      <c r="I101" s="2">
        <f t="shared" si="37"/>
        <v>191706.34023339176</v>
      </c>
      <c r="J101" s="2">
        <f t="shared" si="37"/>
        <v>190620.95207024214</v>
      </c>
      <c r="K101" s="2">
        <f t="shared" si="37"/>
        <v>151383.46488476568</v>
      </c>
      <c r="L101" s="2">
        <f t="shared" si="37"/>
        <v>150865.32771523698</v>
      </c>
      <c r="M101" s="2">
        <f t="shared" si="37"/>
        <v>88294.398783119177</v>
      </c>
      <c r="N101" s="2">
        <f t="shared" si="37"/>
        <v>87814.378621190379</v>
      </c>
      <c r="O101" s="2">
        <f t="shared" si="37"/>
        <v>119464.27846832549</v>
      </c>
      <c r="P101" s="2">
        <f t="shared" si="37"/>
        <v>120824.39366941308</v>
      </c>
      <c r="Q101" s="2">
        <f t="shared" si="37"/>
        <v>151696.99224240857</v>
      </c>
      <c r="R101" s="2">
        <f t="shared" si="37"/>
        <v>148678.3662431688</v>
      </c>
      <c r="S101" s="2">
        <f t="shared" si="37"/>
        <v>151480.19007438686</v>
      </c>
      <c r="T101" s="2">
        <f t="shared" si="37"/>
        <v>148509.65684792786</v>
      </c>
    </row>
    <row r="102" spans="1:20" x14ac:dyDescent="0.35">
      <c r="A102" s="3">
        <v>12684</v>
      </c>
      <c r="B102" s="1" t="s">
        <v>2</v>
      </c>
      <c r="C102" s="2">
        <f t="shared" ref="C102:T102" si="38">C73-(AVERAGE($C73:$D73))</f>
        <v>16.610741278943806</v>
      </c>
      <c r="D102" s="2">
        <f t="shared" si="38"/>
        <v>-16.610741278943806</v>
      </c>
      <c r="E102" s="2">
        <f t="shared" si="38"/>
        <v>183500.0564989952</v>
      </c>
      <c r="F102" s="2">
        <f t="shared" si="38"/>
        <v>182206.83234217064</v>
      </c>
      <c r="G102" s="2">
        <f t="shared" si="38"/>
        <v>14956.053152527866</v>
      </c>
      <c r="H102" s="2">
        <f t="shared" si="38"/>
        <v>15990.24216358386</v>
      </c>
      <c r="I102" s="2">
        <f t="shared" si="38"/>
        <v>194157.01177079533</v>
      </c>
      <c r="J102" s="2">
        <f t="shared" si="38"/>
        <v>190483.81710560288</v>
      </c>
      <c r="K102" s="2">
        <f t="shared" si="38"/>
        <v>148870.15808935597</v>
      </c>
      <c r="L102" s="2">
        <f t="shared" si="38"/>
        <v>150260.309401498</v>
      </c>
      <c r="M102" s="2">
        <f t="shared" si="38"/>
        <v>86371.001606136109</v>
      </c>
      <c r="N102" s="2">
        <f t="shared" si="38"/>
        <v>87402.498728646766</v>
      </c>
      <c r="O102" s="2">
        <f t="shared" si="38"/>
        <v>118789.85707924662</v>
      </c>
      <c r="P102" s="2">
        <f t="shared" si="38"/>
        <v>121341.35976284568</v>
      </c>
      <c r="Q102" s="2">
        <f t="shared" si="38"/>
        <v>151412.32457178819</v>
      </c>
      <c r="R102" s="2">
        <f t="shared" si="38"/>
        <v>148194.25941095199</v>
      </c>
      <c r="S102" s="2">
        <f t="shared" si="38"/>
        <v>146927.91813201274</v>
      </c>
      <c r="T102" s="2">
        <f t="shared" si="38"/>
        <v>144298.50812410182</v>
      </c>
    </row>
    <row r="103" spans="1:20" x14ac:dyDescent="0.35">
      <c r="A103" s="3">
        <v>13741</v>
      </c>
      <c r="B103" s="1" t="s">
        <v>1</v>
      </c>
      <c r="C103" s="2">
        <f t="shared" ref="C103:T103" si="39">C74-(AVERAGE($C74:$D74))</f>
        <v>4.1587935308220949</v>
      </c>
      <c r="D103" s="2">
        <f t="shared" si="39"/>
        <v>-4.1587935308216402</v>
      </c>
      <c r="E103" s="2">
        <f t="shared" si="39"/>
        <v>183901.58416569573</v>
      </c>
      <c r="F103" s="2">
        <f t="shared" si="39"/>
        <v>180403.76512879657</v>
      </c>
      <c r="G103" s="2">
        <f t="shared" si="39"/>
        <v>12974.974601908803</v>
      </c>
      <c r="H103" s="2">
        <f t="shared" si="39"/>
        <v>13716.690270493091</v>
      </c>
      <c r="I103" s="2">
        <f t="shared" si="39"/>
        <v>186723.22912193311</v>
      </c>
      <c r="J103" s="2">
        <f t="shared" si="39"/>
        <v>188971.57567862733</v>
      </c>
      <c r="K103" s="2">
        <f t="shared" si="39"/>
        <v>144317.96488378369</v>
      </c>
      <c r="L103" s="2">
        <f t="shared" si="39"/>
        <v>144104.12875225671</v>
      </c>
      <c r="M103" s="2">
        <f t="shared" si="39"/>
        <v>83855.495410329153</v>
      </c>
      <c r="N103" s="2">
        <f t="shared" si="39"/>
        <v>82256.437644555685</v>
      </c>
      <c r="O103" s="2">
        <f t="shared" si="39"/>
        <v>120861.96650274153</v>
      </c>
      <c r="P103" s="2">
        <f t="shared" si="39"/>
        <v>124142.03066515864</v>
      </c>
      <c r="Q103" s="2">
        <f t="shared" si="39"/>
        <v>145830.43972198875</v>
      </c>
      <c r="R103" s="2">
        <f t="shared" si="39"/>
        <v>146239.57104628111</v>
      </c>
      <c r="S103" s="2">
        <f t="shared" si="39"/>
        <v>143302.39845233326</v>
      </c>
      <c r="T103" s="2">
        <f t="shared" si="39"/>
        <v>147399.10770946974</v>
      </c>
    </row>
    <row r="104" spans="1:20" x14ac:dyDescent="0.35">
      <c r="A104" s="3">
        <v>14798</v>
      </c>
      <c r="B104" s="1" t="s">
        <v>1</v>
      </c>
      <c r="C104" s="2">
        <f t="shared" ref="C104:T104" si="40">C75-(AVERAGE($C75:$D75))</f>
        <v>14.447134786118113</v>
      </c>
      <c r="D104" s="2">
        <f t="shared" si="40"/>
        <v>-14.447134786117658</v>
      </c>
      <c r="E104" s="2">
        <f t="shared" si="40"/>
        <v>178799.00311934209</v>
      </c>
      <c r="F104" s="2">
        <f t="shared" si="40"/>
        <v>180133.78643279022</v>
      </c>
      <c r="G104" s="2">
        <f t="shared" si="40"/>
        <v>11080.743944772248</v>
      </c>
      <c r="H104" s="2">
        <f t="shared" si="40"/>
        <v>11562.550321432553</v>
      </c>
      <c r="I104" s="2">
        <f t="shared" si="40"/>
        <v>186592.58218301763</v>
      </c>
      <c r="J104" s="2">
        <f t="shared" si="40"/>
        <v>189633.85414287235</v>
      </c>
      <c r="K104" s="2">
        <f t="shared" si="40"/>
        <v>144483.31692989517</v>
      </c>
      <c r="L104" s="2">
        <f t="shared" si="40"/>
        <v>144364.07576409064</v>
      </c>
      <c r="M104" s="2">
        <f t="shared" si="40"/>
        <v>80813.200251993112</v>
      </c>
      <c r="N104" s="2">
        <f t="shared" si="40"/>
        <v>80804.611069212348</v>
      </c>
      <c r="O104" s="2">
        <f t="shared" si="40"/>
        <v>118060.19382665757</v>
      </c>
      <c r="P104" s="2">
        <f t="shared" si="40"/>
        <v>121830.78477944236</v>
      </c>
      <c r="Q104" s="2">
        <f t="shared" si="40"/>
        <v>142667.19144536174</v>
      </c>
      <c r="R104" s="2">
        <f t="shared" si="40"/>
        <v>145399.67440751338</v>
      </c>
      <c r="S104" s="2">
        <f t="shared" si="40"/>
        <v>144936.26775058263</v>
      </c>
      <c r="T104" s="2">
        <f t="shared" si="40"/>
        <v>139523.73381042542</v>
      </c>
    </row>
    <row r="105" spans="1:20" x14ac:dyDescent="0.35">
      <c r="A105" s="3">
        <v>15855</v>
      </c>
      <c r="B105" s="1" t="s">
        <v>2</v>
      </c>
      <c r="C105" s="2">
        <f t="shared" ref="C105:T105" si="41">C76-(AVERAGE($C76:$D76))</f>
        <v>-28.196961321465551</v>
      </c>
      <c r="D105" s="2">
        <f t="shared" si="41"/>
        <v>28.196961321465096</v>
      </c>
      <c r="E105" s="2">
        <f t="shared" si="41"/>
        <v>178314.51341656997</v>
      </c>
      <c r="F105" s="2">
        <f t="shared" si="41"/>
        <v>176680.86711481301</v>
      </c>
      <c r="G105" s="2">
        <f t="shared" si="41"/>
        <v>9276.0427848614127</v>
      </c>
      <c r="H105" s="2">
        <f t="shared" si="41"/>
        <v>9398.6916474856735</v>
      </c>
      <c r="I105" s="2">
        <f t="shared" si="41"/>
        <v>187931.81437239706</v>
      </c>
      <c r="J105" s="2">
        <f t="shared" si="41"/>
        <v>188610.37749163815</v>
      </c>
      <c r="K105" s="2">
        <f t="shared" si="41"/>
        <v>142288.51855135817</v>
      </c>
      <c r="L105" s="2">
        <f t="shared" si="41"/>
        <v>141647.84387809783</v>
      </c>
      <c r="M105" s="2">
        <f t="shared" si="41"/>
        <v>78082.4859637466</v>
      </c>
      <c r="N105" s="2">
        <f t="shared" si="41"/>
        <v>81596.44248741187</v>
      </c>
      <c r="O105" s="2">
        <f t="shared" si="41"/>
        <v>119501.70336761873</v>
      </c>
      <c r="P105" s="2">
        <f t="shared" si="41"/>
        <v>117850.75476217305</v>
      </c>
      <c r="Q105" s="2">
        <f t="shared" si="41"/>
        <v>139266.99945260794</v>
      </c>
      <c r="R105" s="2">
        <f t="shared" si="41"/>
        <v>141778.18951093531</v>
      </c>
      <c r="S105" s="2">
        <f t="shared" si="41"/>
        <v>140328.55214598301</v>
      </c>
      <c r="T105" s="2">
        <f t="shared" si="41"/>
        <v>138147.94881364063</v>
      </c>
    </row>
    <row r="106" spans="1:20" x14ac:dyDescent="0.35">
      <c r="A106" s="3">
        <v>16912</v>
      </c>
      <c r="B106" s="1" t="s">
        <v>4</v>
      </c>
      <c r="C106" s="2">
        <f t="shared" ref="C106:T106" si="42">C77-(AVERAGE($C77:$D77))</f>
        <v>15.924392946207263</v>
      </c>
      <c r="D106" s="2">
        <f t="shared" si="42"/>
        <v>-15.924392946206808</v>
      </c>
      <c r="E106" s="2">
        <f t="shared" si="42"/>
        <v>168480.26569572242</v>
      </c>
      <c r="F106" s="2">
        <f t="shared" si="42"/>
        <v>179665.09416276109</v>
      </c>
      <c r="G106" s="2">
        <f t="shared" si="42"/>
        <v>7686.4716747873354</v>
      </c>
      <c r="H106" s="2">
        <f t="shared" si="42"/>
        <v>7885.9875022277174</v>
      </c>
      <c r="I106" s="2">
        <f t="shared" si="42"/>
        <v>181285.86234915798</v>
      </c>
      <c r="J106" s="2">
        <f t="shared" si="42"/>
        <v>186248.41034108173</v>
      </c>
      <c r="K106" s="2">
        <f t="shared" si="42"/>
        <v>136824.94625842868</v>
      </c>
      <c r="L106" s="2">
        <f t="shared" si="42"/>
        <v>137969.85759757514</v>
      </c>
      <c r="M106" s="2">
        <f t="shared" si="42"/>
        <v>73078.952825436529</v>
      </c>
      <c r="N106" s="2">
        <f t="shared" si="42"/>
        <v>76825.022581942001</v>
      </c>
      <c r="O106" s="2">
        <f t="shared" si="42"/>
        <v>121347.82201065158</v>
      </c>
      <c r="P106" s="2">
        <f t="shared" si="42"/>
        <v>118454.54025746665</v>
      </c>
      <c r="Q106" s="2">
        <f t="shared" si="42"/>
        <v>134973.58226229227</v>
      </c>
      <c r="R106" s="2">
        <f t="shared" si="42"/>
        <v>137492.94723023474</v>
      </c>
      <c r="S106" s="2">
        <f t="shared" si="42"/>
        <v>138936.04659147101</v>
      </c>
      <c r="T106" s="2">
        <f t="shared" si="42"/>
        <v>136358.64127326413</v>
      </c>
    </row>
    <row r="107" spans="1:20" x14ac:dyDescent="0.35">
      <c r="A107" s="3">
        <v>17969</v>
      </c>
      <c r="B107" s="1" t="s">
        <v>0</v>
      </c>
      <c r="C107" s="2">
        <f t="shared" ref="C107:T107" si="43">C78-(AVERAGE($C78:$D78))</f>
        <v>23.188202855933469</v>
      </c>
      <c r="D107" s="2">
        <f t="shared" si="43"/>
        <v>-23.188202855933014</v>
      </c>
      <c r="E107" s="2">
        <f t="shared" si="43"/>
        <v>183327.74576248231</v>
      </c>
      <c r="F107" s="2">
        <f t="shared" si="43"/>
        <v>174661.05173753155</v>
      </c>
      <c r="G107" s="2">
        <f t="shared" si="43"/>
        <v>7000.5326118484882</v>
      </c>
      <c r="H107" s="2">
        <f t="shared" si="43"/>
        <v>7231.2864459241518</v>
      </c>
      <c r="I107" s="2">
        <f t="shared" si="43"/>
        <v>184268.36685007176</v>
      </c>
      <c r="J107" s="2">
        <f t="shared" si="43"/>
        <v>183298.53531177598</v>
      </c>
      <c r="K107" s="2">
        <f t="shared" si="43"/>
        <v>132782.9861336076</v>
      </c>
      <c r="L107" s="2">
        <f t="shared" si="43"/>
        <v>139005.56393265349</v>
      </c>
      <c r="M107" s="2">
        <f t="shared" si="43"/>
        <v>76224.896236609609</v>
      </c>
      <c r="N107" s="2">
        <f t="shared" si="43"/>
        <v>74846.402159335586</v>
      </c>
      <c r="O107" s="2">
        <f t="shared" si="43"/>
        <v>116820.31965030414</v>
      </c>
      <c r="P107" s="2">
        <f t="shared" si="43"/>
        <v>121631.66577261928</v>
      </c>
      <c r="Q107" s="2">
        <f t="shared" si="43"/>
        <v>134562.15154055192</v>
      </c>
      <c r="R107" s="2">
        <f t="shared" si="43"/>
        <v>137146.10799632201</v>
      </c>
      <c r="S107" s="2">
        <f t="shared" si="43"/>
        <v>136963.06022871379</v>
      </c>
      <c r="T107" s="2">
        <f t="shared" si="43"/>
        <v>137963.64736594685</v>
      </c>
    </row>
    <row r="108" spans="1:20" x14ac:dyDescent="0.35">
      <c r="A108" s="3">
        <v>19026</v>
      </c>
      <c r="B108" s="1" t="s">
        <v>0</v>
      </c>
      <c r="C108" s="2">
        <f t="shared" ref="C108:T108" si="44">C79-(AVERAGE($C79:$D79))</f>
        <v>1.119691457931367</v>
      </c>
      <c r="D108" s="2">
        <f t="shared" si="44"/>
        <v>-1.119691457931367</v>
      </c>
      <c r="E108" s="2">
        <f t="shared" si="44"/>
        <v>178540.62902010116</v>
      </c>
      <c r="F108" s="2">
        <f t="shared" si="44"/>
        <v>174768.1745109027</v>
      </c>
      <c r="G108" s="2">
        <f t="shared" si="44"/>
        <v>5865.5275745601002</v>
      </c>
      <c r="H108" s="2">
        <f t="shared" si="44"/>
        <v>6111.1988214322637</v>
      </c>
      <c r="I108" s="2">
        <f t="shared" si="44"/>
        <v>180466.78076142076</v>
      </c>
      <c r="J108" s="2">
        <f t="shared" si="44"/>
        <v>182497.67076447885</v>
      </c>
      <c r="K108" s="2">
        <f t="shared" si="44"/>
        <v>132348.75334812386</v>
      </c>
      <c r="L108" s="2">
        <f t="shared" si="44"/>
        <v>136261.06104043155</v>
      </c>
      <c r="M108" s="2">
        <f t="shared" si="44"/>
        <v>72093.433412803905</v>
      </c>
      <c r="N108" s="2">
        <f t="shared" si="44"/>
        <v>75437.649354736437</v>
      </c>
      <c r="O108" s="2">
        <f t="shared" si="44"/>
        <v>120823.1805009325</v>
      </c>
      <c r="P108" s="2">
        <f t="shared" si="44"/>
        <v>118530.38888679641</v>
      </c>
      <c r="Q108" s="2">
        <f t="shared" si="44"/>
        <v>134190.48904832109</v>
      </c>
      <c r="R108" s="2">
        <f t="shared" si="44"/>
        <v>133744.57418012727</v>
      </c>
      <c r="S108" s="2">
        <f t="shared" si="44"/>
        <v>136419.51464867897</v>
      </c>
      <c r="T108" s="2">
        <f t="shared" si="44"/>
        <v>131043.5788859864</v>
      </c>
    </row>
    <row r="109" spans="1:20" x14ac:dyDescent="0.35">
      <c r="A109" s="3">
        <v>20083</v>
      </c>
      <c r="B109" s="1" t="s">
        <v>4</v>
      </c>
      <c r="C109" s="2">
        <f t="shared" ref="C109:T109" si="45">C80-(AVERAGE($C80:$D80))</f>
        <v>40.245294539276074</v>
      </c>
      <c r="D109" s="2">
        <f t="shared" si="45"/>
        <v>-40.245294539276529</v>
      </c>
      <c r="E109" s="2">
        <f t="shared" si="45"/>
        <v>168630.85308511567</v>
      </c>
      <c r="F109" s="2">
        <f t="shared" si="45"/>
        <v>171440.06407218723</v>
      </c>
      <c r="G109" s="2">
        <f t="shared" si="45"/>
        <v>4849.050873089358</v>
      </c>
      <c r="H109" s="2">
        <f t="shared" si="45"/>
        <v>5105.6532040531538</v>
      </c>
      <c r="I109" s="2">
        <f t="shared" si="45"/>
        <v>179884.16801324245</v>
      </c>
      <c r="J109" s="2">
        <f t="shared" si="45"/>
        <v>178014.89802535978</v>
      </c>
      <c r="K109" s="2">
        <f t="shared" si="45"/>
        <v>129003.79220273563</v>
      </c>
      <c r="L109" s="2">
        <f t="shared" si="45"/>
        <v>132858.86466650377</v>
      </c>
      <c r="M109" s="2">
        <f t="shared" si="45"/>
        <v>69894.425976214581</v>
      </c>
      <c r="N109" s="2">
        <f t="shared" si="45"/>
        <v>71167.079754512379</v>
      </c>
      <c r="O109" s="2">
        <f t="shared" si="45"/>
        <v>113171.31441943816</v>
      </c>
      <c r="P109" s="2">
        <f t="shared" si="45"/>
        <v>115408.67265021242</v>
      </c>
      <c r="Q109" s="2">
        <f t="shared" si="45"/>
        <v>126177.88608271186</v>
      </c>
      <c r="R109" s="2">
        <f t="shared" si="45"/>
        <v>127119.36655086812</v>
      </c>
      <c r="S109" s="2">
        <f t="shared" si="45"/>
        <v>131321.45155487777</v>
      </c>
      <c r="T109" s="2">
        <f t="shared" si="45"/>
        <v>129146.69919976931</v>
      </c>
    </row>
    <row r="110" spans="1:20" x14ac:dyDescent="0.35">
      <c r="A110" s="3">
        <v>21140</v>
      </c>
      <c r="B110" s="1" t="s">
        <v>2</v>
      </c>
      <c r="C110" s="2">
        <f t="shared" ref="C110:T110" si="46">C81-(AVERAGE($C81:$D81))</f>
        <v>-2.6949550233857735</v>
      </c>
      <c r="D110" s="2">
        <f t="shared" si="46"/>
        <v>2.6949550233857735</v>
      </c>
      <c r="E110" s="2">
        <f t="shared" si="46"/>
        <v>176396.07999151974</v>
      </c>
      <c r="F110" s="2">
        <f t="shared" si="46"/>
        <v>169258.12344240135</v>
      </c>
      <c r="G110" s="2">
        <f t="shared" si="46"/>
        <v>4515.4603124103705</v>
      </c>
      <c r="H110" s="2">
        <f t="shared" si="46"/>
        <v>4745.9260506330374</v>
      </c>
      <c r="I110" s="2">
        <f t="shared" si="46"/>
        <v>180065.04819600855</v>
      </c>
      <c r="J110" s="2">
        <f t="shared" si="46"/>
        <v>180920.43175277219</v>
      </c>
      <c r="K110" s="2">
        <f t="shared" si="46"/>
        <v>127616.44482405564</v>
      </c>
      <c r="L110" s="2">
        <f t="shared" si="46"/>
        <v>127374.37265473888</v>
      </c>
      <c r="M110" s="2">
        <f t="shared" si="46"/>
        <v>69772.306695072461</v>
      </c>
      <c r="N110" s="2">
        <f t="shared" si="46"/>
        <v>69477.825041024698</v>
      </c>
      <c r="O110" s="2">
        <f t="shared" si="46"/>
        <v>111909.04640943019</v>
      </c>
      <c r="P110" s="2">
        <f t="shared" si="46"/>
        <v>114070.72377390316</v>
      </c>
      <c r="Q110" s="2">
        <f t="shared" si="46"/>
        <v>122636.57699845106</v>
      </c>
      <c r="R110" s="2">
        <f t="shared" si="46"/>
        <v>129750.08966565417</v>
      </c>
      <c r="S110" s="2">
        <f t="shared" si="46"/>
        <v>129751.7088735073</v>
      </c>
      <c r="T110" s="2">
        <f t="shared" si="46"/>
        <v>128288.46230704137</v>
      </c>
    </row>
    <row r="111" spans="1:20" x14ac:dyDescent="0.35">
      <c r="A111" s="3">
        <v>22197</v>
      </c>
      <c r="B111" s="1" t="s">
        <v>4</v>
      </c>
      <c r="C111" s="2">
        <f t="shared" ref="C111:T111" si="47">C82-(AVERAGE($C82:$D82))</f>
        <v>-14.99409796404143</v>
      </c>
      <c r="D111" s="2">
        <f t="shared" si="47"/>
        <v>14.994097964041885</v>
      </c>
      <c r="E111" s="2">
        <f t="shared" si="47"/>
        <v>171150.03094111499</v>
      </c>
      <c r="F111" s="2">
        <f t="shared" si="47"/>
        <v>169459.75720963837</v>
      </c>
      <c r="G111" s="2">
        <f t="shared" si="47"/>
        <v>3862.9158144556477</v>
      </c>
      <c r="H111" s="2">
        <f t="shared" si="47"/>
        <v>3950.8132117903178</v>
      </c>
      <c r="I111" s="2">
        <f t="shared" si="47"/>
        <v>179105.64862153056</v>
      </c>
      <c r="J111" s="2">
        <f t="shared" si="47"/>
        <v>176416.76171990644</v>
      </c>
      <c r="K111" s="2">
        <f t="shared" si="47"/>
        <v>123848.88446527015</v>
      </c>
      <c r="L111" s="2">
        <f t="shared" si="47"/>
        <v>127125.35232175227</v>
      </c>
      <c r="M111" s="2">
        <f t="shared" si="47"/>
        <v>67496.832767016866</v>
      </c>
      <c r="N111" s="2">
        <f t="shared" si="47"/>
        <v>67293.411691821806</v>
      </c>
      <c r="O111" s="2">
        <f t="shared" si="47"/>
        <v>115069.8044587411</v>
      </c>
      <c r="P111" s="2">
        <f t="shared" si="47"/>
        <v>113402.82832131704</v>
      </c>
      <c r="Q111" s="2">
        <f t="shared" si="47"/>
        <v>122794.31274031461</v>
      </c>
      <c r="R111" s="2">
        <f t="shared" si="47"/>
        <v>128766.9415459352</v>
      </c>
      <c r="S111" s="2">
        <f t="shared" si="47"/>
        <v>126977.45733961773</v>
      </c>
      <c r="T111" s="2">
        <f t="shared" si="47"/>
        <v>129322.65329817362</v>
      </c>
    </row>
    <row r="112" spans="1:20" x14ac:dyDescent="0.35">
      <c r="A112" s="3">
        <v>23254</v>
      </c>
      <c r="B112" s="1" t="s">
        <v>2</v>
      </c>
      <c r="C112" s="2">
        <f t="shared" ref="C112:T112" si="48">C83-(AVERAGE($C83:$D83))</f>
        <v>5.5874733531536549</v>
      </c>
      <c r="D112" s="2">
        <f t="shared" si="48"/>
        <v>-5.5874733531532002</v>
      </c>
      <c r="E112" s="2">
        <f t="shared" si="48"/>
        <v>165046.95011830286</v>
      </c>
      <c r="F112" s="2">
        <f t="shared" si="48"/>
        <v>165776.55213105664</v>
      </c>
      <c r="G112" s="2">
        <f t="shared" si="48"/>
        <v>3479.5531750197624</v>
      </c>
      <c r="H112" s="2">
        <f t="shared" si="48"/>
        <v>3787.9735946026203</v>
      </c>
      <c r="I112" s="2">
        <f t="shared" si="48"/>
        <v>174059.96688389694</v>
      </c>
      <c r="J112" s="2">
        <f t="shared" si="48"/>
        <v>180571.97687433581</v>
      </c>
      <c r="K112" s="2">
        <f t="shared" si="48"/>
        <v>122863.66998955388</v>
      </c>
      <c r="L112" s="2">
        <f t="shared" si="48"/>
        <v>120568.23979707783</v>
      </c>
      <c r="M112" s="2">
        <f t="shared" si="48"/>
        <v>66829.088304048113</v>
      </c>
      <c r="N112" s="2">
        <f t="shared" si="48"/>
        <v>65722.367058932505</v>
      </c>
      <c r="O112" s="2">
        <f t="shared" si="48"/>
        <v>109446.06928724074</v>
      </c>
      <c r="P112" s="2">
        <f t="shared" si="48"/>
        <v>112219.05779298786</v>
      </c>
      <c r="Q112" s="2">
        <f t="shared" si="48"/>
        <v>115884.82193257872</v>
      </c>
      <c r="R112" s="2">
        <f t="shared" si="48"/>
        <v>124973.08193785706</v>
      </c>
      <c r="S112" s="2">
        <f t="shared" si="48"/>
        <v>123964.68751090601</v>
      </c>
      <c r="T112" s="2">
        <f t="shared" si="48"/>
        <v>123791.97445965452</v>
      </c>
    </row>
    <row r="113" spans="1:20" x14ac:dyDescent="0.35">
      <c r="A113" s="3">
        <v>24310</v>
      </c>
      <c r="B113" s="1" t="s">
        <v>2</v>
      </c>
      <c r="C113" s="2">
        <f t="shared" ref="C113:T113" si="49">C84-(AVERAGE($C84:$D84))</f>
        <v>-29.623594531963136</v>
      </c>
      <c r="D113" s="2">
        <f t="shared" si="49"/>
        <v>29.623594531963136</v>
      </c>
      <c r="E113" s="2">
        <f t="shared" si="49"/>
        <v>163049.26615564825</v>
      </c>
      <c r="F113" s="2">
        <f t="shared" si="49"/>
        <v>164156.07796341548</v>
      </c>
      <c r="G113" s="2">
        <f t="shared" si="49"/>
        <v>3090.8396829698208</v>
      </c>
      <c r="H113" s="2">
        <f t="shared" si="49"/>
        <v>3146.1956660025921</v>
      </c>
      <c r="I113" s="2">
        <f t="shared" si="49"/>
        <v>169433.19990461777</v>
      </c>
      <c r="J113" s="2">
        <f t="shared" si="49"/>
        <v>168633.23369793242</v>
      </c>
      <c r="K113" s="2">
        <f t="shared" si="49"/>
        <v>119458.16227523772</v>
      </c>
      <c r="L113" s="2">
        <f t="shared" si="49"/>
        <v>118928.18492437576</v>
      </c>
      <c r="M113" s="2">
        <f t="shared" si="49"/>
        <v>64454.473853486037</v>
      </c>
      <c r="N113" s="2">
        <f t="shared" si="49"/>
        <v>63190.835008072419</v>
      </c>
      <c r="O113" s="2">
        <f t="shared" si="49"/>
        <v>110451.89926009391</v>
      </c>
      <c r="P113" s="2">
        <f t="shared" si="49"/>
        <v>117482.58292759798</v>
      </c>
      <c r="Q113" s="2">
        <f t="shared" si="49"/>
        <v>113222.90204060549</v>
      </c>
      <c r="R113" s="2">
        <f t="shared" si="49"/>
        <v>118600.83605954972</v>
      </c>
      <c r="S113" s="2">
        <f t="shared" si="49"/>
        <v>124150.15110068722</v>
      </c>
      <c r="T113" s="2">
        <f t="shared" si="49"/>
        <v>123828.7109500599</v>
      </c>
    </row>
    <row r="114" spans="1:20" x14ac:dyDescent="0.35">
      <c r="A114" s="3">
        <v>25367</v>
      </c>
      <c r="B114" s="1" t="s">
        <v>2</v>
      </c>
      <c r="C114" s="2">
        <f t="shared" ref="C114:T114" si="50">C85-(AVERAGE($C85:$D85))</f>
        <v>22.261940014383072</v>
      </c>
      <c r="D114" s="2">
        <f t="shared" si="50"/>
        <v>-22.261940014383072</v>
      </c>
      <c r="E114" s="2">
        <f t="shared" si="50"/>
        <v>161421.34141584329</v>
      </c>
      <c r="F114" s="2">
        <f t="shared" si="50"/>
        <v>161114.51653226896</v>
      </c>
      <c r="G114" s="2">
        <f t="shared" si="50"/>
        <v>2515.7049547339939</v>
      </c>
      <c r="H114" s="2">
        <f t="shared" si="50"/>
        <v>2975.754863701547</v>
      </c>
      <c r="I114" s="2">
        <f t="shared" si="50"/>
        <v>163867.22288868332</v>
      </c>
      <c r="J114" s="2">
        <f t="shared" si="50"/>
        <v>167187.49598654339</v>
      </c>
      <c r="K114" s="2">
        <f t="shared" si="50"/>
        <v>116011.18391474795</v>
      </c>
      <c r="L114" s="2">
        <f t="shared" si="50"/>
        <v>117357.55763279948</v>
      </c>
      <c r="M114" s="2">
        <f t="shared" si="50"/>
        <v>62346.076679491773</v>
      </c>
      <c r="N114" s="2">
        <f t="shared" si="50"/>
        <v>64743.98983428636</v>
      </c>
      <c r="O114" s="2">
        <f t="shared" si="50"/>
        <v>108497.54472174878</v>
      </c>
      <c r="P114" s="2">
        <f t="shared" si="50"/>
        <v>109398.56329089201</v>
      </c>
      <c r="Q114" s="2">
        <f t="shared" si="50"/>
        <v>112299.38803972113</v>
      </c>
      <c r="R114" s="2">
        <f t="shared" si="50"/>
        <v>114257.20350679164</v>
      </c>
      <c r="S114" s="2">
        <f t="shared" si="50"/>
        <v>120926.05970127316</v>
      </c>
      <c r="T114" s="2">
        <f t="shared" si="50"/>
        <v>121097.28618716977</v>
      </c>
    </row>
    <row r="115" spans="1:20" x14ac:dyDescent="0.35">
      <c r="A115" s="3">
        <v>26424</v>
      </c>
      <c r="B115" s="1" t="s">
        <v>1</v>
      </c>
      <c r="C115" s="2">
        <f t="shared" ref="C115:T115" si="51">C86-(AVERAGE($C86:$D86))</f>
        <v>-4.4729787825908716</v>
      </c>
      <c r="D115" s="2">
        <f t="shared" si="51"/>
        <v>4.4729787825908716</v>
      </c>
      <c r="E115" s="2">
        <f t="shared" si="51"/>
        <v>156556.01209900301</v>
      </c>
      <c r="F115" s="2">
        <f t="shared" si="51"/>
        <v>159921.00310191634</v>
      </c>
      <c r="G115" s="2">
        <f t="shared" si="51"/>
        <v>2281.563410233417</v>
      </c>
      <c r="H115" s="2">
        <f t="shared" si="51"/>
        <v>2675.8500677811917</v>
      </c>
      <c r="I115" s="2">
        <f t="shared" si="51"/>
        <v>160003.72773686561</v>
      </c>
      <c r="J115" s="2">
        <f t="shared" si="51"/>
        <v>165195.60327705572</v>
      </c>
      <c r="K115" s="2">
        <f t="shared" si="51"/>
        <v>113415.12793844087</v>
      </c>
      <c r="L115" s="2">
        <f t="shared" si="51"/>
        <v>110402.27827259385</v>
      </c>
      <c r="M115" s="2">
        <f t="shared" si="51"/>
        <v>60392.09590360018</v>
      </c>
      <c r="N115" s="2">
        <f t="shared" si="51"/>
        <v>62670.69728383352</v>
      </c>
      <c r="O115" s="2">
        <f t="shared" si="51"/>
        <v>107965.08791782752</v>
      </c>
      <c r="P115" s="2">
        <f t="shared" si="51"/>
        <v>103471.18737324375</v>
      </c>
      <c r="Q115" s="2">
        <f t="shared" si="51"/>
        <v>110331.31882009393</v>
      </c>
      <c r="R115" s="2">
        <f t="shared" si="51"/>
        <v>110085.50251519779</v>
      </c>
      <c r="S115" s="2">
        <f t="shared" si="51"/>
        <v>116458.36634424685</v>
      </c>
      <c r="T115" s="2">
        <f t="shared" si="51"/>
        <v>119193.6546828273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-1.1368683772161603E-13</v>
      </c>
      <c r="D119" s="2">
        <f>AVERAGE(E90:F90)</f>
        <v>167647.82399081404</v>
      </c>
      <c r="E119" s="2">
        <f>AVERAGE(G90:H90)</f>
        <v>68800.109106035612</v>
      </c>
      <c r="F119" s="2">
        <f>AVERAGE(I90:J90)</f>
        <v>173826.13561756484</v>
      </c>
      <c r="G119" s="2">
        <f>AVERAGE(K90:L90)</f>
        <v>150307.37870997639</v>
      </c>
      <c r="H119" s="2">
        <f>AVERAGE(M90:N90)</f>
        <v>110303.32000684641</v>
      </c>
      <c r="I119" s="2">
        <f>AVERAGE(O90:P90)</f>
        <v>116988.31959729854</v>
      </c>
      <c r="J119" s="2">
        <f>AVERAGE(Q90:R90)</f>
        <v>164961.4871001867</v>
      </c>
      <c r="K119" s="2">
        <f>AVERAGE(S90:T90)</f>
        <v>160817.49676141678</v>
      </c>
    </row>
    <row r="120" spans="1:20" x14ac:dyDescent="0.35">
      <c r="A120" s="3">
        <v>1057</v>
      </c>
      <c r="B120" s="1" t="s">
        <v>1</v>
      </c>
      <c r="C120" s="2">
        <f t="shared" ref="C120:C144" si="52">AVERAGE(C91:D91)</f>
        <v>1.1368683772161603E-13</v>
      </c>
      <c r="D120" s="2">
        <f t="shared" ref="D120:D144" si="53">AVERAGE(E91:F91)</f>
        <v>167485.36311700655</v>
      </c>
      <c r="E120" s="2">
        <f t="shared" ref="E120:E144" si="54">AVERAGE(G91:H91)</f>
        <v>63492.747621865317</v>
      </c>
      <c r="F120" s="2">
        <f t="shared" ref="F120:F144" si="55">AVERAGE(I91:J91)</f>
        <v>169888.88601710525</v>
      </c>
      <c r="G120" s="2">
        <f t="shared" ref="G120:G144" si="56">AVERAGE(K91:L91)</f>
        <v>142072.57262805616</v>
      </c>
      <c r="H120" s="2">
        <f t="shared" ref="H120:H144" si="57">AVERAGE(M91:N91)</f>
        <v>99290.336717545462</v>
      </c>
      <c r="I120" s="2">
        <f t="shared" ref="I120:I144" si="58">AVERAGE(O91:P91)</f>
        <v>105323.16124669372</v>
      </c>
      <c r="J120" s="2">
        <f t="shared" ref="J120:J144" si="59">AVERAGE(Q91:R91)</f>
        <v>152352.87686072965</v>
      </c>
      <c r="K120" s="2">
        <f t="shared" ref="K120:K144" si="60">AVERAGE(S91:T91)</f>
        <v>139838.49633458891</v>
      </c>
    </row>
    <row r="121" spans="1:20" x14ac:dyDescent="0.35">
      <c r="A121" s="3">
        <v>2114</v>
      </c>
      <c r="B121" s="1" t="s">
        <v>1</v>
      </c>
      <c r="C121" s="2">
        <f t="shared" si="52"/>
        <v>0</v>
      </c>
      <c r="D121" s="2">
        <f t="shared" si="53"/>
        <v>155380.86335219035</v>
      </c>
      <c r="E121" s="2">
        <f t="shared" si="54"/>
        <v>54804.880795402321</v>
      </c>
      <c r="F121" s="2">
        <f t="shared" si="55"/>
        <v>162467.1692455046</v>
      </c>
      <c r="G121" s="2">
        <f t="shared" si="56"/>
        <v>136787.25120994262</v>
      </c>
      <c r="H121" s="2">
        <f t="shared" si="57"/>
        <v>91954.379897656705</v>
      </c>
      <c r="I121" s="2">
        <f t="shared" si="58"/>
        <v>103657.04018440109</v>
      </c>
      <c r="J121" s="2">
        <f t="shared" si="59"/>
        <v>150245.3622709511</v>
      </c>
      <c r="K121" s="2">
        <f t="shared" si="60"/>
        <v>133357.50907122073</v>
      </c>
    </row>
    <row r="122" spans="1:20" x14ac:dyDescent="0.35">
      <c r="A122" s="3">
        <v>3171</v>
      </c>
      <c r="B122" s="1" t="s">
        <v>0</v>
      </c>
      <c r="C122" s="2">
        <f t="shared" si="52"/>
        <v>1.1368683772161603E-13</v>
      </c>
      <c r="D122" s="2">
        <f t="shared" si="53"/>
        <v>162938.32783730613</v>
      </c>
      <c r="E122" s="2">
        <f t="shared" si="54"/>
        <v>53051.40717965005</v>
      </c>
      <c r="F122" s="2">
        <f t="shared" si="55"/>
        <v>167971.03886616835</v>
      </c>
      <c r="G122" s="2">
        <f t="shared" si="56"/>
        <v>136814.97526382218</v>
      </c>
      <c r="H122" s="2">
        <f t="shared" si="57"/>
        <v>90568.954906129831</v>
      </c>
      <c r="I122" s="2">
        <f t="shared" si="58"/>
        <v>102979.86845931603</v>
      </c>
      <c r="J122" s="2">
        <f t="shared" si="59"/>
        <v>145771.59503633351</v>
      </c>
      <c r="K122" s="2">
        <f t="shared" si="60"/>
        <v>135309.01433790266</v>
      </c>
    </row>
    <row r="123" spans="1:20" x14ac:dyDescent="0.35">
      <c r="A123" s="3">
        <v>4228</v>
      </c>
      <c r="B123" s="1" t="s">
        <v>1</v>
      </c>
      <c r="C123" s="2">
        <f t="shared" si="52"/>
        <v>1.1368683772161603E-13</v>
      </c>
      <c r="D123" s="2">
        <f t="shared" si="53"/>
        <v>165819.24124721246</v>
      </c>
      <c r="E123" s="2">
        <f t="shared" si="54"/>
        <v>47570.316447552003</v>
      </c>
      <c r="F123" s="2">
        <f t="shared" si="55"/>
        <v>169784.33476782497</v>
      </c>
      <c r="G123" s="2">
        <f t="shared" si="56"/>
        <v>139010.45772911148</v>
      </c>
      <c r="H123" s="2">
        <f t="shared" si="57"/>
        <v>91324.349365364731</v>
      </c>
      <c r="I123" s="2">
        <f t="shared" si="58"/>
        <v>107841.41485210974</v>
      </c>
      <c r="J123" s="2">
        <f t="shared" si="59"/>
        <v>147964.65413051663</v>
      </c>
      <c r="K123" s="2">
        <f t="shared" si="60"/>
        <v>140878.41809379007</v>
      </c>
    </row>
    <row r="124" spans="1:20" x14ac:dyDescent="0.35">
      <c r="A124" s="3">
        <v>5285</v>
      </c>
      <c r="B124" s="1" t="s">
        <v>2</v>
      </c>
      <c r="C124" s="2">
        <f t="shared" si="52"/>
        <v>0</v>
      </c>
      <c r="D124" s="2">
        <f t="shared" si="53"/>
        <v>169598.0798096775</v>
      </c>
      <c r="E124" s="2">
        <f t="shared" si="54"/>
        <v>41706.108892368895</v>
      </c>
      <c r="F124" s="2">
        <f t="shared" si="55"/>
        <v>180889.03561676643</v>
      </c>
      <c r="G124" s="2">
        <f t="shared" si="56"/>
        <v>146796.4153767337</v>
      </c>
      <c r="H124" s="2">
        <f t="shared" si="57"/>
        <v>93760.48798717602</v>
      </c>
      <c r="I124" s="2">
        <f t="shared" si="58"/>
        <v>111194.86127982504</v>
      </c>
      <c r="J124" s="2">
        <f t="shared" si="59"/>
        <v>152667.63110918857</v>
      </c>
      <c r="K124" s="2">
        <f t="shared" si="60"/>
        <v>144565.32367378531</v>
      </c>
    </row>
    <row r="125" spans="1:20" x14ac:dyDescent="0.35">
      <c r="A125" s="3">
        <v>6342</v>
      </c>
      <c r="B125" s="1" t="s">
        <v>3</v>
      </c>
      <c r="C125" s="2">
        <f t="shared" si="52"/>
        <v>0</v>
      </c>
      <c r="D125" s="2">
        <f t="shared" si="53"/>
        <v>177116.07208175008</v>
      </c>
      <c r="E125" s="2">
        <f t="shared" si="54"/>
        <v>37143.115339149277</v>
      </c>
      <c r="F125" s="2">
        <f t="shared" si="55"/>
        <v>182961.2617986878</v>
      </c>
      <c r="G125" s="2">
        <f t="shared" si="56"/>
        <v>150514.58135511854</v>
      </c>
      <c r="H125" s="2">
        <f t="shared" si="57"/>
        <v>93829.189719429414</v>
      </c>
      <c r="I125" s="2">
        <f t="shared" si="58"/>
        <v>117060.89941234171</v>
      </c>
      <c r="J125" s="2">
        <f t="shared" si="59"/>
        <v>156128.20370377501</v>
      </c>
      <c r="K125" s="2">
        <f t="shared" si="60"/>
        <v>146793.29394420941</v>
      </c>
    </row>
    <row r="126" spans="1:20" x14ac:dyDescent="0.35">
      <c r="A126" s="3">
        <v>7399</v>
      </c>
      <c r="B126" s="1" t="s">
        <v>2</v>
      </c>
      <c r="C126" s="2">
        <f t="shared" si="52"/>
        <v>0</v>
      </c>
      <c r="D126" s="2">
        <f t="shared" si="53"/>
        <v>177016.65381906147</v>
      </c>
      <c r="E126" s="2">
        <f t="shared" si="54"/>
        <v>32600.111741003155</v>
      </c>
      <c r="F126" s="2">
        <f t="shared" si="55"/>
        <v>188624.5632894822</v>
      </c>
      <c r="G126" s="2">
        <f t="shared" si="56"/>
        <v>149975.19828887851</v>
      </c>
      <c r="H126" s="2">
        <f t="shared" si="57"/>
        <v>93469.402669896808</v>
      </c>
      <c r="I126" s="2">
        <f t="shared" si="58"/>
        <v>118230.44391078148</v>
      </c>
      <c r="J126" s="2">
        <f t="shared" si="59"/>
        <v>155319.17857641922</v>
      </c>
      <c r="K126" s="2">
        <f t="shared" si="60"/>
        <v>149069.86336746844</v>
      </c>
    </row>
    <row r="127" spans="1:20" x14ac:dyDescent="0.35">
      <c r="A127" s="3">
        <v>8456</v>
      </c>
      <c r="B127" s="1" t="s">
        <v>0</v>
      </c>
      <c r="C127" s="2">
        <f t="shared" si="52"/>
        <v>0</v>
      </c>
      <c r="D127" s="2">
        <f t="shared" si="53"/>
        <v>176380.0684207498</v>
      </c>
      <c r="E127" s="2">
        <f t="shared" si="54"/>
        <v>28217.856562868259</v>
      </c>
      <c r="F127" s="2">
        <f t="shared" si="55"/>
        <v>189466.34610722709</v>
      </c>
      <c r="G127" s="2">
        <f t="shared" si="56"/>
        <v>151038.9272957783</v>
      </c>
      <c r="H127" s="2">
        <f t="shared" si="57"/>
        <v>92711.987682780382</v>
      </c>
      <c r="I127" s="2">
        <f t="shared" si="58"/>
        <v>118810.46466643237</v>
      </c>
      <c r="J127" s="2">
        <f t="shared" si="59"/>
        <v>156235.18813748891</v>
      </c>
      <c r="K127" s="2">
        <f t="shared" si="60"/>
        <v>148659.70125449792</v>
      </c>
    </row>
    <row r="128" spans="1:20" x14ac:dyDescent="0.35">
      <c r="A128" s="3">
        <v>9513</v>
      </c>
      <c r="B128" s="1" t="s">
        <v>1</v>
      </c>
      <c r="C128" s="2">
        <f t="shared" si="52"/>
        <v>-1.1368683772161603E-13</v>
      </c>
      <c r="D128" s="2">
        <f t="shared" si="53"/>
        <v>182823.28481968434</v>
      </c>
      <c r="E128" s="2">
        <f t="shared" si="54"/>
        <v>24715.08764403949</v>
      </c>
      <c r="F128" s="2">
        <f t="shared" si="55"/>
        <v>192392.0565589972</v>
      </c>
      <c r="G128" s="2">
        <f t="shared" si="56"/>
        <v>152470.53787544448</v>
      </c>
      <c r="H128" s="2">
        <f t="shared" si="57"/>
        <v>91326.309354448313</v>
      </c>
      <c r="I128" s="2">
        <f t="shared" si="58"/>
        <v>120786.75737256205</v>
      </c>
      <c r="J128" s="2">
        <f t="shared" si="59"/>
        <v>156342.40619376936</v>
      </c>
      <c r="K128" s="2">
        <f t="shared" si="60"/>
        <v>149065.63122243719</v>
      </c>
    </row>
    <row r="129" spans="1:11" x14ac:dyDescent="0.35">
      <c r="A129" s="3">
        <v>10570</v>
      </c>
      <c r="B129" s="1" t="s">
        <v>0</v>
      </c>
      <c r="C129" s="2">
        <f t="shared" si="52"/>
        <v>0</v>
      </c>
      <c r="D129" s="2">
        <f t="shared" si="53"/>
        <v>181459.81678009836</v>
      </c>
      <c r="E129" s="2">
        <f t="shared" si="54"/>
        <v>21174.366783554626</v>
      </c>
      <c r="F129" s="2">
        <f t="shared" si="55"/>
        <v>192037.74821730918</v>
      </c>
      <c r="G129" s="2">
        <f t="shared" si="56"/>
        <v>149792.66510052467</v>
      </c>
      <c r="H129" s="2">
        <f t="shared" si="57"/>
        <v>88331.368858583359</v>
      </c>
      <c r="I129" s="2">
        <f t="shared" si="58"/>
        <v>120715.79574953747</v>
      </c>
      <c r="J129" s="2">
        <f t="shared" si="59"/>
        <v>153990.53282200894</v>
      </c>
      <c r="K129" s="2">
        <f t="shared" si="60"/>
        <v>147747.26493904227</v>
      </c>
    </row>
    <row r="130" spans="1:11" x14ac:dyDescent="0.35">
      <c r="A130" s="3">
        <v>11627</v>
      </c>
      <c r="B130" s="1" t="s">
        <v>0</v>
      </c>
      <c r="C130" s="2">
        <f t="shared" si="52"/>
        <v>0</v>
      </c>
      <c r="D130" s="2">
        <f t="shared" si="53"/>
        <v>180697.93213263992</v>
      </c>
      <c r="E130" s="2">
        <f t="shared" si="54"/>
        <v>18370.476620328005</v>
      </c>
      <c r="F130" s="2">
        <f t="shared" si="55"/>
        <v>191163.64615181694</v>
      </c>
      <c r="G130" s="2">
        <f t="shared" si="56"/>
        <v>151124.39630000133</v>
      </c>
      <c r="H130" s="2">
        <f t="shared" si="57"/>
        <v>88054.388702154771</v>
      </c>
      <c r="I130" s="2">
        <f t="shared" si="58"/>
        <v>120144.33606886928</v>
      </c>
      <c r="J130" s="2">
        <f t="shared" si="59"/>
        <v>150187.6792427887</v>
      </c>
      <c r="K130" s="2">
        <f t="shared" si="60"/>
        <v>149994.92346115736</v>
      </c>
    </row>
    <row r="131" spans="1:11" x14ac:dyDescent="0.35">
      <c r="A131" s="3">
        <v>12684</v>
      </c>
      <c r="B131" s="1" t="s">
        <v>2</v>
      </c>
      <c r="C131" s="2">
        <f t="shared" si="52"/>
        <v>0</v>
      </c>
      <c r="D131" s="2">
        <f t="shared" si="53"/>
        <v>182853.44442058291</v>
      </c>
      <c r="E131" s="2">
        <f t="shared" si="54"/>
        <v>15473.147658055863</v>
      </c>
      <c r="F131" s="2">
        <f t="shared" si="55"/>
        <v>192320.41443819911</v>
      </c>
      <c r="G131" s="2">
        <f t="shared" si="56"/>
        <v>149565.23374542699</v>
      </c>
      <c r="H131" s="2">
        <f t="shared" si="57"/>
        <v>86886.750167391438</v>
      </c>
      <c r="I131" s="2">
        <f t="shared" si="58"/>
        <v>120065.60842104614</v>
      </c>
      <c r="J131" s="2">
        <f t="shared" si="59"/>
        <v>149803.29199137009</v>
      </c>
      <c r="K131" s="2">
        <f t="shared" si="60"/>
        <v>145613.21312805728</v>
      </c>
    </row>
    <row r="132" spans="1:11" x14ac:dyDescent="0.35">
      <c r="A132" s="3">
        <v>13741</v>
      </c>
      <c r="B132" s="1" t="s">
        <v>1</v>
      </c>
      <c r="C132" s="2">
        <f t="shared" si="52"/>
        <v>2.2737367544323206E-13</v>
      </c>
      <c r="D132" s="2">
        <f t="shared" si="53"/>
        <v>182152.67464724614</v>
      </c>
      <c r="E132" s="2">
        <f t="shared" si="54"/>
        <v>13345.832436200948</v>
      </c>
      <c r="F132" s="2">
        <f t="shared" si="55"/>
        <v>187847.40240028023</v>
      </c>
      <c r="G132" s="2">
        <f t="shared" si="56"/>
        <v>144211.0468180202</v>
      </c>
      <c r="H132" s="2">
        <f t="shared" si="57"/>
        <v>83055.966527442419</v>
      </c>
      <c r="I132" s="2">
        <f t="shared" si="58"/>
        <v>122501.99858395009</v>
      </c>
      <c r="J132" s="2">
        <f t="shared" si="59"/>
        <v>146035.00538413494</v>
      </c>
      <c r="K132" s="2">
        <f t="shared" si="60"/>
        <v>145350.75308090152</v>
      </c>
    </row>
    <row r="133" spans="1:11" x14ac:dyDescent="0.35">
      <c r="A133" s="3">
        <v>14798</v>
      </c>
      <c r="B133" s="1" t="s">
        <v>1</v>
      </c>
      <c r="C133" s="2">
        <f t="shared" si="52"/>
        <v>2.2737367544323206E-13</v>
      </c>
      <c r="D133" s="2">
        <f t="shared" si="53"/>
        <v>179466.39477606615</v>
      </c>
      <c r="E133" s="2">
        <f t="shared" si="54"/>
        <v>11321.6471331024</v>
      </c>
      <c r="F133" s="2">
        <f t="shared" si="55"/>
        <v>188113.21816294501</v>
      </c>
      <c r="G133" s="2">
        <f t="shared" si="56"/>
        <v>144423.69634699292</v>
      </c>
      <c r="H133" s="2">
        <f t="shared" si="57"/>
        <v>80808.90566060273</v>
      </c>
      <c r="I133" s="2">
        <f t="shared" si="58"/>
        <v>119945.48930304997</v>
      </c>
      <c r="J133" s="2">
        <f t="shared" si="59"/>
        <v>144033.43292643756</v>
      </c>
      <c r="K133" s="2">
        <f t="shared" si="60"/>
        <v>142230.00078050402</v>
      </c>
    </row>
    <row r="134" spans="1:11" x14ac:dyDescent="0.35">
      <c r="A134" s="3">
        <v>15855</v>
      </c>
      <c r="B134" s="1" t="s">
        <v>2</v>
      </c>
      <c r="C134" s="2">
        <f t="shared" si="52"/>
        <v>-2.2737367544323206E-13</v>
      </c>
      <c r="D134" s="2">
        <f t="shared" si="53"/>
        <v>177497.69026569149</v>
      </c>
      <c r="E134" s="2">
        <f t="shared" si="54"/>
        <v>9337.3672161735431</v>
      </c>
      <c r="F134" s="2">
        <f t="shared" si="55"/>
        <v>188271.0959320176</v>
      </c>
      <c r="G134" s="2">
        <f t="shared" si="56"/>
        <v>141968.18121472799</v>
      </c>
      <c r="H134" s="2">
        <f t="shared" si="57"/>
        <v>79839.464225579228</v>
      </c>
      <c r="I134" s="2">
        <f t="shared" si="58"/>
        <v>118676.22906489589</v>
      </c>
      <c r="J134" s="2">
        <f t="shared" si="59"/>
        <v>140522.59448177164</v>
      </c>
      <c r="K134" s="2">
        <f t="shared" si="60"/>
        <v>139238.2504798118</v>
      </c>
    </row>
    <row r="135" spans="1:11" x14ac:dyDescent="0.35">
      <c r="A135" s="3">
        <v>16912</v>
      </c>
      <c r="B135" s="1" t="s">
        <v>4</v>
      </c>
      <c r="C135" s="2">
        <f t="shared" si="52"/>
        <v>2.2737367544323206E-13</v>
      </c>
      <c r="D135" s="2">
        <f t="shared" si="53"/>
        <v>174072.67992924177</v>
      </c>
      <c r="E135" s="2">
        <f t="shared" si="54"/>
        <v>7786.2295885075264</v>
      </c>
      <c r="F135" s="2">
        <f t="shared" si="55"/>
        <v>183767.13634511986</v>
      </c>
      <c r="G135" s="2">
        <f t="shared" si="56"/>
        <v>137397.4019280019</v>
      </c>
      <c r="H135" s="2">
        <f t="shared" si="57"/>
        <v>74951.987703689258</v>
      </c>
      <c r="I135" s="2">
        <f t="shared" si="58"/>
        <v>119901.18113405912</v>
      </c>
      <c r="J135" s="2">
        <f t="shared" si="59"/>
        <v>136233.26474626351</v>
      </c>
      <c r="K135" s="2">
        <f t="shared" si="60"/>
        <v>137647.34393236757</v>
      </c>
    </row>
    <row r="136" spans="1:11" x14ac:dyDescent="0.35">
      <c r="A136" s="3">
        <v>17969</v>
      </c>
      <c r="B136" s="1" t="s">
        <v>0</v>
      </c>
      <c r="C136" s="2">
        <f t="shared" si="52"/>
        <v>2.2737367544323206E-13</v>
      </c>
      <c r="D136" s="2">
        <f t="shared" si="53"/>
        <v>178994.39875000692</v>
      </c>
      <c r="E136" s="2">
        <f t="shared" si="54"/>
        <v>7115.90952888632</v>
      </c>
      <c r="F136" s="2">
        <f t="shared" si="55"/>
        <v>183783.45108092387</v>
      </c>
      <c r="G136" s="2">
        <f t="shared" si="56"/>
        <v>135894.27503313054</v>
      </c>
      <c r="H136" s="2">
        <f t="shared" si="57"/>
        <v>75535.649197972598</v>
      </c>
      <c r="I136" s="2">
        <f t="shared" si="58"/>
        <v>119225.9927114617</v>
      </c>
      <c r="J136" s="2">
        <f t="shared" si="59"/>
        <v>135854.12976843695</v>
      </c>
      <c r="K136" s="2">
        <f t="shared" si="60"/>
        <v>137463.35379733032</v>
      </c>
    </row>
    <row r="137" spans="1:11" x14ac:dyDescent="0.35">
      <c r="A137" s="3">
        <v>19026</v>
      </c>
      <c r="B137" s="1" t="s">
        <v>0</v>
      </c>
      <c r="C137" s="2">
        <f t="shared" si="52"/>
        <v>0</v>
      </c>
      <c r="D137" s="2">
        <f t="shared" si="53"/>
        <v>176654.40176550194</v>
      </c>
      <c r="E137" s="2">
        <f t="shared" si="54"/>
        <v>5988.363197996182</v>
      </c>
      <c r="F137" s="2">
        <f t="shared" si="55"/>
        <v>181482.22576294979</v>
      </c>
      <c r="G137" s="2">
        <f t="shared" si="56"/>
        <v>134304.90719427771</v>
      </c>
      <c r="H137" s="2">
        <f t="shared" si="57"/>
        <v>73765.541383770178</v>
      </c>
      <c r="I137" s="2">
        <f t="shared" si="58"/>
        <v>119676.78469386447</v>
      </c>
      <c r="J137" s="2">
        <f t="shared" si="59"/>
        <v>133967.53161422419</v>
      </c>
      <c r="K137" s="2">
        <f t="shared" si="60"/>
        <v>133731.54676733268</v>
      </c>
    </row>
    <row r="138" spans="1:11" x14ac:dyDescent="0.35">
      <c r="A138" s="3">
        <v>20083</v>
      </c>
      <c r="B138" s="1" t="s">
        <v>4</v>
      </c>
      <c r="C138" s="2">
        <f t="shared" si="52"/>
        <v>-2.2737367544323206E-13</v>
      </c>
      <c r="D138" s="2">
        <f t="shared" si="53"/>
        <v>170035.45857865145</v>
      </c>
      <c r="E138" s="2">
        <f t="shared" si="54"/>
        <v>4977.3520385712563</v>
      </c>
      <c r="F138" s="2">
        <f t="shared" si="55"/>
        <v>178949.53301930113</v>
      </c>
      <c r="G138" s="2">
        <f t="shared" si="56"/>
        <v>130931.3284346197</v>
      </c>
      <c r="H138" s="2">
        <f t="shared" si="57"/>
        <v>70530.75286536348</v>
      </c>
      <c r="I138" s="2">
        <f t="shared" si="58"/>
        <v>114289.99353482529</v>
      </c>
      <c r="J138" s="2">
        <f t="shared" si="59"/>
        <v>126648.62631678999</v>
      </c>
      <c r="K138" s="2">
        <f t="shared" si="60"/>
        <v>130234.07537732355</v>
      </c>
    </row>
    <row r="139" spans="1:11" x14ac:dyDescent="0.35">
      <c r="A139" s="3">
        <v>21140</v>
      </c>
      <c r="B139" s="1" t="s">
        <v>2</v>
      </c>
      <c r="C139" s="2">
        <f t="shared" si="52"/>
        <v>0</v>
      </c>
      <c r="D139" s="2">
        <f t="shared" si="53"/>
        <v>172827.10171696055</v>
      </c>
      <c r="E139" s="2">
        <f t="shared" si="54"/>
        <v>4630.693181521704</v>
      </c>
      <c r="F139" s="2">
        <f t="shared" si="55"/>
        <v>180492.73997439037</v>
      </c>
      <c r="G139" s="2">
        <f t="shared" si="56"/>
        <v>127495.40873939726</v>
      </c>
      <c r="H139" s="2">
        <f t="shared" si="57"/>
        <v>69625.065868048579</v>
      </c>
      <c r="I139" s="2">
        <f t="shared" si="58"/>
        <v>112989.88509166667</v>
      </c>
      <c r="J139" s="2">
        <f t="shared" si="59"/>
        <v>126193.33333205261</v>
      </c>
      <c r="K139" s="2">
        <f t="shared" si="60"/>
        <v>129020.08559027434</v>
      </c>
    </row>
    <row r="140" spans="1:11" x14ac:dyDescent="0.35">
      <c r="A140" s="3">
        <v>22197</v>
      </c>
      <c r="B140" s="1" t="s">
        <v>4</v>
      </c>
      <c r="C140" s="2">
        <f t="shared" si="52"/>
        <v>2.2737367544323206E-13</v>
      </c>
      <c r="D140" s="2">
        <f t="shared" si="53"/>
        <v>170304.89407537668</v>
      </c>
      <c r="E140" s="2">
        <f t="shared" si="54"/>
        <v>3906.8645131229828</v>
      </c>
      <c r="F140" s="2">
        <f t="shared" si="55"/>
        <v>177761.20517071849</v>
      </c>
      <c r="G140" s="2">
        <f t="shared" si="56"/>
        <v>125487.11839351122</v>
      </c>
      <c r="H140" s="2">
        <f t="shared" si="57"/>
        <v>67395.122229419329</v>
      </c>
      <c r="I140" s="2">
        <f t="shared" si="58"/>
        <v>114236.31639002907</v>
      </c>
      <c r="J140" s="2">
        <f t="shared" si="59"/>
        <v>125780.6271431249</v>
      </c>
      <c r="K140" s="2">
        <f t="shared" si="60"/>
        <v>128150.05531889567</v>
      </c>
    </row>
    <row r="141" spans="1:11" x14ac:dyDescent="0.35">
      <c r="A141" s="3">
        <v>23254</v>
      </c>
      <c r="B141" s="1" t="s">
        <v>2</v>
      </c>
      <c r="C141" s="2">
        <f t="shared" si="52"/>
        <v>2.2737367544323206E-13</v>
      </c>
      <c r="D141" s="2">
        <f t="shared" si="53"/>
        <v>165411.75112467975</v>
      </c>
      <c r="E141" s="2">
        <f t="shared" si="54"/>
        <v>3633.7633848111914</v>
      </c>
      <c r="F141" s="2">
        <f t="shared" si="55"/>
        <v>177315.97187911638</v>
      </c>
      <c r="G141" s="2">
        <f t="shared" si="56"/>
        <v>121715.95489331585</v>
      </c>
      <c r="H141" s="2">
        <f t="shared" si="57"/>
        <v>66275.727681490302</v>
      </c>
      <c r="I141" s="2">
        <f t="shared" si="58"/>
        <v>110832.56354011429</v>
      </c>
      <c r="J141" s="2">
        <f t="shared" si="59"/>
        <v>120428.95193521789</v>
      </c>
      <c r="K141" s="2">
        <f t="shared" si="60"/>
        <v>123878.33098528026</v>
      </c>
    </row>
    <row r="142" spans="1:11" x14ac:dyDescent="0.35">
      <c r="A142" s="3">
        <v>24310</v>
      </c>
      <c r="B142" s="1" t="s">
        <v>2</v>
      </c>
      <c r="C142" s="2">
        <f t="shared" si="52"/>
        <v>0</v>
      </c>
      <c r="D142" s="2">
        <f t="shared" si="53"/>
        <v>163602.67205953185</v>
      </c>
      <c r="E142" s="2">
        <f t="shared" si="54"/>
        <v>3118.5176744862065</v>
      </c>
      <c r="F142" s="2">
        <f t="shared" si="55"/>
        <v>169033.21680127509</v>
      </c>
      <c r="G142" s="2">
        <f t="shared" si="56"/>
        <v>119193.17359980673</v>
      </c>
      <c r="H142" s="2">
        <f t="shared" si="57"/>
        <v>63822.654430779228</v>
      </c>
      <c r="I142" s="2">
        <f t="shared" si="58"/>
        <v>113967.24109384595</v>
      </c>
      <c r="J142" s="2">
        <f t="shared" si="59"/>
        <v>115911.8690500776</v>
      </c>
      <c r="K142" s="2">
        <f t="shared" si="60"/>
        <v>123989.43102537356</v>
      </c>
    </row>
    <row r="143" spans="1:11" x14ac:dyDescent="0.35">
      <c r="A143" s="3">
        <v>25367</v>
      </c>
      <c r="B143" s="1" t="s">
        <v>2</v>
      </c>
      <c r="C143" s="2">
        <f t="shared" si="52"/>
        <v>0</v>
      </c>
      <c r="D143" s="2">
        <f t="shared" si="53"/>
        <v>161267.92897405612</v>
      </c>
      <c r="E143" s="2">
        <f t="shared" si="54"/>
        <v>2745.7299092177705</v>
      </c>
      <c r="F143" s="2">
        <f t="shared" si="55"/>
        <v>165527.35943761334</v>
      </c>
      <c r="G143" s="2">
        <f t="shared" si="56"/>
        <v>116684.37077377371</v>
      </c>
      <c r="H143" s="2">
        <f t="shared" si="57"/>
        <v>63545.033256889066</v>
      </c>
      <c r="I143" s="2">
        <f t="shared" si="58"/>
        <v>108948.0540063204</v>
      </c>
      <c r="J143" s="2">
        <f t="shared" si="59"/>
        <v>113278.2957732564</v>
      </c>
      <c r="K143" s="2">
        <f t="shared" si="60"/>
        <v>121011.67294422147</v>
      </c>
    </row>
    <row r="144" spans="1:11" x14ac:dyDescent="0.35">
      <c r="A144" s="3">
        <v>26424</v>
      </c>
      <c r="B144" s="1" t="s">
        <v>1</v>
      </c>
      <c r="C144" s="2">
        <f t="shared" si="52"/>
        <v>0</v>
      </c>
      <c r="D144" s="2">
        <f t="shared" si="53"/>
        <v>158238.50760045968</v>
      </c>
      <c r="E144" s="2">
        <f t="shared" si="54"/>
        <v>2478.7067390073043</v>
      </c>
      <c r="F144" s="2">
        <f t="shared" si="55"/>
        <v>162599.66550696065</v>
      </c>
      <c r="G144" s="2">
        <f t="shared" si="56"/>
        <v>111908.70310551736</v>
      </c>
      <c r="H144" s="2">
        <f t="shared" si="57"/>
        <v>61531.396593716854</v>
      </c>
      <c r="I144" s="2">
        <f t="shared" si="58"/>
        <v>105718.13764553564</v>
      </c>
      <c r="J144" s="2">
        <f t="shared" si="59"/>
        <v>110208.41066764586</v>
      </c>
      <c r="K144" s="2">
        <f t="shared" si="60"/>
        <v>117826.01051353707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61">E119/E$119</f>
        <v>1</v>
      </c>
      <c r="F148" s="4">
        <f t="shared" si="61"/>
        <v>1</v>
      </c>
      <c r="G148" s="4">
        <f t="shared" si="61"/>
        <v>1</v>
      </c>
      <c r="H148" s="4">
        <f t="shared" si="61"/>
        <v>1</v>
      </c>
      <c r="I148" s="4">
        <f t="shared" si="61"/>
        <v>1</v>
      </c>
      <c r="J148" s="4">
        <f t="shared" si="61"/>
        <v>1</v>
      </c>
      <c r="K148" s="4">
        <f t="shared" si="61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49" si="62">D120/D$119</f>
        <v>0.99903093956163491</v>
      </c>
      <c r="E149" s="4">
        <f t="shared" si="62"/>
        <v>0.92285824029740238</v>
      </c>
      <c r="F149" s="4">
        <f t="shared" si="62"/>
        <v>0.97734949588293252</v>
      </c>
      <c r="G149" s="4">
        <f t="shared" si="62"/>
        <v>0.94521356068746576</v>
      </c>
      <c r="H149" s="4">
        <f t="shared" si="62"/>
        <v>0.90015728186044286</v>
      </c>
      <c r="I149" s="4">
        <f t="shared" si="62"/>
        <v>0.90028783736052409</v>
      </c>
      <c r="J149" s="4">
        <f t="shared" si="62"/>
        <v>0.92356633987059411</v>
      </c>
      <c r="K149" s="4">
        <f t="shared" si="62"/>
        <v>0.86954777403386907</v>
      </c>
    </row>
    <row r="150" spans="1:11" x14ac:dyDescent="0.35">
      <c r="A150" s="3">
        <v>2114</v>
      </c>
      <c r="B150" s="1" t="s">
        <v>1</v>
      </c>
      <c r="C150" s="2"/>
      <c r="D150" s="4">
        <f t="shared" ref="D150:K150" si="63">D121/D$119</f>
        <v>0.92682898980367423</v>
      </c>
      <c r="E150" s="4">
        <f t="shared" si="63"/>
        <v>0.79658130644729552</v>
      </c>
      <c r="F150" s="4">
        <f t="shared" si="63"/>
        <v>0.93465328828887317</v>
      </c>
      <c r="G150" s="4">
        <f t="shared" si="63"/>
        <v>0.91005014114362714</v>
      </c>
      <c r="H150" s="4">
        <f t="shared" si="63"/>
        <v>0.83365015569748213</v>
      </c>
      <c r="I150" s="4">
        <f t="shared" si="63"/>
        <v>0.8860460646089553</v>
      </c>
      <c r="J150" s="4">
        <f t="shared" si="63"/>
        <v>0.91079054215667932</v>
      </c>
      <c r="K150" s="4">
        <f t="shared" si="63"/>
        <v>0.82924751197355884</v>
      </c>
    </row>
    <row r="151" spans="1:11" x14ac:dyDescent="0.35">
      <c r="A151" s="3">
        <v>3171</v>
      </c>
      <c r="B151" s="1" t="s">
        <v>0</v>
      </c>
      <c r="C151" s="2"/>
      <c r="D151" s="4">
        <f t="shared" ref="D151:K151" si="64">D122/D$119</f>
        <v>0.97190839677247498</v>
      </c>
      <c r="E151" s="4">
        <f t="shared" si="64"/>
        <v>0.77109481175221017</v>
      </c>
      <c r="F151" s="4">
        <f t="shared" si="64"/>
        <v>0.96631636128482834</v>
      </c>
      <c r="G151" s="4">
        <f t="shared" si="64"/>
        <v>0.91023459019807473</v>
      </c>
      <c r="H151" s="4">
        <f t="shared" si="64"/>
        <v>0.82109001705939866</v>
      </c>
      <c r="I151" s="4">
        <f t="shared" si="64"/>
        <v>0.88025769421936384</v>
      </c>
      <c r="J151" s="4">
        <f t="shared" si="64"/>
        <v>0.88367047120399378</v>
      </c>
      <c r="K151" s="4">
        <f t="shared" si="64"/>
        <v>0.84138241834868488</v>
      </c>
    </row>
    <row r="152" spans="1:11" x14ac:dyDescent="0.35">
      <c r="A152" s="3">
        <v>4228</v>
      </c>
      <c r="B152" s="1" t="s">
        <v>1</v>
      </c>
      <c r="C152" s="2"/>
      <c r="D152" s="4">
        <f t="shared" ref="D152:K152" si="65">D123/D$119</f>
        <v>0.98909271411896305</v>
      </c>
      <c r="E152" s="4">
        <f t="shared" si="65"/>
        <v>0.69142792163651978</v>
      </c>
      <c r="F152" s="4">
        <f t="shared" si="65"/>
        <v>0.97674802563273777</v>
      </c>
      <c r="G152" s="4">
        <f t="shared" si="65"/>
        <v>0.92484120821065796</v>
      </c>
      <c r="H152" s="4">
        <f t="shared" si="65"/>
        <v>0.82793835543387384</v>
      </c>
      <c r="I152" s="4">
        <f t="shared" si="65"/>
        <v>0.92181352141244</v>
      </c>
      <c r="J152" s="4">
        <f t="shared" si="65"/>
        <v>0.89696484150056599</v>
      </c>
      <c r="K152" s="4">
        <f t="shared" si="65"/>
        <v>0.87601424553195451</v>
      </c>
    </row>
    <row r="153" spans="1:11" x14ac:dyDescent="0.35">
      <c r="A153" s="3">
        <v>5285</v>
      </c>
      <c r="B153" s="1" t="s">
        <v>2</v>
      </c>
      <c r="C153" s="2"/>
      <c r="D153" s="4">
        <f t="shared" ref="D153:K153" si="66">D124/D$119</f>
        <v>1.0116330517893888</v>
      </c>
      <c r="E153" s="4">
        <f t="shared" si="66"/>
        <v>0.60619248187660435</v>
      </c>
      <c r="F153" s="4">
        <f t="shared" si="66"/>
        <v>1.0406319796163488</v>
      </c>
      <c r="G153" s="4">
        <f t="shared" si="66"/>
        <v>0.97664144393059227</v>
      </c>
      <c r="H153" s="4">
        <f t="shared" si="66"/>
        <v>0.85002416954771998</v>
      </c>
      <c r="I153" s="4">
        <f t="shared" si="66"/>
        <v>0.95047831837044972</v>
      </c>
      <c r="J153" s="4">
        <f t="shared" si="66"/>
        <v>0.9254743867365135</v>
      </c>
      <c r="K153" s="4">
        <f t="shared" si="66"/>
        <v>0.8989402682237827</v>
      </c>
    </row>
    <row r="154" spans="1:11" x14ac:dyDescent="0.35">
      <c r="A154" s="3">
        <v>6342</v>
      </c>
      <c r="B154" s="1" t="s">
        <v>3</v>
      </c>
      <c r="C154" s="2"/>
      <c r="D154" s="4">
        <f t="shared" ref="D154:K154" si="67">D125/D$119</f>
        <v>1.0564770115444793</v>
      </c>
      <c r="E154" s="4">
        <f t="shared" si="67"/>
        <v>0.53987000633827242</v>
      </c>
      <c r="F154" s="4">
        <f t="shared" si="67"/>
        <v>1.0525532374557367</v>
      </c>
      <c r="G154" s="4">
        <f t="shared" si="67"/>
        <v>1.001378526103778</v>
      </c>
      <c r="H154" s="4">
        <f t="shared" si="67"/>
        <v>0.85064701328668568</v>
      </c>
      <c r="I154" s="4">
        <f t="shared" si="67"/>
        <v>1.0006204022358216</v>
      </c>
      <c r="J154" s="4">
        <f t="shared" si="67"/>
        <v>0.94645245049805515</v>
      </c>
      <c r="K154" s="4">
        <f t="shared" si="67"/>
        <v>0.91279429726472361</v>
      </c>
    </row>
    <row r="155" spans="1:11" x14ac:dyDescent="0.35">
      <c r="A155" s="3">
        <v>7399</v>
      </c>
      <c r="B155" s="1" t="s">
        <v>2</v>
      </c>
      <c r="C155" s="2"/>
      <c r="D155" s="4">
        <f t="shared" ref="D155:K155" si="68">D126/D$119</f>
        <v>1.0558839930350707</v>
      </c>
      <c r="E155" s="4">
        <f t="shared" si="68"/>
        <v>0.47383808201175154</v>
      </c>
      <c r="F155" s="4">
        <f t="shared" si="68"/>
        <v>1.0851335020441082</v>
      </c>
      <c r="G155" s="4">
        <f t="shared" si="68"/>
        <v>0.99778999258753076</v>
      </c>
      <c r="H155" s="4">
        <f t="shared" si="68"/>
        <v>0.84738521618474638</v>
      </c>
      <c r="I155" s="4">
        <f t="shared" si="68"/>
        <v>1.0106175070960812</v>
      </c>
      <c r="J155" s="4">
        <f t="shared" si="68"/>
        <v>0.94154812318155578</v>
      </c>
      <c r="K155" s="4">
        <f t="shared" si="68"/>
        <v>0.92695052696052893</v>
      </c>
    </row>
    <row r="156" spans="1:11" x14ac:dyDescent="0.35">
      <c r="A156" s="3">
        <v>8456</v>
      </c>
      <c r="B156" s="1" t="s">
        <v>0</v>
      </c>
      <c r="C156" s="2"/>
      <c r="D156" s="4">
        <f t="shared" ref="D156:K156" si="69">D127/D$119</f>
        <v>1.0520868343057899</v>
      </c>
      <c r="E156" s="4">
        <f t="shared" si="69"/>
        <v>0.41014261357316362</v>
      </c>
      <c r="F156" s="4">
        <f t="shared" si="69"/>
        <v>1.0899761732267483</v>
      </c>
      <c r="G156" s="4">
        <f t="shared" si="69"/>
        <v>1.0048670171223826</v>
      </c>
      <c r="H156" s="4">
        <f t="shared" si="69"/>
        <v>0.8405185598858298</v>
      </c>
      <c r="I156" s="4">
        <f t="shared" si="69"/>
        <v>1.0155754444153577</v>
      </c>
      <c r="J156" s="4">
        <f t="shared" si="69"/>
        <v>0.94710099238255518</v>
      </c>
      <c r="K156" s="4">
        <f t="shared" si="69"/>
        <v>0.92440004507124163</v>
      </c>
    </row>
    <row r="157" spans="1:11" x14ac:dyDescent="0.35">
      <c r="A157" s="3">
        <v>9513</v>
      </c>
      <c r="B157" s="1" t="s">
        <v>1</v>
      </c>
      <c r="C157" s="2"/>
      <c r="D157" s="4">
        <f t="shared" ref="D157:K157" si="70">D128/D$119</f>
        <v>1.0905198795166098</v>
      </c>
      <c r="E157" s="4">
        <f t="shared" si="70"/>
        <v>0.35923035537557474</v>
      </c>
      <c r="F157" s="4">
        <f t="shared" si="70"/>
        <v>1.1068074192380326</v>
      </c>
      <c r="G157" s="4">
        <f t="shared" si="70"/>
        <v>1.0143915700216022</v>
      </c>
      <c r="H157" s="4">
        <f t="shared" si="70"/>
        <v>0.82795612451900624</v>
      </c>
      <c r="I157" s="4">
        <f t="shared" si="70"/>
        <v>1.0324685215441902</v>
      </c>
      <c r="J157" s="4">
        <f t="shared" si="70"/>
        <v>0.94775095049196134</v>
      </c>
      <c r="K157" s="4">
        <f t="shared" si="70"/>
        <v>0.9269242105141442</v>
      </c>
    </row>
    <row r="158" spans="1:11" x14ac:dyDescent="0.35">
      <c r="A158" s="3">
        <v>10570</v>
      </c>
      <c r="B158" s="1" t="s">
        <v>0</v>
      </c>
      <c r="C158" s="2"/>
      <c r="D158" s="4">
        <f t="shared" ref="D158:K158" si="71">D129/D$119</f>
        <v>1.0823869493828988</v>
      </c>
      <c r="E158" s="4">
        <f t="shared" si="71"/>
        <v>0.30776647099382387</v>
      </c>
      <c r="F158" s="4">
        <f t="shared" si="71"/>
        <v>1.1047691276978724</v>
      </c>
      <c r="G158" s="4">
        <f t="shared" si="71"/>
        <v>0.99657559320194866</v>
      </c>
      <c r="H158" s="4">
        <f t="shared" si="71"/>
        <v>0.80080426276471761</v>
      </c>
      <c r="I158" s="4">
        <f t="shared" si="71"/>
        <v>1.0318619513902738</v>
      </c>
      <c r="J158" s="4">
        <f t="shared" si="71"/>
        <v>0.93349384470864571</v>
      </c>
      <c r="K158" s="4">
        <f t="shared" si="71"/>
        <v>0.91872630723903725</v>
      </c>
    </row>
    <row r="159" spans="1:11" x14ac:dyDescent="0.35">
      <c r="A159" s="3">
        <v>11627</v>
      </c>
      <c r="B159" s="1" t="s">
        <v>0</v>
      </c>
      <c r="C159" s="2"/>
      <c r="D159" s="4">
        <f t="shared" ref="D159:K159" si="72">D130/D$119</f>
        <v>1.0778423950348497</v>
      </c>
      <c r="E159" s="4">
        <f t="shared" si="72"/>
        <v>0.26701231813477488</v>
      </c>
      <c r="F159" s="4">
        <f t="shared" si="72"/>
        <v>1.0997405279284145</v>
      </c>
      <c r="G159" s="4">
        <f t="shared" si="72"/>
        <v>1.0054356452559885</v>
      </c>
      <c r="H159" s="4">
        <f t="shared" si="72"/>
        <v>0.79829318552414674</v>
      </c>
      <c r="I159" s="4">
        <f t="shared" si="72"/>
        <v>1.0269771929576772</v>
      </c>
      <c r="J159" s="4">
        <f t="shared" si="72"/>
        <v>0.91044086642826294</v>
      </c>
      <c r="K159" s="4">
        <f t="shared" si="72"/>
        <v>0.93270276233490057</v>
      </c>
    </row>
    <row r="160" spans="1:11" x14ac:dyDescent="0.35">
      <c r="A160" s="3">
        <v>12684</v>
      </c>
      <c r="B160" s="1" t="s">
        <v>2</v>
      </c>
      <c r="C160" s="2"/>
      <c r="D160" s="4">
        <f t="shared" ref="D160:K160" si="73">D131/D$119</f>
        <v>1.0906997780693057</v>
      </c>
      <c r="E160" s="4">
        <f t="shared" si="73"/>
        <v>0.22490004535034167</v>
      </c>
      <c r="F160" s="4">
        <f t="shared" si="73"/>
        <v>1.1063952710846863</v>
      </c>
      <c r="G160" s="4">
        <f t="shared" si="73"/>
        <v>0.99506248481665427</v>
      </c>
      <c r="H160" s="4">
        <f t="shared" si="73"/>
        <v>0.78770747935781504</v>
      </c>
      <c r="I160" s="4">
        <f t="shared" si="73"/>
        <v>1.0263042398962594</v>
      </c>
      <c r="J160" s="4">
        <f t="shared" si="73"/>
        <v>0.90811070283568351</v>
      </c>
      <c r="K160" s="4">
        <f t="shared" si="73"/>
        <v>0.90545628467332728</v>
      </c>
    </row>
    <row r="161" spans="1:11" x14ac:dyDescent="0.35">
      <c r="A161" s="3">
        <v>13741</v>
      </c>
      <c r="B161" s="1" t="s">
        <v>1</v>
      </c>
      <c r="C161" s="2"/>
      <c r="D161" s="4">
        <f t="shared" ref="D161:K161" si="74">D132/D$119</f>
        <v>1.0865197669206066</v>
      </c>
      <c r="E161" s="4">
        <f t="shared" si="74"/>
        <v>0.19397981499756314</v>
      </c>
      <c r="F161" s="4">
        <f t="shared" si="74"/>
        <v>1.0806625927275033</v>
      </c>
      <c r="G161" s="4">
        <f t="shared" si="74"/>
        <v>0.95944090074433885</v>
      </c>
      <c r="H161" s="4">
        <f t="shared" si="74"/>
        <v>0.75297793867208374</v>
      </c>
      <c r="I161" s="4">
        <f t="shared" si="74"/>
        <v>1.0471301665468051</v>
      </c>
      <c r="J161" s="4">
        <f t="shared" si="74"/>
        <v>0.88526727026559193</v>
      </c>
      <c r="K161" s="4">
        <f t="shared" si="74"/>
        <v>0.90382424803277972</v>
      </c>
    </row>
    <row r="162" spans="1:11" x14ac:dyDescent="0.35">
      <c r="A162" s="3">
        <v>14798</v>
      </c>
      <c r="B162" s="1" t="s">
        <v>1</v>
      </c>
      <c r="C162" s="2"/>
      <c r="D162" s="4">
        <f t="shared" ref="D162:K162" si="75">D133/D$119</f>
        <v>1.0704964162606709</v>
      </c>
      <c r="E162" s="4">
        <f t="shared" si="75"/>
        <v>0.16455856364491125</v>
      </c>
      <c r="F162" s="4">
        <f t="shared" si="75"/>
        <v>1.0821917975373576</v>
      </c>
      <c r="G162" s="4">
        <f t="shared" si="75"/>
        <v>0.96085566514777532</v>
      </c>
      <c r="H162" s="4">
        <f t="shared" si="75"/>
        <v>0.7326062865160089</v>
      </c>
      <c r="I162" s="4">
        <f t="shared" si="75"/>
        <v>1.0252774782639045</v>
      </c>
      <c r="J162" s="4">
        <f t="shared" si="75"/>
        <v>0.87313369598178492</v>
      </c>
      <c r="K162" s="4">
        <f t="shared" si="75"/>
        <v>0.88441869600489731</v>
      </c>
    </row>
    <row r="163" spans="1:11" x14ac:dyDescent="0.35">
      <c r="A163" s="3">
        <v>15855</v>
      </c>
      <c r="B163" s="1" t="s">
        <v>2</v>
      </c>
      <c r="C163" s="2"/>
      <c r="D163" s="4">
        <f t="shared" ref="D163:K163" si="76">D134/D$119</f>
        <v>1.0587533201469836</v>
      </c>
      <c r="E163" s="4">
        <f t="shared" si="76"/>
        <v>0.13571733152025489</v>
      </c>
      <c r="F163" s="4">
        <f t="shared" si="76"/>
        <v>1.0831000485809172</v>
      </c>
      <c r="G163" s="4">
        <f t="shared" si="76"/>
        <v>0.94451904113543761</v>
      </c>
      <c r="H163" s="4">
        <f t="shared" si="76"/>
        <v>0.72381741746870065</v>
      </c>
      <c r="I163" s="4">
        <f t="shared" si="76"/>
        <v>1.0144280170311664</v>
      </c>
      <c r="J163" s="4">
        <f t="shared" si="76"/>
        <v>0.85185091958117176</v>
      </c>
      <c r="K163" s="4">
        <f t="shared" si="76"/>
        <v>0.865815307934937</v>
      </c>
    </row>
    <row r="164" spans="1:11" x14ac:dyDescent="0.35">
      <c r="A164" s="3">
        <v>16912</v>
      </c>
      <c r="B164" s="1" t="s">
        <v>4</v>
      </c>
      <c r="C164" s="2"/>
      <c r="D164" s="4">
        <f t="shared" ref="D164:K164" si="77">D135/D$119</f>
        <v>1.038323527174321</v>
      </c>
      <c r="E164" s="4">
        <f t="shared" si="77"/>
        <v>0.11317176222071522</v>
      </c>
      <c r="F164" s="4">
        <f t="shared" si="77"/>
        <v>1.0571893328482331</v>
      </c>
      <c r="G164" s="4">
        <f t="shared" si="77"/>
        <v>0.91410949420597132</v>
      </c>
      <c r="H164" s="4">
        <f t="shared" si="77"/>
        <v>0.67950799394829697</v>
      </c>
      <c r="I164" s="4">
        <f t="shared" si="77"/>
        <v>1.0248987381542649</v>
      </c>
      <c r="J164" s="4">
        <f t="shared" si="77"/>
        <v>0.82584891262240157</v>
      </c>
      <c r="K164" s="4">
        <f t="shared" si="77"/>
        <v>0.85592268692365203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65" si="78">D136/D$119</f>
        <v>1.0676810142183211</v>
      </c>
      <c r="E165" s="4">
        <f t="shared" si="78"/>
        <v>0.10342875354920134</v>
      </c>
      <c r="F165" s="4">
        <f t="shared" si="78"/>
        <v>1.0572831894811614</v>
      </c>
      <c r="G165" s="4">
        <f t="shared" si="78"/>
        <v>0.90410914087819694</v>
      </c>
      <c r="H165" s="4">
        <f t="shared" si="78"/>
        <v>0.68479941667471278</v>
      </c>
      <c r="I165" s="4">
        <f t="shared" si="78"/>
        <v>1.0191273207604465</v>
      </c>
      <c r="J165" s="4">
        <f t="shared" si="78"/>
        <v>0.82355058842266704</v>
      </c>
      <c r="K165" s="4">
        <f t="shared" si="78"/>
        <v>0.85477859415549884</v>
      </c>
    </row>
    <row r="166" spans="1:11" x14ac:dyDescent="0.35">
      <c r="A166" s="3">
        <v>19026</v>
      </c>
      <c r="B166" s="1" t="s">
        <v>0</v>
      </c>
      <c r="C166" s="2"/>
      <c r="D166" s="4">
        <f t="shared" ref="D166:K166" si="79">D137/D$119</f>
        <v>1.0537232011742748</v>
      </c>
      <c r="E166" s="4">
        <f t="shared" si="79"/>
        <v>8.7040024729711396E-2</v>
      </c>
      <c r="F166" s="4">
        <f t="shared" si="79"/>
        <v>1.0440445282763986</v>
      </c>
      <c r="G166" s="4">
        <f t="shared" si="79"/>
        <v>0.89353502367587667</v>
      </c>
      <c r="H166" s="4">
        <f t="shared" si="79"/>
        <v>0.66875177808964981</v>
      </c>
      <c r="I166" s="4">
        <f t="shared" si="79"/>
        <v>1.0229806283723046</v>
      </c>
      <c r="J166" s="4">
        <f t="shared" si="79"/>
        <v>0.8121139907817464</v>
      </c>
      <c r="K166" s="4">
        <f t="shared" si="79"/>
        <v>0.83157336397128556</v>
      </c>
    </row>
    <row r="167" spans="1:11" x14ac:dyDescent="0.35">
      <c r="A167" s="3">
        <v>20083</v>
      </c>
      <c r="B167" s="1" t="s">
        <v>4</v>
      </c>
      <c r="C167" s="2"/>
      <c r="D167" s="4">
        <f t="shared" ref="D167:K167" si="80">D138/D$119</f>
        <v>1.0142419658722694</v>
      </c>
      <c r="E167" s="4">
        <f t="shared" si="80"/>
        <v>7.2345118390729546E-2</v>
      </c>
      <c r="F167" s="4">
        <f t="shared" si="80"/>
        <v>1.0294742639450278</v>
      </c>
      <c r="G167" s="4">
        <f t="shared" si="80"/>
        <v>0.87109049175327924</v>
      </c>
      <c r="H167" s="4">
        <f t="shared" si="80"/>
        <v>0.63942547568818153</v>
      </c>
      <c r="I167" s="4">
        <f t="shared" si="80"/>
        <v>0.97693508145290464</v>
      </c>
      <c r="J167" s="4">
        <f t="shared" si="80"/>
        <v>0.76774663312699154</v>
      </c>
      <c r="K167" s="4">
        <f t="shared" si="80"/>
        <v>0.80982528642722418</v>
      </c>
    </row>
    <row r="168" spans="1:11" x14ac:dyDescent="0.35">
      <c r="A168" s="3">
        <v>21140</v>
      </c>
      <c r="B168" s="1" t="s">
        <v>2</v>
      </c>
      <c r="C168" s="2"/>
      <c r="D168" s="4">
        <f t="shared" ref="D168:K168" si="81">D139/D$119</f>
        <v>1.0308937963097589</v>
      </c>
      <c r="E168" s="4">
        <f t="shared" si="81"/>
        <v>6.7306480203175548E-2</v>
      </c>
      <c r="F168" s="4">
        <f t="shared" si="81"/>
        <v>1.038352140390975</v>
      </c>
      <c r="G168" s="4">
        <f t="shared" si="81"/>
        <v>0.84823120350867365</v>
      </c>
      <c r="H168" s="4">
        <f t="shared" si="81"/>
        <v>0.63121459865149143</v>
      </c>
      <c r="I168" s="4">
        <f t="shared" si="81"/>
        <v>0.96582193402388006</v>
      </c>
      <c r="J168" s="4">
        <f t="shared" si="81"/>
        <v>0.7649866374895804</v>
      </c>
      <c r="K168" s="4">
        <f t="shared" si="81"/>
        <v>0.80227642009428879</v>
      </c>
    </row>
    <row r="169" spans="1:11" x14ac:dyDescent="0.35">
      <c r="A169" s="3">
        <v>22197</v>
      </c>
      <c r="B169" s="1" t="s">
        <v>4</v>
      </c>
      <c r="C169" s="2"/>
      <c r="D169" s="4">
        <f t="shared" ref="D169:K169" si="82">D140/D$119</f>
        <v>1.0158491176402518</v>
      </c>
      <c r="E169" s="4">
        <f t="shared" si="82"/>
        <v>5.6785731358385973E-2</v>
      </c>
      <c r="F169" s="4">
        <f t="shared" si="82"/>
        <v>1.0226379625777979</v>
      </c>
      <c r="G169" s="4">
        <f t="shared" si="82"/>
        <v>0.83486998090521714</v>
      </c>
      <c r="H169" s="4">
        <f t="shared" si="82"/>
        <v>0.61099812975018508</v>
      </c>
      <c r="I169" s="4">
        <f t="shared" si="82"/>
        <v>0.97647625663192261</v>
      </c>
      <c r="J169" s="4">
        <f t="shared" si="82"/>
        <v>0.76248480390295015</v>
      </c>
      <c r="K169" s="4">
        <f t="shared" si="82"/>
        <v>0.79686637274931971</v>
      </c>
    </row>
    <row r="170" spans="1:11" x14ac:dyDescent="0.35">
      <c r="A170" s="3">
        <v>23254</v>
      </c>
      <c r="B170" s="1" t="s">
        <v>2</v>
      </c>
      <c r="C170" s="2"/>
      <c r="D170" s="4">
        <f t="shared" ref="D170:K170" si="83">D141/D$119</f>
        <v>0.98666208237658481</v>
      </c>
      <c r="E170" s="4">
        <f t="shared" si="83"/>
        <v>5.2816244509304319E-2</v>
      </c>
      <c r="F170" s="4">
        <f t="shared" si="83"/>
        <v>1.0200765911820622</v>
      </c>
      <c r="G170" s="4">
        <f t="shared" si="83"/>
        <v>0.8097803044531251</v>
      </c>
      <c r="H170" s="4">
        <f t="shared" si="83"/>
        <v>0.60084979923883197</v>
      </c>
      <c r="I170" s="4">
        <f t="shared" si="83"/>
        <v>0.94738144732419594</v>
      </c>
      <c r="J170" s="4">
        <f t="shared" si="83"/>
        <v>0.7300428363747552</v>
      </c>
      <c r="K170" s="4">
        <f t="shared" si="83"/>
        <v>0.77030381320424246</v>
      </c>
    </row>
    <row r="171" spans="1:11" x14ac:dyDescent="0.35">
      <c r="A171" s="3">
        <v>24310</v>
      </c>
      <c r="B171" s="1" t="s">
        <v>2</v>
      </c>
      <c r="C171" s="2"/>
      <c r="D171" s="4">
        <f t="shared" ref="D171:K171" si="84">D142/D$119</f>
        <v>0.97587113369569389</v>
      </c>
      <c r="E171" s="4">
        <f t="shared" si="84"/>
        <v>4.532721989844387E-2</v>
      </c>
      <c r="F171" s="4">
        <f t="shared" si="84"/>
        <v>0.97242693799029933</v>
      </c>
      <c r="G171" s="4">
        <f t="shared" si="84"/>
        <v>0.792996156428184</v>
      </c>
      <c r="H171" s="4">
        <f t="shared" si="84"/>
        <v>0.57861045729918037</v>
      </c>
      <c r="I171" s="4">
        <f t="shared" si="84"/>
        <v>0.97417623815905852</v>
      </c>
      <c r="J171" s="4">
        <f t="shared" si="84"/>
        <v>0.70266018503870786</v>
      </c>
      <c r="K171" s="4">
        <f t="shared" si="84"/>
        <v>0.77099465868020534</v>
      </c>
    </row>
    <row r="172" spans="1:11" x14ac:dyDescent="0.35">
      <c r="A172" s="3">
        <v>25367</v>
      </c>
      <c r="B172" s="1" t="s">
        <v>2</v>
      </c>
      <c r="C172" s="2"/>
      <c r="D172" s="4">
        <f t="shared" ref="D172:K172" si="85">D143/D$119</f>
        <v>0.96194465955545305</v>
      </c>
      <c r="E172" s="4">
        <f t="shared" si="85"/>
        <v>3.9908801670445262E-2</v>
      </c>
      <c r="F172" s="4">
        <f t="shared" si="85"/>
        <v>0.95225817941319446</v>
      </c>
      <c r="G172" s="4">
        <f t="shared" si="85"/>
        <v>0.77630500761323562</v>
      </c>
      <c r="H172" s="4">
        <f t="shared" si="85"/>
        <v>0.57609356865183114</v>
      </c>
      <c r="I172" s="4">
        <f t="shared" si="85"/>
        <v>0.9312729200773664</v>
      </c>
      <c r="J172" s="4">
        <f t="shared" si="85"/>
        <v>0.68669540851349531</v>
      </c>
      <c r="K172" s="4">
        <f t="shared" si="85"/>
        <v>0.75247827743364371</v>
      </c>
    </row>
    <row r="173" spans="1:11" x14ac:dyDescent="0.35">
      <c r="A173" s="3">
        <v>26424</v>
      </c>
      <c r="B173" s="1" t="s">
        <v>1</v>
      </c>
      <c r="C173" s="2"/>
      <c r="D173" s="4">
        <f t="shared" ref="D173:K173" si="86">D144/D$119</f>
        <v>0.9438745092756472</v>
      </c>
      <c r="E173" s="4">
        <f t="shared" si="86"/>
        <v>3.6027657095530033E-2</v>
      </c>
      <c r="F173" s="4">
        <f t="shared" si="86"/>
        <v>0.93541552269617523</v>
      </c>
      <c r="G173" s="4">
        <f t="shared" si="86"/>
        <v>0.74453233145293096</v>
      </c>
      <c r="H173" s="4">
        <f t="shared" si="86"/>
        <v>0.55783811937752792</v>
      </c>
      <c r="I173" s="4">
        <f t="shared" si="86"/>
        <v>0.90366404107215548</v>
      </c>
      <c r="J173" s="4">
        <f t="shared" si="86"/>
        <v>0.66808570051694893</v>
      </c>
      <c r="K173" s="4">
        <f t="shared" si="86"/>
        <v>0.73266909936012514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zoomScale="50" zoomScaleNormal="50" workbookViewId="0">
      <selection activeCell="K148" sqref="K148:K173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 s="3">
        <v>174</v>
      </c>
      <c r="D3">
        <v>176</v>
      </c>
      <c r="E3">
        <v>19326</v>
      </c>
      <c r="F3">
        <v>21251</v>
      </c>
      <c r="G3">
        <v>9536</v>
      </c>
      <c r="H3">
        <v>10870</v>
      </c>
      <c r="I3">
        <v>22672</v>
      </c>
      <c r="J3">
        <v>26666</v>
      </c>
      <c r="K3">
        <v>20684</v>
      </c>
      <c r="L3">
        <v>23941</v>
      </c>
      <c r="M3">
        <v>14008</v>
      </c>
      <c r="N3">
        <v>17440</v>
      </c>
      <c r="O3">
        <v>15605</v>
      </c>
      <c r="P3">
        <v>15781</v>
      </c>
      <c r="Q3">
        <v>18367</v>
      </c>
      <c r="R3">
        <v>22391</v>
      </c>
      <c r="S3">
        <v>21177</v>
      </c>
      <c r="T3">
        <v>24252</v>
      </c>
    </row>
    <row r="4" spans="1:20" x14ac:dyDescent="0.35">
      <c r="A4" s="3">
        <v>1057</v>
      </c>
      <c r="B4" s="1" t="s">
        <v>1</v>
      </c>
      <c r="C4" s="3">
        <v>184</v>
      </c>
      <c r="D4">
        <v>184</v>
      </c>
      <c r="E4">
        <v>21093</v>
      </c>
      <c r="F4">
        <v>20612</v>
      </c>
      <c r="G4">
        <v>8944</v>
      </c>
      <c r="H4">
        <v>9223</v>
      </c>
      <c r="I4">
        <v>24113</v>
      </c>
      <c r="J4">
        <v>25759</v>
      </c>
      <c r="K4">
        <v>20932</v>
      </c>
      <c r="L4">
        <v>21342</v>
      </c>
      <c r="M4">
        <v>14000</v>
      </c>
      <c r="N4">
        <v>14494</v>
      </c>
      <c r="O4">
        <v>14928</v>
      </c>
      <c r="P4">
        <v>14508</v>
      </c>
      <c r="Q4">
        <v>20414</v>
      </c>
      <c r="R4">
        <v>19821</v>
      </c>
      <c r="S4">
        <v>20976</v>
      </c>
      <c r="T4">
        <v>21319</v>
      </c>
    </row>
    <row r="5" spans="1:20" x14ac:dyDescent="0.35">
      <c r="A5" s="3">
        <v>2114</v>
      </c>
      <c r="B5" s="1" t="s">
        <v>1</v>
      </c>
      <c r="C5" s="3">
        <v>185</v>
      </c>
      <c r="D5">
        <v>179</v>
      </c>
      <c r="E5">
        <v>22566</v>
      </c>
      <c r="F5">
        <v>21365</v>
      </c>
      <c r="G5">
        <v>8877</v>
      </c>
      <c r="H5">
        <v>8845</v>
      </c>
      <c r="I5">
        <v>26064</v>
      </c>
      <c r="J5">
        <v>27100</v>
      </c>
      <c r="K5">
        <v>22469</v>
      </c>
      <c r="L5">
        <v>22377</v>
      </c>
      <c r="M5">
        <v>14489</v>
      </c>
      <c r="N5">
        <v>14538</v>
      </c>
      <c r="O5">
        <v>16067</v>
      </c>
      <c r="P5">
        <v>14975</v>
      </c>
      <c r="Q5">
        <v>21688</v>
      </c>
      <c r="R5">
        <v>20465</v>
      </c>
      <c r="S5">
        <v>22056</v>
      </c>
      <c r="T5">
        <v>22039</v>
      </c>
    </row>
    <row r="6" spans="1:20" x14ac:dyDescent="0.35">
      <c r="A6" s="3">
        <v>3171</v>
      </c>
      <c r="B6" s="1" t="s">
        <v>0</v>
      </c>
      <c r="C6" s="3">
        <v>191</v>
      </c>
      <c r="D6">
        <v>193</v>
      </c>
      <c r="E6">
        <v>23847</v>
      </c>
      <c r="F6">
        <v>22810</v>
      </c>
      <c r="G6">
        <v>8420</v>
      </c>
      <c r="H6">
        <v>8453</v>
      </c>
      <c r="I6">
        <v>27424</v>
      </c>
      <c r="J6">
        <v>28628</v>
      </c>
      <c r="K6">
        <v>23871</v>
      </c>
      <c r="L6">
        <v>23791</v>
      </c>
      <c r="M6">
        <v>14778</v>
      </c>
      <c r="N6">
        <v>14796</v>
      </c>
      <c r="O6">
        <v>16824</v>
      </c>
      <c r="P6">
        <v>15928</v>
      </c>
      <c r="Q6">
        <v>22594</v>
      </c>
      <c r="R6">
        <v>21361</v>
      </c>
      <c r="S6">
        <v>23219</v>
      </c>
      <c r="T6">
        <v>22942</v>
      </c>
    </row>
    <row r="7" spans="1:20" x14ac:dyDescent="0.35">
      <c r="A7" s="3">
        <v>4228</v>
      </c>
      <c r="B7" s="1" t="s">
        <v>1</v>
      </c>
      <c r="C7" s="3">
        <v>200</v>
      </c>
      <c r="D7">
        <v>199</v>
      </c>
      <c r="E7">
        <v>24801</v>
      </c>
      <c r="F7">
        <v>23600</v>
      </c>
      <c r="G7">
        <v>7787</v>
      </c>
      <c r="H7">
        <v>7793</v>
      </c>
      <c r="I7">
        <v>28483</v>
      </c>
      <c r="J7">
        <v>29823</v>
      </c>
      <c r="K7">
        <v>24980</v>
      </c>
      <c r="L7">
        <v>24785</v>
      </c>
      <c r="M7">
        <v>14897</v>
      </c>
      <c r="N7">
        <v>14729</v>
      </c>
      <c r="O7">
        <v>17552</v>
      </c>
      <c r="P7">
        <v>16442</v>
      </c>
      <c r="Q7">
        <v>23158</v>
      </c>
      <c r="R7">
        <v>22071</v>
      </c>
      <c r="S7">
        <v>23974</v>
      </c>
      <c r="T7">
        <v>23675</v>
      </c>
    </row>
    <row r="8" spans="1:20" x14ac:dyDescent="0.35">
      <c r="A8" s="3">
        <v>5285</v>
      </c>
      <c r="B8" s="1" t="s">
        <v>2</v>
      </c>
      <c r="C8" s="3">
        <v>206</v>
      </c>
      <c r="D8">
        <v>197</v>
      </c>
      <c r="E8">
        <v>25174</v>
      </c>
      <c r="F8">
        <v>23868</v>
      </c>
      <c r="G8">
        <v>7033</v>
      </c>
      <c r="H8">
        <v>7123</v>
      </c>
      <c r="I8">
        <v>29450</v>
      </c>
      <c r="J8">
        <v>30835</v>
      </c>
      <c r="K8">
        <v>25593</v>
      </c>
      <c r="L8">
        <v>25324</v>
      </c>
      <c r="M8">
        <v>14754</v>
      </c>
      <c r="N8">
        <v>14672</v>
      </c>
      <c r="O8">
        <v>18011</v>
      </c>
      <c r="P8">
        <v>16890</v>
      </c>
      <c r="Q8">
        <v>23342</v>
      </c>
      <c r="R8">
        <v>22334</v>
      </c>
      <c r="S8">
        <v>24485</v>
      </c>
      <c r="T8">
        <v>23960</v>
      </c>
    </row>
    <row r="9" spans="1:20" x14ac:dyDescent="0.35">
      <c r="A9" s="3">
        <v>6342</v>
      </c>
      <c r="B9" s="1" t="s">
        <v>3</v>
      </c>
      <c r="C9" s="3">
        <v>214</v>
      </c>
      <c r="D9">
        <v>212</v>
      </c>
      <c r="E9">
        <v>25699</v>
      </c>
      <c r="F9">
        <v>24281</v>
      </c>
      <c r="G9">
        <v>6257</v>
      </c>
      <c r="H9">
        <v>6404</v>
      </c>
      <c r="I9">
        <v>30317</v>
      </c>
      <c r="J9">
        <v>31618</v>
      </c>
      <c r="K9">
        <v>25814</v>
      </c>
      <c r="L9">
        <v>25782</v>
      </c>
      <c r="M9">
        <v>14596</v>
      </c>
      <c r="N9">
        <v>14525</v>
      </c>
      <c r="O9">
        <v>18331</v>
      </c>
      <c r="P9">
        <v>17279</v>
      </c>
      <c r="Q9">
        <v>23520</v>
      </c>
      <c r="R9">
        <v>22369</v>
      </c>
      <c r="S9">
        <v>24875</v>
      </c>
      <c r="T9">
        <v>24246</v>
      </c>
    </row>
    <row r="10" spans="1:20" x14ac:dyDescent="0.35">
      <c r="A10" s="3">
        <v>7399</v>
      </c>
      <c r="B10" s="1" t="s">
        <v>2</v>
      </c>
      <c r="C10" s="3">
        <v>228</v>
      </c>
      <c r="D10">
        <v>226</v>
      </c>
      <c r="E10">
        <v>26060</v>
      </c>
      <c r="F10">
        <v>24644</v>
      </c>
      <c r="G10">
        <v>5571</v>
      </c>
      <c r="H10">
        <v>5637</v>
      </c>
      <c r="I10">
        <v>30794</v>
      </c>
      <c r="J10">
        <v>31977</v>
      </c>
      <c r="K10">
        <v>26304</v>
      </c>
      <c r="L10">
        <v>25999</v>
      </c>
      <c r="M10">
        <v>14334</v>
      </c>
      <c r="N10">
        <v>14260</v>
      </c>
      <c r="O10">
        <v>18793</v>
      </c>
      <c r="P10">
        <v>17580</v>
      </c>
      <c r="Q10">
        <v>23614</v>
      </c>
      <c r="R10">
        <v>22519</v>
      </c>
      <c r="S10">
        <v>25015</v>
      </c>
      <c r="T10">
        <v>24634</v>
      </c>
    </row>
    <row r="11" spans="1:20" x14ac:dyDescent="0.35">
      <c r="A11" s="3">
        <v>8456</v>
      </c>
      <c r="B11" s="1" t="s">
        <v>0</v>
      </c>
      <c r="C11" s="3">
        <v>237</v>
      </c>
      <c r="D11">
        <v>237</v>
      </c>
      <c r="E11">
        <v>26114</v>
      </c>
      <c r="F11">
        <v>24818</v>
      </c>
      <c r="G11">
        <v>4892</v>
      </c>
      <c r="H11">
        <v>5016</v>
      </c>
      <c r="I11">
        <v>31401</v>
      </c>
      <c r="J11">
        <v>32636</v>
      </c>
      <c r="K11">
        <v>26329</v>
      </c>
      <c r="L11">
        <v>26281</v>
      </c>
      <c r="M11">
        <v>13945</v>
      </c>
      <c r="N11">
        <v>14019</v>
      </c>
      <c r="O11">
        <v>19073</v>
      </c>
      <c r="P11">
        <v>17737</v>
      </c>
      <c r="Q11">
        <v>23677</v>
      </c>
      <c r="R11">
        <v>22378</v>
      </c>
      <c r="S11">
        <v>25036</v>
      </c>
      <c r="T11">
        <v>24533</v>
      </c>
    </row>
    <row r="12" spans="1:20" x14ac:dyDescent="0.35">
      <c r="A12" s="3">
        <v>9513</v>
      </c>
      <c r="B12" s="1" t="s">
        <v>1</v>
      </c>
      <c r="C12" s="3">
        <v>253</v>
      </c>
      <c r="D12">
        <v>250</v>
      </c>
      <c r="E12">
        <v>26373</v>
      </c>
      <c r="F12">
        <v>24915</v>
      </c>
      <c r="G12">
        <v>4339</v>
      </c>
      <c r="H12">
        <v>4402</v>
      </c>
      <c r="I12">
        <v>31460</v>
      </c>
      <c r="J12">
        <v>32935</v>
      </c>
      <c r="K12">
        <v>26069</v>
      </c>
      <c r="L12">
        <v>26031</v>
      </c>
      <c r="M12">
        <v>13672</v>
      </c>
      <c r="N12">
        <v>13672</v>
      </c>
      <c r="O12">
        <v>19110</v>
      </c>
      <c r="P12">
        <v>17841</v>
      </c>
      <c r="Q12">
        <v>22990</v>
      </c>
      <c r="R12">
        <v>22225</v>
      </c>
      <c r="S12">
        <v>24997</v>
      </c>
      <c r="T12">
        <v>24548</v>
      </c>
    </row>
    <row r="13" spans="1:20" x14ac:dyDescent="0.35">
      <c r="A13" s="3">
        <v>10570</v>
      </c>
      <c r="B13" s="1" t="s">
        <v>0</v>
      </c>
      <c r="C13" s="3">
        <v>266</v>
      </c>
      <c r="D13">
        <v>260</v>
      </c>
      <c r="E13">
        <v>26343</v>
      </c>
      <c r="F13">
        <v>24822</v>
      </c>
      <c r="G13">
        <v>3813</v>
      </c>
      <c r="H13">
        <v>3902</v>
      </c>
      <c r="I13">
        <v>30855</v>
      </c>
      <c r="J13">
        <v>33143</v>
      </c>
      <c r="K13">
        <v>25624</v>
      </c>
      <c r="L13">
        <v>25952</v>
      </c>
      <c r="M13">
        <v>13291</v>
      </c>
      <c r="N13">
        <v>13237</v>
      </c>
      <c r="O13">
        <v>18809</v>
      </c>
      <c r="P13">
        <v>18030</v>
      </c>
      <c r="Q13">
        <v>22741</v>
      </c>
      <c r="R13">
        <v>21949</v>
      </c>
      <c r="S13">
        <v>24910</v>
      </c>
      <c r="T13">
        <v>24553</v>
      </c>
    </row>
    <row r="14" spans="1:20" x14ac:dyDescent="0.35">
      <c r="A14" s="3">
        <v>11627</v>
      </c>
      <c r="B14" s="1" t="s">
        <v>0</v>
      </c>
      <c r="C14" s="3">
        <v>282</v>
      </c>
      <c r="D14">
        <v>277</v>
      </c>
      <c r="E14">
        <v>26246</v>
      </c>
      <c r="F14">
        <v>24934</v>
      </c>
      <c r="G14">
        <v>3322</v>
      </c>
      <c r="H14">
        <v>3391</v>
      </c>
      <c r="I14">
        <v>31054</v>
      </c>
      <c r="J14">
        <v>33014</v>
      </c>
      <c r="K14">
        <v>25562</v>
      </c>
      <c r="L14">
        <v>25794</v>
      </c>
      <c r="M14">
        <v>12981</v>
      </c>
      <c r="N14">
        <v>13025</v>
      </c>
      <c r="O14">
        <v>18783</v>
      </c>
      <c r="P14">
        <v>17798</v>
      </c>
      <c r="Q14">
        <v>22527</v>
      </c>
      <c r="R14">
        <v>21462</v>
      </c>
      <c r="S14">
        <v>24774</v>
      </c>
      <c r="T14">
        <v>24345</v>
      </c>
    </row>
    <row r="15" spans="1:20" x14ac:dyDescent="0.35">
      <c r="A15" s="3">
        <v>12684</v>
      </c>
      <c r="B15" s="1" t="s">
        <v>2</v>
      </c>
      <c r="C15" s="3">
        <v>290</v>
      </c>
      <c r="D15">
        <v>284</v>
      </c>
      <c r="E15">
        <v>26190</v>
      </c>
      <c r="F15">
        <v>24873</v>
      </c>
      <c r="G15">
        <v>2927</v>
      </c>
      <c r="H15">
        <v>2972</v>
      </c>
      <c r="I15">
        <v>31308</v>
      </c>
      <c r="J15">
        <v>33249</v>
      </c>
      <c r="K15">
        <v>24965</v>
      </c>
      <c r="L15">
        <v>25417</v>
      </c>
      <c r="M15">
        <v>12511</v>
      </c>
      <c r="N15">
        <v>12578</v>
      </c>
      <c r="O15">
        <v>18672</v>
      </c>
      <c r="P15">
        <v>17907</v>
      </c>
      <c r="Q15">
        <v>21834</v>
      </c>
      <c r="R15">
        <v>21083</v>
      </c>
      <c r="S15">
        <v>24354</v>
      </c>
      <c r="T15">
        <v>24182</v>
      </c>
    </row>
    <row r="16" spans="1:20" x14ac:dyDescent="0.35">
      <c r="A16" s="3">
        <v>13741</v>
      </c>
      <c r="B16" s="1" t="s">
        <v>1</v>
      </c>
      <c r="C16" s="3">
        <v>308</v>
      </c>
      <c r="D16">
        <v>297</v>
      </c>
      <c r="E16">
        <v>26112</v>
      </c>
      <c r="F16">
        <v>24801</v>
      </c>
      <c r="G16">
        <v>2551</v>
      </c>
      <c r="H16">
        <v>2623</v>
      </c>
      <c r="I16">
        <v>31549</v>
      </c>
      <c r="J16">
        <v>33143</v>
      </c>
      <c r="K16">
        <v>25417</v>
      </c>
      <c r="L16">
        <v>25206</v>
      </c>
      <c r="M16">
        <v>12284</v>
      </c>
      <c r="N16">
        <v>12255</v>
      </c>
      <c r="O16">
        <v>18915</v>
      </c>
      <c r="P16">
        <v>17784</v>
      </c>
      <c r="Q16">
        <v>21716</v>
      </c>
      <c r="R16">
        <v>20492</v>
      </c>
      <c r="S16">
        <v>24285</v>
      </c>
      <c r="T16">
        <v>23762</v>
      </c>
    </row>
    <row r="17" spans="1:26" x14ac:dyDescent="0.35">
      <c r="A17" s="3">
        <v>14798</v>
      </c>
      <c r="B17" s="1" t="s">
        <v>1</v>
      </c>
      <c r="C17" s="3">
        <v>321</v>
      </c>
      <c r="D17">
        <v>312</v>
      </c>
      <c r="E17">
        <v>25884</v>
      </c>
      <c r="F17">
        <v>24391</v>
      </c>
      <c r="G17">
        <v>2251</v>
      </c>
      <c r="H17">
        <v>2284</v>
      </c>
      <c r="I17">
        <v>31401</v>
      </c>
      <c r="J17">
        <v>32649</v>
      </c>
      <c r="K17">
        <v>24574</v>
      </c>
      <c r="L17">
        <v>24661</v>
      </c>
      <c r="M17">
        <v>11924</v>
      </c>
      <c r="N17">
        <v>11921</v>
      </c>
      <c r="O17">
        <v>18670</v>
      </c>
      <c r="P17">
        <v>17565</v>
      </c>
      <c r="Q17">
        <v>20920</v>
      </c>
      <c r="R17">
        <v>20236</v>
      </c>
      <c r="S17">
        <v>24019</v>
      </c>
      <c r="T17">
        <v>23507</v>
      </c>
    </row>
    <row r="18" spans="1:26" x14ac:dyDescent="0.35">
      <c r="A18" s="3">
        <v>15855</v>
      </c>
      <c r="B18" s="1" t="s">
        <v>2</v>
      </c>
      <c r="C18" s="3">
        <v>332</v>
      </c>
      <c r="D18">
        <v>327</v>
      </c>
      <c r="E18">
        <v>26170</v>
      </c>
      <c r="F18">
        <v>24509</v>
      </c>
      <c r="G18">
        <v>1980</v>
      </c>
      <c r="H18">
        <v>2035</v>
      </c>
      <c r="I18">
        <v>31113</v>
      </c>
      <c r="J18">
        <v>32762</v>
      </c>
      <c r="K18">
        <v>24881</v>
      </c>
      <c r="L18">
        <v>24768</v>
      </c>
      <c r="M18">
        <v>11798</v>
      </c>
      <c r="N18">
        <v>11599</v>
      </c>
      <c r="O18">
        <v>18781</v>
      </c>
      <c r="P18">
        <v>17692</v>
      </c>
      <c r="Q18">
        <v>21009</v>
      </c>
      <c r="R18">
        <v>19715</v>
      </c>
      <c r="S18">
        <v>23841</v>
      </c>
      <c r="T18">
        <v>23179</v>
      </c>
    </row>
    <row r="19" spans="1:26" x14ac:dyDescent="0.35">
      <c r="A19" s="3">
        <v>16912</v>
      </c>
      <c r="B19" s="1" t="s">
        <v>4</v>
      </c>
      <c r="C19" s="3">
        <v>347</v>
      </c>
      <c r="D19">
        <v>342</v>
      </c>
      <c r="E19">
        <v>26116</v>
      </c>
      <c r="F19">
        <v>24600</v>
      </c>
      <c r="G19">
        <v>1761</v>
      </c>
      <c r="H19">
        <v>1834</v>
      </c>
      <c r="I19">
        <v>30595</v>
      </c>
      <c r="J19">
        <v>32924</v>
      </c>
      <c r="K19">
        <v>24229</v>
      </c>
      <c r="L19">
        <v>24349</v>
      </c>
      <c r="M19">
        <v>11452</v>
      </c>
      <c r="N19">
        <v>11328</v>
      </c>
      <c r="O19">
        <v>18607</v>
      </c>
      <c r="P19">
        <v>17505</v>
      </c>
      <c r="Q19">
        <v>20458</v>
      </c>
      <c r="R19">
        <v>19336</v>
      </c>
      <c r="S19">
        <v>23444</v>
      </c>
      <c r="T19">
        <v>23029</v>
      </c>
    </row>
    <row r="20" spans="1:26" x14ac:dyDescent="0.35">
      <c r="A20" s="3">
        <v>17969</v>
      </c>
      <c r="B20" s="1" t="s">
        <v>0</v>
      </c>
      <c r="C20" s="3">
        <v>360</v>
      </c>
      <c r="D20">
        <v>353</v>
      </c>
      <c r="E20">
        <v>25815</v>
      </c>
      <c r="F20">
        <v>24337</v>
      </c>
      <c r="G20">
        <v>1576</v>
      </c>
      <c r="H20">
        <v>1643</v>
      </c>
      <c r="I20">
        <v>31100</v>
      </c>
      <c r="J20">
        <v>32555</v>
      </c>
      <c r="K20">
        <v>23352</v>
      </c>
      <c r="L20">
        <v>23203</v>
      </c>
      <c r="M20">
        <v>10860</v>
      </c>
      <c r="N20">
        <v>10965</v>
      </c>
      <c r="O20">
        <v>18199</v>
      </c>
      <c r="P20">
        <v>17340</v>
      </c>
      <c r="Q20">
        <v>19467</v>
      </c>
      <c r="R20">
        <v>18696</v>
      </c>
      <c r="S20">
        <v>23251</v>
      </c>
      <c r="T20">
        <v>22645</v>
      </c>
    </row>
    <row r="21" spans="1:26" x14ac:dyDescent="0.35">
      <c r="A21" s="3">
        <v>19026</v>
      </c>
      <c r="B21" s="1" t="s">
        <v>0</v>
      </c>
      <c r="C21" s="3">
        <v>377</v>
      </c>
      <c r="D21">
        <v>373</v>
      </c>
      <c r="E21">
        <v>25717</v>
      </c>
      <c r="F21">
        <v>24703</v>
      </c>
      <c r="G21">
        <v>1443</v>
      </c>
      <c r="H21">
        <v>1497</v>
      </c>
      <c r="I21">
        <v>31097</v>
      </c>
      <c r="J21">
        <v>32646</v>
      </c>
      <c r="K21">
        <v>23569</v>
      </c>
      <c r="L21">
        <v>23014</v>
      </c>
      <c r="M21">
        <v>10955</v>
      </c>
      <c r="N21">
        <v>10765</v>
      </c>
      <c r="O21">
        <v>18401</v>
      </c>
      <c r="P21">
        <v>17528</v>
      </c>
      <c r="Q21">
        <v>19257</v>
      </c>
      <c r="R21">
        <v>18636</v>
      </c>
      <c r="S21">
        <v>23295</v>
      </c>
      <c r="T21">
        <v>22614</v>
      </c>
    </row>
    <row r="22" spans="1:26" x14ac:dyDescent="0.35">
      <c r="A22" s="3">
        <v>20083</v>
      </c>
      <c r="B22" s="1" t="s">
        <v>4</v>
      </c>
      <c r="C22" s="3">
        <v>388</v>
      </c>
      <c r="D22">
        <v>384</v>
      </c>
      <c r="E22">
        <v>25881</v>
      </c>
      <c r="F22">
        <v>24518</v>
      </c>
      <c r="G22">
        <v>1319</v>
      </c>
      <c r="H22">
        <v>1363</v>
      </c>
      <c r="I22">
        <v>31231</v>
      </c>
      <c r="J22">
        <v>32577</v>
      </c>
      <c r="K22">
        <v>23966</v>
      </c>
      <c r="L22">
        <v>22952</v>
      </c>
      <c r="M22">
        <v>10756</v>
      </c>
      <c r="N22">
        <v>10549</v>
      </c>
      <c r="O22">
        <v>18615</v>
      </c>
      <c r="P22">
        <v>17400</v>
      </c>
      <c r="Q22">
        <v>18944</v>
      </c>
      <c r="R22">
        <v>18372</v>
      </c>
      <c r="S22">
        <v>23147</v>
      </c>
      <c r="T22">
        <v>22346</v>
      </c>
    </row>
    <row r="23" spans="1:26" x14ac:dyDescent="0.35">
      <c r="A23" s="3">
        <v>21140</v>
      </c>
      <c r="B23" s="1" t="s">
        <v>2</v>
      </c>
      <c r="C23" s="3">
        <v>403</v>
      </c>
      <c r="D23">
        <v>393</v>
      </c>
      <c r="E23">
        <v>26218</v>
      </c>
      <c r="F23">
        <v>24402</v>
      </c>
      <c r="G23">
        <v>1222</v>
      </c>
      <c r="H23">
        <v>1240</v>
      </c>
      <c r="I23">
        <v>31290</v>
      </c>
      <c r="J23">
        <v>32446</v>
      </c>
      <c r="K23">
        <v>23499</v>
      </c>
      <c r="L23">
        <v>23153</v>
      </c>
      <c r="M23">
        <v>10757</v>
      </c>
      <c r="N23">
        <v>10288</v>
      </c>
      <c r="O23">
        <v>18439</v>
      </c>
      <c r="P23">
        <v>17360</v>
      </c>
      <c r="Q23">
        <v>18870</v>
      </c>
      <c r="R23">
        <v>17954</v>
      </c>
      <c r="S23">
        <v>22988</v>
      </c>
      <c r="T23">
        <v>21892</v>
      </c>
    </row>
    <row r="24" spans="1:26" x14ac:dyDescent="0.35">
      <c r="A24" s="3">
        <v>22197</v>
      </c>
      <c r="B24" s="1" t="s">
        <v>4</v>
      </c>
      <c r="C24" s="3">
        <v>419</v>
      </c>
      <c r="D24">
        <v>410</v>
      </c>
      <c r="E24">
        <v>26275</v>
      </c>
      <c r="F24">
        <v>24420</v>
      </c>
      <c r="G24">
        <v>1142</v>
      </c>
      <c r="H24">
        <v>1153</v>
      </c>
      <c r="I24">
        <v>30726</v>
      </c>
      <c r="J24">
        <v>32078</v>
      </c>
      <c r="K24">
        <v>22649</v>
      </c>
      <c r="L24">
        <v>22305</v>
      </c>
      <c r="M24">
        <v>10452</v>
      </c>
      <c r="N24">
        <v>10111</v>
      </c>
      <c r="O24">
        <v>17766</v>
      </c>
      <c r="P24">
        <v>17166</v>
      </c>
      <c r="Q24">
        <v>18274</v>
      </c>
      <c r="R24">
        <v>17430</v>
      </c>
      <c r="S24">
        <v>22792</v>
      </c>
      <c r="T24">
        <v>21806</v>
      </c>
    </row>
    <row r="25" spans="1:26" x14ac:dyDescent="0.35">
      <c r="A25" s="3">
        <v>23254</v>
      </c>
      <c r="B25" s="1" t="s">
        <v>2</v>
      </c>
      <c r="C25" s="3">
        <v>431</v>
      </c>
      <c r="D25">
        <v>423</v>
      </c>
      <c r="E25">
        <v>26478</v>
      </c>
      <c r="F25">
        <v>24571</v>
      </c>
      <c r="G25">
        <v>1078</v>
      </c>
      <c r="H25">
        <v>1091</v>
      </c>
      <c r="I25">
        <v>31160</v>
      </c>
      <c r="J25">
        <v>32494</v>
      </c>
      <c r="K25">
        <v>23021</v>
      </c>
      <c r="L25">
        <v>22389</v>
      </c>
      <c r="M25">
        <v>10354</v>
      </c>
      <c r="N25">
        <v>9908</v>
      </c>
      <c r="O25">
        <v>18600</v>
      </c>
      <c r="P25">
        <v>17350</v>
      </c>
      <c r="Q25">
        <v>18141</v>
      </c>
      <c r="R25">
        <v>17286</v>
      </c>
      <c r="S25">
        <v>19797</v>
      </c>
      <c r="T25">
        <v>21872</v>
      </c>
    </row>
    <row r="26" spans="1:26" x14ac:dyDescent="0.35">
      <c r="A26" s="3">
        <v>24310</v>
      </c>
      <c r="B26" s="1" t="s">
        <v>2</v>
      </c>
      <c r="C26" s="3">
        <v>447</v>
      </c>
      <c r="D26">
        <v>437</v>
      </c>
      <c r="E26">
        <v>26789</v>
      </c>
      <c r="F26">
        <v>24451</v>
      </c>
      <c r="G26">
        <v>1026</v>
      </c>
      <c r="H26">
        <v>1045</v>
      </c>
      <c r="I26">
        <v>31572</v>
      </c>
      <c r="J26">
        <v>31993</v>
      </c>
      <c r="K26">
        <v>22854</v>
      </c>
      <c r="L26">
        <v>22085</v>
      </c>
      <c r="M26">
        <v>10256</v>
      </c>
      <c r="N26">
        <v>9732</v>
      </c>
      <c r="O26">
        <v>18548</v>
      </c>
      <c r="P26">
        <v>17320</v>
      </c>
      <c r="Q26">
        <v>17964</v>
      </c>
      <c r="R26">
        <v>17049</v>
      </c>
      <c r="S26">
        <v>21506</v>
      </c>
      <c r="T26">
        <v>21508</v>
      </c>
    </row>
    <row r="27" spans="1:26" x14ac:dyDescent="0.35">
      <c r="A27" s="3">
        <v>25367</v>
      </c>
      <c r="B27" s="1" t="s">
        <v>2</v>
      </c>
      <c r="C27" s="3">
        <v>456</v>
      </c>
      <c r="D27">
        <v>447</v>
      </c>
      <c r="E27">
        <v>26605</v>
      </c>
      <c r="F27">
        <v>24231</v>
      </c>
      <c r="G27">
        <v>983</v>
      </c>
      <c r="H27">
        <v>1001</v>
      </c>
      <c r="I27">
        <v>31179</v>
      </c>
      <c r="J27">
        <v>32116</v>
      </c>
      <c r="K27">
        <v>22486</v>
      </c>
      <c r="L27">
        <v>22085</v>
      </c>
      <c r="M27">
        <v>10022</v>
      </c>
      <c r="N27">
        <v>9592</v>
      </c>
      <c r="O27">
        <v>18228</v>
      </c>
      <c r="P27">
        <v>17296</v>
      </c>
      <c r="Q27">
        <v>17664</v>
      </c>
      <c r="R27">
        <v>16682</v>
      </c>
      <c r="S27">
        <v>19308</v>
      </c>
      <c r="T27">
        <v>21450</v>
      </c>
    </row>
    <row r="28" spans="1:26" x14ac:dyDescent="0.35">
      <c r="A28" s="3">
        <v>26424</v>
      </c>
      <c r="B28" s="1" t="s">
        <v>1</v>
      </c>
      <c r="C28" s="3">
        <v>472</v>
      </c>
      <c r="D28">
        <v>461</v>
      </c>
      <c r="E28">
        <v>26949</v>
      </c>
      <c r="F28">
        <v>24366</v>
      </c>
      <c r="G28">
        <v>961</v>
      </c>
      <c r="H28">
        <v>952</v>
      </c>
      <c r="I28">
        <v>31378</v>
      </c>
      <c r="J28">
        <v>32291</v>
      </c>
      <c r="K28">
        <v>21919</v>
      </c>
      <c r="L28">
        <v>21599</v>
      </c>
      <c r="M28">
        <v>9715</v>
      </c>
      <c r="N28">
        <v>9363</v>
      </c>
      <c r="O28">
        <v>17826</v>
      </c>
      <c r="P28">
        <v>16923</v>
      </c>
      <c r="Q28">
        <v>17237</v>
      </c>
      <c r="R28">
        <v>16123</v>
      </c>
      <c r="S28">
        <v>19502</v>
      </c>
      <c r="T28">
        <v>21450</v>
      </c>
    </row>
    <row r="29" spans="1:26" x14ac:dyDescent="0.35">
      <c r="A29" s="3"/>
      <c r="B29" s="1"/>
      <c r="C29" s="3"/>
    </row>
    <row r="30" spans="1:26" x14ac:dyDescent="0.35">
      <c r="A30" t="s">
        <v>9</v>
      </c>
    </row>
    <row r="31" spans="1:26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6" x14ac:dyDescent="0.35">
      <c r="A32" s="3">
        <v>0</v>
      </c>
      <c r="B32" s="1" t="s">
        <v>0</v>
      </c>
      <c r="C32" s="5">
        <v>8.2199999999999995E-2</v>
      </c>
      <c r="D32" s="5">
        <v>8.8200000000000001E-2</v>
      </c>
      <c r="E32" s="5">
        <v>0.12429999999999999</v>
      </c>
      <c r="F32" s="5">
        <v>0.13700000000000001</v>
      </c>
      <c r="G32" s="5">
        <v>0.111</v>
      </c>
      <c r="H32" s="5">
        <v>0.1268</v>
      </c>
      <c r="I32" s="5">
        <v>0.1215</v>
      </c>
      <c r="J32" s="5">
        <v>0.1338</v>
      </c>
      <c r="K32" s="5">
        <v>0.12130000000000001</v>
      </c>
      <c r="L32" s="5">
        <v>0.13780000000000001</v>
      </c>
      <c r="M32" s="5">
        <v>0.12429999999999999</v>
      </c>
      <c r="N32" s="5">
        <v>0.14119999999999999</v>
      </c>
      <c r="O32" s="5">
        <v>0.12470000000000001</v>
      </c>
      <c r="P32" s="5">
        <v>0.13689999999999999</v>
      </c>
      <c r="Q32" s="5">
        <v>0.12189999999999999</v>
      </c>
      <c r="R32" s="5">
        <v>0.13619999999999999</v>
      </c>
      <c r="S32" s="5">
        <v>0.12640000000000001</v>
      </c>
      <c r="T32" s="5">
        <v>0.14399999999999999</v>
      </c>
      <c r="U32" s="5"/>
      <c r="V32" s="5"/>
      <c r="Z32" s="5"/>
    </row>
    <row r="33" spans="1:26" x14ac:dyDescent="0.35">
      <c r="A33" s="3">
        <v>1057</v>
      </c>
      <c r="B33" s="1" t="s">
        <v>1</v>
      </c>
      <c r="C33" s="5">
        <v>8.3799999999999999E-2</v>
      </c>
      <c r="D33" s="5">
        <v>8.3599999999999994E-2</v>
      </c>
      <c r="E33" s="5">
        <v>0.1231</v>
      </c>
      <c r="F33" s="5">
        <v>0.1208</v>
      </c>
      <c r="G33" s="5">
        <v>0.1082</v>
      </c>
      <c r="H33" s="5">
        <v>0.1119</v>
      </c>
      <c r="I33" s="5">
        <v>0.1171</v>
      </c>
      <c r="J33" s="5">
        <v>0.1215</v>
      </c>
      <c r="K33" s="5">
        <v>0.1183</v>
      </c>
      <c r="L33" s="5">
        <v>0.1193</v>
      </c>
      <c r="M33" s="5">
        <v>0.1206</v>
      </c>
      <c r="N33" s="5">
        <v>0.12559999999999999</v>
      </c>
      <c r="O33" s="5">
        <v>0.12</v>
      </c>
      <c r="P33" s="5">
        <v>0.1197</v>
      </c>
      <c r="Q33" s="5">
        <v>0.12130000000000001</v>
      </c>
      <c r="R33" s="5">
        <v>0.1198</v>
      </c>
      <c r="S33" s="5">
        <v>0.12139999999999999</v>
      </c>
      <c r="T33" s="5">
        <v>0.1241</v>
      </c>
      <c r="U33" s="5"/>
      <c r="V33" s="5"/>
      <c r="Z33" s="5"/>
    </row>
    <row r="34" spans="1:26" x14ac:dyDescent="0.35">
      <c r="A34" s="3">
        <v>2114</v>
      </c>
      <c r="B34" s="1" t="s">
        <v>1</v>
      </c>
      <c r="C34" s="5">
        <v>9.74E-2</v>
      </c>
      <c r="D34" s="5">
        <v>9.6699999999999994E-2</v>
      </c>
      <c r="E34" s="5">
        <v>0.13800000000000001</v>
      </c>
      <c r="F34" s="5">
        <v>0.1376</v>
      </c>
      <c r="G34" s="5">
        <v>0.12509999999999999</v>
      </c>
      <c r="H34" s="5">
        <v>0.12470000000000001</v>
      </c>
      <c r="I34" s="5">
        <v>0.1308</v>
      </c>
      <c r="J34" s="5">
        <v>0.13350000000000001</v>
      </c>
      <c r="K34" s="5">
        <v>0.13250000000000001</v>
      </c>
      <c r="L34" s="5">
        <v>0.1326</v>
      </c>
      <c r="M34" s="5">
        <v>0.13500000000000001</v>
      </c>
      <c r="N34" s="5">
        <v>0.13700000000000001</v>
      </c>
      <c r="O34" s="5">
        <v>0.13400000000000001</v>
      </c>
      <c r="P34" s="5">
        <v>0.12839999999999999</v>
      </c>
      <c r="Q34" s="5">
        <v>0.13689999999999999</v>
      </c>
      <c r="R34" s="5">
        <v>0.13089999999999999</v>
      </c>
      <c r="S34" s="5">
        <v>0.13</v>
      </c>
      <c r="T34" s="5">
        <v>0.1333</v>
      </c>
      <c r="U34" s="5"/>
      <c r="V34" s="5"/>
      <c r="Z34" s="5"/>
    </row>
    <row r="35" spans="1:26" x14ac:dyDescent="0.35">
      <c r="A35" s="3">
        <v>3171</v>
      </c>
      <c r="B35" s="1" t="s">
        <v>0</v>
      </c>
      <c r="C35" s="5">
        <v>0.1022</v>
      </c>
      <c r="D35" s="5">
        <v>0.10050000000000001</v>
      </c>
      <c r="E35" s="5">
        <v>0.14799999999999999</v>
      </c>
      <c r="F35" s="5">
        <v>0.13639999999999999</v>
      </c>
      <c r="G35" s="5">
        <v>0.12820000000000001</v>
      </c>
      <c r="H35" s="5">
        <v>0.12889999999999999</v>
      </c>
      <c r="I35" s="5">
        <v>0.1343</v>
      </c>
      <c r="J35" s="5">
        <v>0.13880000000000001</v>
      </c>
      <c r="K35" s="5">
        <v>0.13589999999999999</v>
      </c>
      <c r="L35" s="5">
        <v>0.13689999999999999</v>
      </c>
      <c r="M35" s="5">
        <v>0.14280000000000001</v>
      </c>
      <c r="N35" s="5">
        <v>0.14119999999999999</v>
      </c>
      <c r="O35" s="5">
        <v>0.1419</v>
      </c>
      <c r="P35" s="5">
        <v>0.1366</v>
      </c>
      <c r="Q35" s="5">
        <v>0.1411</v>
      </c>
      <c r="R35" s="5">
        <v>0.13730000000000001</v>
      </c>
      <c r="S35" s="5">
        <v>0.1381</v>
      </c>
      <c r="T35" s="5">
        <v>0.1396</v>
      </c>
      <c r="U35" s="5"/>
      <c r="V35" s="5"/>
      <c r="Z35" s="5"/>
    </row>
    <row r="36" spans="1:26" x14ac:dyDescent="0.35">
      <c r="A36" s="3">
        <v>4228</v>
      </c>
      <c r="B36" s="1" t="s">
        <v>1</v>
      </c>
      <c r="C36" s="5">
        <v>0.1045</v>
      </c>
      <c r="D36" s="5">
        <v>0.106</v>
      </c>
      <c r="E36" s="5">
        <v>0.14580000000000001</v>
      </c>
      <c r="F36" s="5">
        <v>0.1391</v>
      </c>
      <c r="G36" s="5">
        <v>0.13200000000000001</v>
      </c>
      <c r="H36" s="5">
        <v>0.1275</v>
      </c>
      <c r="I36" s="5">
        <v>0.1351</v>
      </c>
      <c r="J36" s="5">
        <v>0.1391</v>
      </c>
      <c r="K36" s="5">
        <v>0.1371</v>
      </c>
      <c r="L36" s="5">
        <v>0.13719999999999999</v>
      </c>
      <c r="M36" s="5">
        <v>0.1457</v>
      </c>
      <c r="N36" s="5">
        <v>0.14360000000000001</v>
      </c>
      <c r="O36" s="5">
        <v>0.14349999999999999</v>
      </c>
      <c r="P36" s="5">
        <v>0.1338</v>
      </c>
      <c r="Q36" s="5">
        <v>0.14330000000000001</v>
      </c>
      <c r="R36" s="5">
        <v>0.13900000000000001</v>
      </c>
      <c r="S36" s="5">
        <v>0.1401</v>
      </c>
      <c r="T36" s="5">
        <v>0.1414</v>
      </c>
      <c r="U36" s="5"/>
      <c r="V36" s="5"/>
      <c r="Z36" s="5"/>
    </row>
    <row r="37" spans="1:26" x14ac:dyDescent="0.35">
      <c r="A37" s="3">
        <v>5285</v>
      </c>
      <c r="B37" s="1" t="s">
        <v>2</v>
      </c>
      <c r="C37" s="5">
        <v>0.1055</v>
      </c>
      <c r="D37" s="5">
        <v>0.10580000000000001</v>
      </c>
      <c r="E37" s="5">
        <v>0.1487</v>
      </c>
      <c r="F37" s="5">
        <v>0.1381</v>
      </c>
      <c r="G37" s="5">
        <v>0.13220000000000001</v>
      </c>
      <c r="H37" s="5">
        <v>0.12839999999999999</v>
      </c>
      <c r="I37" s="5">
        <v>0.1353</v>
      </c>
      <c r="J37" s="5">
        <v>0.1381</v>
      </c>
      <c r="K37" s="5">
        <v>0.13730000000000001</v>
      </c>
      <c r="L37" s="5">
        <v>0.13439999999999999</v>
      </c>
      <c r="M37" s="5">
        <v>0.14430000000000001</v>
      </c>
      <c r="N37" s="5">
        <v>0.1426</v>
      </c>
      <c r="O37" s="5">
        <v>0.14219999999999999</v>
      </c>
      <c r="P37" s="5">
        <v>0.1336</v>
      </c>
      <c r="Q37" s="5">
        <v>0.14119999999999999</v>
      </c>
      <c r="R37" s="5">
        <v>0.14030000000000001</v>
      </c>
      <c r="S37" s="5">
        <v>0.1381</v>
      </c>
      <c r="T37" s="5">
        <v>0.1389</v>
      </c>
      <c r="U37" s="5"/>
      <c r="V37" s="5"/>
      <c r="Z37" s="5"/>
    </row>
    <row r="38" spans="1:26" x14ac:dyDescent="0.35">
      <c r="A38" s="3">
        <v>6342</v>
      </c>
      <c r="B38" s="1" t="s">
        <v>3</v>
      </c>
      <c r="C38" s="5">
        <v>0.1075</v>
      </c>
      <c r="D38" s="5">
        <v>0.1066</v>
      </c>
      <c r="E38" s="5">
        <v>0.14879999999999999</v>
      </c>
      <c r="F38" s="5">
        <v>0.1399</v>
      </c>
      <c r="G38" s="5">
        <v>0.1308</v>
      </c>
      <c r="H38" s="5">
        <v>0.1275</v>
      </c>
      <c r="I38" s="5">
        <v>0.1351</v>
      </c>
      <c r="J38" s="5">
        <v>0.1389</v>
      </c>
      <c r="K38" s="5">
        <v>0.13550000000000001</v>
      </c>
      <c r="L38" s="5">
        <v>0.13700000000000001</v>
      </c>
      <c r="M38" s="5">
        <v>0.1449</v>
      </c>
      <c r="N38" s="5">
        <v>0.14249999999999999</v>
      </c>
      <c r="O38" s="5">
        <v>0.14349999999999999</v>
      </c>
      <c r="P38" s="5">
        <v>0.13320000000000001</v>
      </c>
      <c r="Q38" s="5">
        <v>0.14149999999999999</v>
      </c>
      <c r="R38" s="5">
        <v>0.13819999999999999</v>
      </c>
      <c r="S38" s="5">
        <v>0.14119999999999999</v>
      </c>
      <c r="T38" s="5">
        <v>0.13669999999999999</v>
      </c>
      <c r="U38" s="5"/>
      <c r="V38" s="5"/>
      <c r="Z38" s="5"/>
    </row>
    <row r="39" spans="1:26" x14ac:dyDescent="0.35">
      <c r="A39" s="3">
        <v>7399</v>
      </c>
      <c r="B39" s="1" t="s">
        <v>2</v>
      </c>
      <c r="C39" s="5">
        <v>0.1076</v>
      </c>
      <c r="D39" s="5">
        <v>0.1043</v>
      </c>
      <c r="E39" s="5">
        <v>0.1484</v>
      </c>
      <c r="F39" s="5">
        <v>0.13780000000000001</v>
      </c>
      <c r="G39" s="5">
        <v>0.1333</v>
      </c>
      <c r="H39" s="5">
        <v>0.12509999999999999</v>
      </c>
      <c r="I39" s="5">
        <v>0.13589999999999999</v>
      </c>
      <c r="J39" s="5">
        <v>0.13400000000000001</v>
      </c>
      <c r="K39" s="5">
        <v>0.1363</v>
      </c>
      <c r="L39" s="5">
        <v>0.13500000000000001</v>
      </c>
      <c r="M39" s="5">
        <v>0.14410000000000001</v>
      </c>
      <c r="N39" s="5">
        <v>0.13919999999999999</v>
      </c>
      <c r="O39" s="5">
        <v>0.1419</v>
      </c>
      <c r="P39" s="5">
        <v>0.1356</v>
      </c>
      <c r="Q39" s="5">
        <v>0.14080000000000001</v>
      </c>
      <c r="R39" s="5">
        <v>0.13689999999999999</v>
      </c>
      <c r="S39" s="5">
        <v>0.13880000000000001</v>
      </c>
      <c r="T39" s="5">
        <v>0.13919999999999999</v>
      </c>
      <c r="U39" s="5"/>
      <c r="V39" s="5"/>
      <c r="Z39" s="5"/>
    </row>
    <row r="40" spans="1:26" x14ac:dyDescent="0.35">
      <c r="A40" s="3">
        <v>8456</v>
      </c>
      <c r="B40" s="1" t="s">
        <v>0</v>
      </c>
      <c r="C40" s="5">
        <v>0.1091</v>
      </c>
      <c r="D40" s="5">
        <v>0.10390000000000001</v>
      </c>
      <c r="E40" s="5">
        <v>0.14749999999999999</v>
      </c>
      <c r="F40" s="5">
        <v>0.14380000000000001</v>
      </c>
      <c r="G40" s="5">
        <v>0.13220000000000001</v>
      </c>
      <c r="H40" s="5">
        <v>0.12889999999999999</v>
      </c>
      <c r="I40" s="5">
        <v>0.1366</v>
      </c>
      <c r="J40" s="5">
        <v>0.1404</v>
      </c>
      <c r="K40" s="5">
        <v>0.1353</v>
      </c>
      <c r="L40" s="5">
        <v>0.13669999999999999</v>
      </c>
      <c r="M40" s="5">
        <v>0.1447</v>
      </c>
      <c r="N40" s="5">
        <v>0.1404</v>
      </c>
      <c r="O40" s="5">
        <v>0.1429</v>
      </c>
      <c r="P40" s="5">
        <v>0.13350000000000001</v>
      </c>
      <c r="Q40" s="5">
        <v>0.1409</v>
      </c>
      <c r="R40" s="5">
        <v>0.13869999999999999</v>
      </c>
      <c r="S40" s="5">
        <v>0.13919999999999999</v>
      </c>
      <c r="T40" s="5">
        <v>0.1384</v>
      </c>
      <c r="U40" s="5"/>
      <c r="V40" s="5"/>
      <c r="Z40" s="5"/>
    </row>
    <row r="41" spans="1:26" x14ac:dyDescent="0.35">
      <c r="A41" s="3">
        <v>9513</v>
      </c>
      <c r="B41" s="1" t="s">
        <v>1</v>
      </c>
      <c r="C41" s="5">
        <v>0.1095</v>
      </c>
      <c r="D41" s="5">
        <v>0.10639999999999999</v>
      </c>
      <c r="E41" s="5">
        <v>0.15229999999999999</v>
      </c>
      <c r="F41" s="5">
        <v>0.13569999999999999</v>
      </c>
      <c r="G41" s="5">
        <v>0.13439999999999999</v>
      </c>
      <c r="H41" s="5">
        <v>0.12839999999999999</v>
      </c>
      <c r="I41" s="5">
        <v>0.13370000000000001</v>
      </c>
      <c r="J41" s="5">
        <v>0.1371</v>
      </c>
      <c r="K41" s="5">
        <v>0.13489999999999999</v>
      </c>
      <c r="L41" s="5">
        <v>0.1358</v>
      </c>
      <c r="M41" s="5">
        <v>0.14599999999999999</v>
      </c>
      <c r="N41" s="5">
        <v>0.13900000000000001</v>
      </c>
      <c r="O41" s="5">
        <v>0.14299999999999999</v>
      </c>
      <c r="P41" s="5">
        <v>0.1348</v>
      </c>
      <c r="Q41" s="5">
        <v>0.14069999999999999</v>
      </c>
      <c r="R41" s="5">
        <v>0.13769999999999999</v>
      </c>
      <c r="S41" s="5">
        <v>0.13850000000000001</v>
      </c>
      <c r="T41" s="5">
        <v>0.13850000000000001</v>
      </c>
      <c r="U41" s="5"/>
      <c r="V41" s="5"/>
      <c r="Z41" s="5"/>
    </row>
    <row r="42" spans="1:26" x14ac:dyDescent="0.35">
      <c r="A42" s="3">
        <v>10570</v>
      </c>
      <c r="B42" s="1" t="s">
        <v>0</v>
      </c>
      <c r="C42" s="5">
        <v>0.109</v>
      </c>
      <c r="D42" s="5">
        <v>0.1076</v>
      </c>
      <c r="E42" s="5">
        <v>0.14760000000000001</v>
      </c>
      <c r="F42" s="5">
        <v>0.13969999999999999</v>
      </c>
      <c r="G42" s="5">
        <v>0.13500000000000001</v>
      </c>
      <c r="H42" s="5">
        <v>0.129</v>
      </c>
      <c r="I42" s="5">
        <v>0.13619999999999999</v>
      </c>
      <c r="J42" s="5">
        <v>0.13969999999999999</v>
      </c>
      <c r="K42" s="5">
        <v>0.13719999999999999</v>
      </c>
      <c r="L42" s="5">
        <v>0.13239999999999999</v>
      </c>
      <c r="M42" s="5">
        <v>0.14399999999999999</v>
      </c>
      <c r="N42" s="5">
        <v>0.14169999999999999</v>
      </c>
      <c r="O42" s="5">
        <v>0.14130000000000001</v>
      </c>
      <c r="P42" s="5">
        <v>0.1368</v>
      </c>
      <c r="Q42" s="5">
        <v>0.14119999999999999</v>
      </c>
      <c r="R42" s="5">
        <v>0.13919999999999999</v>
      </c>
      <c r="S42" s="5">
        <v>0.14019999999999999</v>
      </c>
      <c r="T42" s="5">
        <v>0.1386</v>
      </c>
      <c r="U42" s="5"/>
      <c r="V42" s="5"/>
      <c r="Z42" s="5"/>
    </row>
    <row r="43" spans="1:26" x14ac:dyDescent="0.35">
      <c r="A43" s="3">
        <v>11627</v>
      </c>
      <c r="B43" s="1" t="s">
        <v>0</v>
      </c>
      <c r="C43" s="5">
        <v>0.11169999999999999</v>
      </c>
      <c r="D43" s="5">
        <v>0.1096</v>
      </c>
      <c r="E43" s="5">
        <v>0.15079999999999999</v>
      </c>
      <c r="F43" s="5">
        <v>0.13800000000000001</v>
      </c>
      <c r="G43" s="5">
        <v>0.13300000000000001</v>
      </c>
      <c r="H43" s="5">
        <v>0.12970000000000001</v>
      </c>
      <c r="I43" s="5">
        <v>0.1376</v>
      </c>
      <c r="J43" s="5">
        <v>0.14019999999999999</v>
      </c>
      <c r="K43" s="5">
        <v>0.13750000000000001</v>
      </c>
      <c r="L43" s="5">
        <v>0.13489999999999999</v>
      </c>
      <c r="M43" s="5">
        <v>0.14630000000000001</v>
      </c>
      <c r="N43" s="5">
        <v>0.14199999999999999</v>
      </c>
      <c r="O43" s="5">
        <v>0.14169999999999999</v>
      </c>
      <c r="P43" s="5">
        <v>0.13589999999999999</v>
      </c>
      <c r="Q43" s="5">
        <v>0.1404</v>
      </c>
      <c r="R43" s="5">
        <v>0.13739999999999999</v>
      </c>
      <c r="S43" s="5">
        <v>0.13980000000000001</v>
      </c>
      <c r="T43" s="5">
        <v>0.1371</v>
      </c>
      <c r="U43" s="5"/>
      <c r="V43" s="5"/>
      <c r="Z43" s="5"/>
    </row>
    <row r="44" spans="1:26" x14ac:dyDescent="0.35">
      <c r="A44" s="3">
        <v>12684</v>
      </c>
      <c r="B44" s="1" t="s">
        <v>2</v>
      </c>
      <c r="C44" s="5">
        <v>0.11269999999999999</v>
      </c>
      <c r="D44" s="5">
        <v>0.1095</v>
      </c>
      <c r="E44" s="5">
        <v>0.15110000000000001</v>
      </c>
      <c r="F44" s="5">
        <v>0.14499999999999999</v>
      </c>
      <c r="G44" s="5">
        <v>0.13439999999999999</v>
      </c>
      <c r="H44" s="5">
        <v>0.13139999999999999</v>
      </c>
      <c r="I44" s="5">
        <v>0.1371</v>
      </c>
      <c r="J44" s="5">
        <v>0.14050000000000001</v>
      </c>
      <c r="K44" s="5">
        <v>0.13739999999999999</v>
      </c>
      <c r="L44" s="5">
        <v>0.13919999999999999</v>
      </c>
      <c r="M44" s="5">
        <v>0.14710000000000001</v>
      </c>
      <c r="N44" s="5">
        <v>0.1434</v>
      </c>
      <c r="O44" s="5">
        <v>0.14080000000000001</v>
      </c>
      <c r="P44" s="5">
        <v>0.13739999999999999</v>
      </c>
      <c r="Q44" s="5">
        <v>0.14249999999999999</v>
      </c>
      <c r="R44" s="5">
        <v>0.1394</v>
      </c>
      <c r="S44" s="5">
        <v>0.13869999999999999</v>
      </c>
      <c r="T44" s="5">
        <v>0.1368</v>
      </c>
      <c r="U44" s="5"/>
      <c r="V44" s="5"/>
      <c r="Z44" s="5"/>
    </row>
    <row r="45" spans="1:26" x14ac:dyDescent="0.35">
      <c r="A45" s="3">
        <v>13741</v>
      </c>
      <c r="B45" s="1" t="s">
        <v>1</v>
      </c>
      <c r="C45" s="5">
        <v>0.11409999999999999</v>
      </c>
      <c r="D45" s="5">
        <v>0.1143</v>
      </c>
      <c r="E45" s="5">
        <v>0.14990000000000001</v>
      </c>
      <c r="F45" s="5">
        <v>0.1434</v>
      </c>
      <c r="G45" s="5">
        <v>0.13370000000000001</v>
      </c>
      <c r="H45" s="5">
        <v>0.12820000000000001</v>
      </c>
      <c r="I45" s="5">
        <v>0.13769999999999999</v>
      </c>
      <c r="J45" s="5">
        <v>0.13830000000000001</v>
      </c>
      <c r="K45" s="5">
        <v>0.1371</v>
      </c>
      <c r="L45" s="5">
        <v>0.13869999999999999</v>
      </c>
      <c r="M45" s="5">
        <v>0.14530000000000001</v>
      </c>
      <c r="N45" s="5">
        <v>0.14410000000000001</v>
      </c>
      <c r="O45" s="5">
        <v>0.14149999999999999</v>
      </c>
      <c r="P45" s="5">
        <v>0.13170000000000001</v>
      </c>
      <c r="Q45" s="5">
        <v>0.1421</v>
      </c>
      <c r="R45" s="5">
        <v>0.14130000000000001</v>
      </c>
      <c r="S45" s="5">
        <v>0.1396</v>
      </c>
      <c r="T45" s="5">
        <v>0.1391</v>
      </c>
      <c r="U45" s="5"/>
      <c r="V45" s="5"/>
      <c r="Z45" s="5"/>
    </row>
    <row r="46" spans="1:26" x14ac:dyDescent="0.35">
      <c r="A46" s="3">
        <v>14798</v>
      </c>
      <c r="B46" s="1" t="s">
        <v>1</v>
      </c>
      <c r="C46" s="5">
        <v>0.1169</v>
      </c>
      <c r="D46" s="5">
        <v>0.10920000000000001</v>
      </c>
      <c r="E46" s="5">
        <v>0.1502</v>
      </c>
      <c r="F46" s="5">
        <v>0.14199999999999999</v>
      </c>
      <c r="G46" s="5">
        <v>0.13619999999999999</v>
      </c>
      <c r="H46" s="5">
        <v>0.1293</v>
      </c>
      <c r="I46" s="5">
        <v>0.1384</v>
      </c>
      <c r="J46" s="5">
        <v>0.1414</v>
      </c>
      <c r="K46" s="5">
        <v>0.13669999999999999</v>
      </c>
      <c r="L46" s="5">
        <v>0.13719999999999999</v>
      </c>
      <c r="M46" s="5">
        <v>0.1467</v>
      </c>
      <c r="N46" s="5">
        <v>0.1452</v>
      </c>
      <c r="O46" s="5">
        <v>0.14280000000000001</v>
      </c>
      <c r="P46" s="5">
        <v>0.13139999999999999</v>
      </c>
      <c r="Q46" s="5">
        <v>0.1426</v>
      </c>
      <c r="R46" s="5">
        <v>0.14180000000000001</v>
      </c>
      <c r="S46" s="5">
        <v>0.14119999999999999</v>
      </c>
      <c r="T46" s="5">
        <v>0.13869999999999999</v>
      </c>
      <c r="U46" s="5"/>
      <c r="V46" s="5"/>
      <c r="Z46" s="5"/>
    </row>
    <row r="47" spans="1:26" x14ac:dyDescent="0.35">
      <c r="A47" s="3">
        <v>15855</v>
      </c>
      <c r="B47" s="1" t="s">
        <v>2</v>
      </c>
      <c r="C47" s="5">
        <v>0.1181</v>
      </c>
      <c r="D47" s="5">
        <v>0.1129</v>
      </c>
      <c r="E47" s="5">
        <v>0.15129999999999999</v>
      </c>
      <c r="F47" s="5">
        <v>0.14760000000000001</v>
      </c>
      <c r="G47" s="5">
        <v>0.13519999999999999</v>
      </c>
      <c r="H47" s="5">
        <v>0.1285</v>
      </c>
      <c r="I47" s="5">
        <v>0.13850000000000001</v>
      </c>
      <c r="J47" s="5">
        <v>0.14119999999999999</v>
      </c>
      <c r="K47" s="5">
        <v>0.1371</v>
      </c>
      <c r="L47" s="5">
        <v>0.13850000000000001</v>
      </c>
      <c r="M47" s="5">
        <v>0.1464</v>
      </c>
      <c r="N47" s="5">
        <v>0.14280000000000001</v>
      </c>
      <c r="O47" s="5">
        <v>0.1431</v>
      </c>
      <c r="P47" s="5">
        <v>0.13650000000000001</v>
      </c>
      <c r="Q47" s="5">
        <v>0.14410000000000001</v>
      </c>
      <c r="R47" s="5">
        <v>0.14099999999999999</v>
      </c>
      <c r="S47" s="5">
        <v>0.14119999999999999</v>
      </c>
      <c r="T47" s="5">
        <v>0.13719999999999999</v>
      </c>
      <c r="U47" s="5"/>
      <c r="V47" s="5"/>
      <c r="Z47" s="5"/>
    </row>
    <row r="48" spans="1:26" x14ac:dyDescent="0.35">
      <c r="A48" s="3">
        <v>16912</v>
      </c>
      <c r="B48" s="1" t="s">
        <v>4</v>
      </c>
      <c r="C48" s="5">
        <v>0.12089999999999999</v>
      </c>
      <c r="D48" s="5">
        <v>0.11700000000000001</v>
      </c>
      <c r="E48" s="5">
        <v>0.15440000000000001</v>
      </c>
      <c r="F48" s="5">
        <v>0.1406</v>
      </c>
      <c r="G48" s="5">
        <v>0.13769999999999999</v>
      </c>
      <c r="H48" s="5">
        <v>0.1328</v>
      </c>
      <c r="I48" s="5">
        <v>0.13789999999999999</v>
      </c>
      <c r="J48" s="5">
        <v>0.1401</v>
      </c>
      <c r="K48" s="5">
        <v>0.13830000000000001</v>
      </c>
      <c r="L48" s="5">
        <v>0.13439999999999999</v>
      </c>
      <c r="M48" s="5">
        <v>0.14799999999999999</v>
      </c>
      <c r="N48" s="5">
        <v>0.14419999999999999</v>
      </c>
      <c r="O48" s="5">
        <v>0.14460000000000001</v>
      </c>
      <c r="P48" s="5">
        <v>0.1343</v>
      </c>
      <c r="Q48" s="5">
        <v>0.14380000000000001</v>
      </c>
      <c r="R48" s="5">
        <v>0.1416</v>
      </c>
      <c r="S48" s="5">
        <v>0.14119999999999999</v>
      </c>
      <c r="T48" s="5">
        <v>0.13950000000000001</v>
      </c>
      <c r="U48" s="5"/>
      <c r="V48" s="5"/>
      <c r="Z48" s="5"/>
    </row>
    <row r="49" spans="1:26" x14ac:dyDescent="0.35">
      <c r="A49" s="3">
        <v>17969</v>
      </c>
      <c r="B49" s="1" t="s">
        <v>0</v>
      </c>
      <c r="C49" s="5">
        <v>0.1207</v>
      </c>
      <c r="D49" s="5">
        <v>0.11550000000000001</v>
      </c>
      <c r="E49" s="5">
        <v>0.15540000000000001</v>
      </c>
      <c r="F49" s="5">
        <v>0.1472</v>
      </c>
      <c r="G49" s="5">
        <v>0.13980000000000001</v>
      </c>
      <c r="H49" s="5">
        <v>0.1323</v>
      </c>
      <c r="I49" s="5">
        <v>0.13819999999999999</v>
      </c>
      <c r="J49" s="5">
        <v>0.14119999999999999</v>
      </c>
      <c r="K49" s="5">
        <v>0.13950000000000001</v>
      </c>
      <c r="L49" s="5">
        <v>0.13700000000000001</v>
      </c>
      <c r="M49" s="5">
        <v>0.1484</v>
      </c>
      <c r="N49" s="5">
        <v>0.1447</v>
      </c>
      <c r="O49" s="5">
        <v>0.1444</v>
      </c>
      <c r="P49" s="5">
        <v>0.1356</v>
      </c>
      <c r="Q49" s="5">
        <v>0.14460000000000001</v>
      </c>
      <c r="R49" s="5">
        <v>0.14369999999999999</v>
      </c>
      <c r="S49" s="5">
        <v>0.14460000000000001</v>
      </c>
      <c r="T49" s="5">
        <v>0.1396</v>
      </c>
      <c r="U49" s="5"/>
      <c r="V49" s="5"/>
      <c r="Z49" s="5"/>
    </row>
    <row r="50" spans="1:26" x14ac:dyDescent="0.35">
      <c r="A50" s="3">
        <v>19026</v>
      </c>
      <c r="B50" s="1" t="s">
        <v>0</v>
      </c>
      <c r="C50" s="5">
        <v>0.1216</v>
      </c>
      <c r="D50" s="5">
        <v>0.1154</v>
      </c>
      <c r="E50" s="5">
        <v>0.15579999999999999</v>
      </c>
      <c r="F50" s="5">
        <v>0.14549999999999999</v>
      </c>
      <c r="G50" s="5">
        <v>0.14000000000000001</v>
      </c>
      <c r="H50" s="5">
        <v>0.13120000000000001</v>
      </c>
      <c r="I50" s="5">
        <v>0.14030000000000001</v>
      </c>
      <c r="J50" s="5">
        <v>0.1414</v>
      </c>
      <c r="K50" s="5">
        <v>0.1368</v>
      </c>
      <c r="L50" s="5">
        <v>0.13600000000000001</v>
      </c>
      <c r="M50" s="5">
        <v>0.15359999999999999</v>
      </c>
      <c r="N50" s="5">
        <v>0.1459</v>
      </c>
      <c r="O50" s="5">
        <v>0.14580000000000001</v>
      </c>
      <c r="P50" s="5">
        <v>0.13950000000000001</v>
      </c>
      <c r="Q50" s="5">
        <v>0.14599999999999999</v>
      </c>
      <c r="R50" s="5">
        <v>0.14360000000000001</v>
      </c>
      <c r="S50" s="5">
        <v>0.1464</v>
      </c>
      <c r="T50" s="5">
        <v>0.1404</v>
      </c>
      <c r="U50" s="5"/>
      <c r="V50" s="5"/>
      <c r="Z50" s="5"/>
    </row>
    <row r="51" spans="1:26" x14ac:dyDescent="0.35">
      <c r="A51" s="3">
        <v>20083</v>
      </c>
      <c r="B51" s="1" t="s">
        <v>4</v>
      </c>
      <c r="C51" s="5">
        <v>0.123</v>
      </c>
      <c r="D51" s="5">
        <v>0.1196</v>
      </c>
      <c r="E51" s="5">
        <v>0.16209999999999999</v>
      </c>
      <c r="F51" s="5">
        <v>0.14729999999999999</v>
      </c>
      <c r="G51" s="5">
        <v>0.14199999999999999</v>
      </c>
      <c r="H51" s="5">
        <v>0.13730000000000001</v>
      </c>
      <c r="I51" s="5">
        <v>0.14069999999999999</v>
      </c>
      <c r="J51" s="5">
        <v>0.14949999999999999</v>
      </c>
      <c r="K51" s="5">
        <v>0.14169999999999999</v>
      </c>
      <c r="L51" s="5">
        <v>0.1394</v>
      </c>
      <c r="M51" s="5">
        <v>0.15329999999999999</v>
      </c>
      <c r="N51" s="5">
        <v>0.1484</v>
      </c>
      <c r="O51" s="5">
        <v>0.14810000000000001</v>
      </c>
      <c r="P51" s="5">
        <v>0.1381</v>
      </c>
      <c r="Q51" s="5">
        <v>0.14879999999999999</v>
      </c>
      <c r="R51" s="5">
        <v>0.1434</v>
      </c>
      <c r="S51" s="5">
        <v>0.14680000000000001</v>
      </c>
      <c r="T51" s="5">
        <v>0.14099999999999999</v>
      </c>
      <c r="U51" s="5"/>
      <c r="V51" s="5"/>
      <c r="Z51" s="5"/>
    </row>
    <row r="52" spans="1:26" x14ac:dyDescent="0.35">
      <c r="A52" s="3">
        <v>21140</v>
      </c>
      <c r="B52" s="1" t="s">
        <v>2</v>
      </c>
      <c r="C52" s="5">
        <v>0.1249</v>
      </c>
      <c r="D52" s="5">
        <v>0.1208</v>
      </c>
      <c r="E52" s="5">
        <v>0.1598</v>
      </c>
      <c r="F52" s="5">
        <v>0.15509999999999999</v>
      </c>
      <c r="G52" s="5">
        <v>0.14230000000000001</v>
      </c>
      <c r="H52" s="5">
        <v>0.14000000000000001</v>
      </c>
      <c r="I52" s="5">
        <v>0.14410000000000001</v>
      </c>
      <c r="J52" s="5">
        <v>0.1447</v>
      </c>
      <c r="K52" s="5">
        <v>0.14699999999999999</v>
      </c>
      <c r="L52" s="5">
        <v>0.1444</v>
      </c>
      <c r="M52" s="5">
        <v>0.15870000000000001</v>
      </c>
      <c r="N52" s="5">
        <v>0.14649999999999999</v>
      </c>
      <c r="O52" s="5">
        <v>0.1492</v>
      </c>
      <c r="P52" s="5">
        <v>0.1414</v>
      </c>
      <c r="Q52" s="5">
        <v>0.1502</v>
      </c>
      <c r="R52" s="5">
        <v>0.1449</v>
      </c>
      <c r="S52" s="5">
        <v>0.1477</v>
      </c>
      <c r="T52" s="5">
        <v>0.14019999999999999</v>
      </c>
      <c r="U52" s="5"/>
      <c r="V52" s="5"/>
      <c r="Z52" s="5"/>
    </row>
    <row r="53" spans="1:26" x14ac:dyDescent="0.35">
      <c r="A53" s="3">
        <v>22197</v>
      </c>
      <c r="B53" s="1" t="s">
        <v>4</v>
      </c>
      <c r="C53" s="5">
        <v>0.12609999999999999</v>
      </c>
      <c r="D53" s="5">
        <v>0.12529999999999999</v>
      </c>
      <c r="E53" s="5">
        <v>0.16120000000000001</v>
      </c>
      <c r="F53" s="5">
        <v>0.1482</v>
      </c>
      <c r="G53" s="5">
        <v>0.1429</v>
      </c>
      <c r="H53" s="5">
        <v>0.13650000000000001</v>
      </c>
      <c r="I53" s="5">
        <v>0.14560000000000001</v>
      </c>
      <c r="J53" s="5">
        <v>0.14399999999999999</v>
      </c>
      <c r="K53" s="5">
        <v>0.1462</v>
      </c>
      <c r="L53" s="5">
        <v>0.1431</v>
      </c>
      <c r="M53" s="5">
        <v>0.1598</v>
      </c>
      <c r="N53" s="5">
        <v>0.14860000000000001</v>
      </c>
      <c r="O53" s="5">
        <v>0.1517</v>
      </c>
      <c r="P53" s="5">
        <v>0.14369999999999999</v>
      </c>
      <c r="Q53" s="5">
        <v>0.1585</v>
      </c>
      <c r="R53" s="5">
        <v>0.1457</v>
      </c>
      <c r="S53" s="5">
        <v>0.15129999999999999</v>
      </c>
      <c r="T53" s="5">
        <v>0.14249999999999999</v>
      </c>
      <c r="U53" s="5"/>
      <c r="V53" s="5"/>
      <c r="Z53" s="5"/>
    </row>
    <row r="54" spans="1:26" x14ac:dyDescent="0.35">
      <c r="A54" s="3">
        <v>23254</v>
      </c>
      <c r="B54" s="1" t="s">
        <v>2</v>
      </c>
      <c r="C54" s="5">
        <v>0.13109999999999999</v>
      </c>
      <c r="D54" s="5">
        <v>0.12759999999999999</v>
      </c>
      <c r="E54" s="5">
        <v>0.17130000000000001</v>
      </c>
      <c r="F54" s="5">
        <v>0.14960000000000001</v>
      </c>
      <c r="G54" s="5">
        <v>0.1459</v>
      </c>
      <c r="H54" s="5">
        <v>0.14369999999999999</v>
      </c>
      <c r="I54" s="5">
        <v>0.1502</v>
      </c>
      <c r="J54" s="5">
        <v>0.14810000000000001</v>
      </c>
      <c r="K54" s="5">
        <v>0.14499999999999999</v>
      </c>
      <c r="L54" s="5">
        <v>0.1421</v>
      </c>
      <c r="M54" s="5">
        <v>0.1646</v>
      </c>
      <c r="N54" s="5">
        <v>0.1489</v>
      </c>
      <c r="O54" s="5">
        <v>0.15629999999999999</v>
      </c>
      <c r="P54" s="5">
        <v>0.1389</v>
      </c>
      <c r="Q54" s="5">
        <v>0.15790000000000001</v>
      </c>
      <c r="R54" s="5">
        <v>0.14779999999999999</v>
      </c>
      <c r="S54" s="5">
        <v>0.1229</v>
      </c>
      <c r="T54" s="5">
        <v>0.1459</v>
      </c>
      <c r="U54" s="5"/>
      <c r="V54" s="5"/>
      <c r="Z54" s="5"/>
    </row>
    <row r="55" spans="1:26" x14ac:dyDescent="0.35">
      <c r="A55" s="3">
        <v>24310</v>
      </c>
      <c r="B55" s="1" t="s">
        <v>2</v>
      </c>
      <c r="C55" s="5">
        <v>0.1363</v>
      </c>
      <c r="D55" s="5">
        <v>0.12909999999999999</v>
      </c>
      <c r="E55" s="5">
        <v>0.1767</v>
      </c>
      <c r="F55" s="5">
        <v>0.1593</v>
      </c>
      <c r="G55" s="5">
        <v>0.14799999999999999</v>
      </c>
      <c r="H55" s="5">
        <v>0.14349999999999999</v>
      </c>
      <c r="I55" s="5">
        <v>0.15329999999999999</v>
      </c>
      <c r="J55" s="5">
        <v>0.15279999999999999</v>
      </c>
      <c r="K55" s="5">
        <v>0.1469</v>
      </c>
      <c r="L55" s="5">
        <v>0.14480000000000001</v>
      </c>
      <c r="M55" s="5">
        <v>0.1721</v>
      </c>
      <c r="N55" s="5">
        <v>0.1522</v>
      </c>
      <c r="O55" s="5">
        <v>0.16420000000000001</v>
      </c>
      <c r="P55" s="5">
        <v>0.14280000000000001</v>
      </c>
      <c r="Q55" s="5">
        <v>0.16470000000000001</v>
      </c>
      <c r="R55" s="5">
        <v>0.15110000000000001</v>
      </c>
      <c r="S55" s="5">
        <v>0.1454</v>
      </c>
      <c r="T55" s="5">
        <v>0.14799999999999999</v>
      </c>
      <c r="U55" s="5"/>
      <c r="V55" s="5"/>
      <c r="Z55" s="5"/>
    </row>
    <row r="56" spans="1:26" x14ac:dyDescent="0.35">
      <c r="A56" s="3">
        <v>25367</v>
      </c>
      <c r="B56" s="1" t="s">
        <v>2</v>
      </c>
      <c r="C56" s="5">
        <v>0.13719999999999999</v>
      </c>
      <c r="D56" s="5">
        <v>0.12920000000000001</v>
      </c>
      <c r="E56" s="5">
        <v>0.17849999999999999</v>
      </c>
      <c r="F56" s="5">
        <v>0.15390000000000001</v>
      </c>
      <c r="G56" s="5">
        <v>0.15409999999999999</v>
      </c>
      <c r="H56" s="5">
        <v>0.14460000000000001</v>
      </c>
      <c r="I56" s="5">
        <v>0.16120000000000001</v>
      </c>
      <c r="J56" s="5">
        <v>0.1532</v>
      </c>
      <c r="K56" s="5">
        <v>0.14760000000000001</v>
      </c>
      <c r="L56" s="5">
        <v>0.14230000000000001</v>
      </c>
      <c r="M56" s="5">
        <v>0.16400000000000001</v>
      </c>
      <c r="N56" s="5">
        <v>0.15390000000000001</v>
      </c>
      <c r="O56" s="5">
        <v>0.16239999999999999</v>
      </c>
      <c r="P56" s="5">
        <v>0.14680000000000001</v>
      </c>
      <c r="Q56" s="5">
        <v>0.16769999999999999</v>
      </c>
      <c r="R56" s="5">
        <v>0.15359999999999999</v>
      </c>
      <c r="S56" s="5">
        <v>0.1235</v>
      </c>
      <c r="T56" s="5">
        <v>0.15129999999999999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0.14149999999999999</v>
      </c>
      <c r="D57" s="5">
        <v>0.13320000000000001</v>
      </c>
      <c r="E57" s="5">
        <v>0.17680000000000001</v>
      </c>
      <c r="F57" s="5">
        <v>0.15459999999999999</v>
      </c>
      <c r="G57" s="5">
        <v>0.15440000000000001</v>
      </c>
      <c r="H57" s="5">
        <v>0.1467</v>
      </c>
      <c r="I57" s="5">
        <v>0.16059999999999999</v>
      </c>
      <c r="J57" s="5">
        <v>0.15490000000000001</v>
      </c>
      <c r="K57" s="5">
        <v>0.15260000000000001</v>
      </c>
      <c r="L57" s="5">
        <v>0.14580000000000001</v>
      </c>
      <c r="M57" s="5">
        <v>0.16839999999999999</v>
      </c>
      <c r="N57" s="5">
        <v>0.1552</v>
      </c>
      <c r="O57" s="5">
        <v>0.161</v>
      </c>
      <c r="P57" s="5">
        <v>0.14449999999999999</v>
      </c>
      <c r="Q57" s="5">
        <v>0.1666</v>
      </c>
      <c r="R57" s="5">
        <v>0.15359999999999999</v>
      </c>
      <c r="S57" s="5">
        <v>0.1293</v>
      </c>
      <c r="T57" s="5">
        <v>0.15429999999999999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2116.7883211678832</v>
      </c>
      <c r="D61" s="2">
        <f t="shared" ref="D61:T61" si="0">D3/D32</f>
        <v>1995.4648526077096</v>
      </c>
      <c r="E61" s="2">
        <f t="shared" si="0"/>
        <v>155478.68061142397</v>
      </c>
      <c r="F61" s="2">
        <f t="shared" si="0"/>
        <v>155116.78832116787</v>
      </c>
      <c r="G61" s="2">
        <f t="shared" si="0"/>
        <v>85909.909909909911</v>
      </c>
      <c r="H61" s="2">
        <f t="shared" si="0"/>
        <v>85725.552050473183</v>
      </c>
      <c r="I61" s="2">
        <f t="shared" si="0"/>
        <v>186600.82304526749</v>
      </c>
      <c r="J61" s="2">
        <f t="shared" si="0"/>
        <v>199297.45889387146</v>
      </c>
      <c r="K61" s="2">
        <f t="shared" si="0"/>
        <v>170519.37345424565</v>
      </c>
      <c r="L61" s="2">
        <f t="shared" si="0"/>
        <v>173737.30043541364</v>
      </c>
      <c r="M61" s="2">
        <f t="shared" si="0"/>
        <v>112695.09251810137</v>
      </c>
      <c r="N61" s="2">
        <f t="shared" si="0"/>
        <v>123512.74787535411</v>
      </c>
      <c r="O61" s="2">
        <f t="shared" si="0"/>
        <v>125140.33680834001</v>
      </c>
      <c r="P61" s="2">
        <f t="shared" si="0"/>
        <v>115273.92257121987</v>
      </c>
      <c r="Q61" s="2">
        <f t="shared" si="0"/>
        <v>150672.6825266612</v>
      </c>
      <c r="R61" s="2">
        <f t="shared" si="0"/>
        <v>164397.94419970634</v>
      </c>
      <c r="S61" s="2">
        <f t="shared" si="0"/>
        <v>167539.55696202529</v>
      </c>
      <c r="T61" s="2">
        <f t="shared" si="0"/>
        <v>168416.66666666669</v>
      </c>
    </row>
    <row r="62" spans="1:26" x14ac:dyDescent="0.35">
      <c r="A62" s="3">
        <v>1057</v>
      </c>
      <c r="B62" s="1" t="s">
        <v>1</v>
      </c>
      <c r="C62" s="2">
        <f t="shared" ref="C62:T76" si="1">C4/C33</f>
        <v>2195.7040572792362</v>
      </c>
      <c r="D62" s="2">
        <f t="shared" si="1"/>
        <v>2200.9569377990433</v>
      </c>
      <c r="E62" s="2">
        <f t="shared" si="1"/>
        <v>171348.49715678309</v>
      </c>
      <c r="F62" s="2">
        <f t="shared" si="1"/>
        <v>170629.13907284767</v>
      </c>
      <c r="G62" s="2">
        <f t="shared" si="1"/>
        <v>82661.737523105359</v>
      </c>
      <c r="H62" s="2">
        <f t="shared" si="1"/>
        <v>82421.805183199293</v>
      </c>
      <c r="I62" s="2">
        <f t="shared" si="1"/>
        <v>205918.01878736124</v>
      </c>
      <c r="J62" s="2">
        <f t="shared" si="1"/>
        <v>212008.23045267491</v>
      </c>
      <c r="K62" s="2">
        <f t="shared" si="1"/>
        <v>176939.98309382924</v>
      </c>
      <c r="L62" s="2">
        <f t="shared" si="1"/>
        <v>178893.54568315172</v>
      </c>
      <c r="M62" s="2">
        <f t="shared" si="1"/>
        <v>116086.23548922056</v>
      </c>
      <c r="N62" s="2">
        <f t="shared" si="1"/>
        <v>115398.08917197453</v>
      </c>
      <c r="O62" s="2">
        <f t="shared" si="1"/>
        <v>124400</v>
      </c>
      <c r="P62" s="2">
        <f t="shared" si="1"/>
        <v>121203.00751879699</v>
      </c>
      <c r="Q62" s="2">
        <f t="shared" si="1"/>
        <v>168293.48722176423</v>
      </c>
      <c r="R62" s="2">
        <f t="shared" si="1"/>
        <v>165450.7512520868</v>
      </c>
      <c r="S62" s="2">
        <f t="shared" si="1"/>
        <v>172784.18451400331</v>
      </c>
      <c r="T62" s="2">
        <f t="shared" si="1"/>
        <v>171788.87993553586</v>
      </c>
    </row>
    <row r="63" spans="1:26" x14ac:dyDescent="0.35">
      <c r="A63" s="3">
        <v>2114</v>
      </c>
      <c r="B63" s="1" t="s">
        <v>1</v>
      </c>
      <c r="C63" s="2">
        <f t="shared" si="1"/>
        <v>1899.3839835728952</v>
      </c>
      <c r="D63" s="2">
        <f t="shared" si="1"/>
        <v>1851.0858324715616</v>
      </c>
      <c r="E63" s="2">
        <f t="shared" si="1"/>
        <v>163521.73913043475</v>
      </c>
      <c r="F63" s="2">
        <f t="shared" si="1"/>
        <v>155268.89534883722</v>
      </c>
      <c r="G63" s="2">
        <f t="shared" si="1"/>
        <v>70959.232613908884</v>
      </c>
      <c r="H63" s="2">
        <f t="shared" si="1"/>
        <v>70930.232558139527</v>
      </c>
      <c r="I63" s="2">
        <f t="shared" si="1"/>
        <v>199266.05504587156</v>
      </c>
      <c r="J63" s="2">
        <f t="shared" si="1"/>
        <v>202996.25468164793</v>
      </c>
      <c r="K63" s="2">
        <f t="shared" si="1"/>
        <v>169577.35849056602</v>
      </c>
      <c r="L63" s="2">
        <f t="shared" si="1"/>
        <v>168755.65610859729</v>
      </c>
      <c r="M63" s="2">
        <f t="shared" si="1"/>
        <v>107325.92592592591</v>
      </c>
      <c r="N63" s="2">
        <f t="shared" si="1"/>
        <v>106116.78832116787</v>
      </c>
      <c r="O63" s="2">
        <f t="shared" si="1"/>
        <v>119902.98507462686</v>
      </c>
      <c r="P63" s="2">
        <f t="shared" si="1"/>
        <v>116627.72585669783</v>
      </c>
      <c r="Q63" s="2">
        <f t="shared" si="1"/>
        <v>158422.20598977356</v>
      </c>
      <c r="R63" s="2">
        <f t="shared" si="1"/>
        <v>156340.71810542399</v>
      </c>
      <c r="S63" s="2">
        <f t="shared" si="1"/>
        <v>169661.53846153847</v>
      </c>
      <c r="T63" s="2">
        <f t="shared" si="1"/>
        <v>165333.83345836459</v>
      </c>
    </row>
    <row r="64" spans="1:26" x14ac:dyDescent="0.35">
      <c r="A64" s="3">
        <v>3171</v>
      </c>
      <c r="B64" s="1" t="s">
        <v>0</v>
      </c>
      <c r="C64" s="2">
        <f t="shared" si="1"/>
        <v>1868.8845401174169</v>
      </c>
      <c r="D64" s="2">
        <f t="shared" si="1"/>
        <v>1920.3980099502487</v>
      </c>
      <c r="E64" s="2">
        <f t="shared" si="1"/>
        <v>161128.37837837837</v>
      </c>
      <c r="F64" s="2">
        <f t="shared" si="1"/>
        <v>167228.73900293256</v>
      </c>
      <c r="G64" s="2">
        <f t="shared" si="1"/>
        <v>65678.627145085804</v>
      </c>
      <c r="H64" s="2">
        <f t="shared" si="1"/>
        <v>65577.967416602027</v>
      </c>
      <c r="I64" s="2">
        <f t="shared" si="1"/>
        <v>204199.55323901711</v>
      </c>
      <c r="J64" s="2">
        <f t="shared" si="1"/>
        <v>206253.60230547551</v>
      </c>
      <c r="K64" s="2">
        <f t="shared" si="1"/>
        <v>175651.21412803532</v>
      </c>
      <c r="L64" s="2">
        <f t="shared" si="1"/>
        <v>173783.78378378379</v>
      </c>
      <c r="M64" s="2">
        <f t="shared" si="1"/>
        <v>103487.39495798318</v>
      </c>
      <c r="N64" s="2">
        <f t="shared" si="1"/>
        <v>104787.53541076487</v>
      </c>
      <c r="O64" s="2">
        <f t="shared" si="1"/>
        <v>118562.36786469344</v>
      </c>
      <c r="P64" s="2">
        <f t="shared" si="1"/>
        <v>116603.22108345534</v>
      </c>
      <c r="Q64" s="2">
        <f t="shared" si="1"/>
        <v>160127.56909992913</v>
      </c>
      <c r="R64" s="2">
        <f t="shared" si="1"/>
        <v>155579.02403495993</v>
      </c>
      <c r="S64" s="2">
        <f t="shared" si="1"/>
        <v>168131.7885590152</v>
      </c>
      <c r="T64" s="2">
        <f t="shared" si="1"/>
        <v>164340.97421203437</v>
      </c>
    </row>
    <row r="65" spans="1:20" x14ac:dyDescent="0.35">
      <c r="A65" s="3">
        <v>4228</v>
      </c>
      <c r="B65" s="1" t="s">
        <v>1</v>
      </c>
      <c r="C65" s="2">
        <f t="shared" si="1"/>
        <v>1913.8755980861245</v>
      </c>
      <c r="D65" s="2">
        <f t="shared" si="1"/>
        <v>1877.3584905660377</v>
      </c>
      <c r="E65" s="2">
        <f t="shared" si="1"/>
        <v>170102.88065843619</v>
      </c>
      <c r="F65" s="2">
        <f t="shared" si="1"/>
        <v>169662.11358734724</v>
      </c>
      <c r="G65" s="2">
        <f t="shared" si="1"/>
        <v>58992.42424242424</v>
      </c>
      <c r="H65" s="2">
        <f t="shared" si="1"/>
        <v>61121.568627450979</v>
      </c>
      <c r="I65" s="2">
        <f t="shared" si="1"/>
        <v>210829.01554404147</v>
      </c>
      <c r="J65" s="2">
        <f t="shared" si="1"/>
        <v>214399.71243709562</v>
      </c>
      <c r="K65" s="2">
        <f t="shared" si="1"/>
        <v>182202.77169948941</v>
      </c>
      <c r="L65" s="2">
        <f t="shared" si="1"/>
        <v>180648.68804664724</v>
      </c>
      <c r="M65" s="2">
        <f t="shared" si="1"/>
        <v>102244.33768016472</v>
      </c>
      <c r="N65" s="2">
        <f t="shared" si="1"/>
        <v>102569.63788300836</v>
      </c>
      <c r="O65" s="2">
        <f t="shared" si="1"/>
        <v>122313.58885017423</v>
      </c>
      <c r="P65" s="2">
        <f t="shared" si="1"/>
        <v>122884.90284005979</v>
      </c>
      <c r="Q65" s="2">
        <f t="shared" si="1"/>
        <v>161605.0244242847</v>
      </c>
      <c r="R65" s="2">
        <f t="shared" si="1"/>
        <v>158784.17266187049</v>
      </c>
      <c r="S65" s="2">
        <f t="shared" si="1"/>
        <v>171120.62812276944</v>
      </c>
      <c r="T65" s="2">
        <f t="shared" si="1"/>
        <v>167432.81471004244</v>
      </c>
    </row>
    <row r="66" spans="1:20" x14ac:dyDescent="0.35">
      <c r="A66" s="3">
        <v>5285</v>
      </c>
      <c r="B66" s="1" t="s">
        <v>2</v>
      </c>
      <c r="C66" s="2">
        <f t="shared" si="1"/>
        <v>1952.6066350710901</v>
      </c>
      <c r="D66" s="2">
        <f t="shared" si="1"/>
        <v>1862.0037807183364</v>
      </c>
      <c r="E66" s="2">
        <f t="shared" si="1"/>
        <v>169293.88029589778</v>
      </c>
      <c r="F66" s="2">
        <f t="shared" si="1"/>
        <v>172831.28167994207</v>
      </c>
      <c r="G66" s="2">
        <f t="shared" si="1"/>
        <v>53199.697428139181</v>
      </c>
      <c r="H66" s="2">
        <f t="shared" si="1"/>
        <v>55475.077881619945</v>
      </c>
      <c r="I66" s="2">
        <f t="shared" si="1"/>
        <v>217664.44937176644</v>
      </c>
      <c r="J66" s="2">
        <f t="shared" si="1"/>
        <v>223280.23171614771</v>
      </c>
      <c r="K66" s="2">
        <f t="shared" si="1"/>
        <v>186402.03932993443</v>
      </c>
      <c r="L66" s="2">
        <f t="shared" si="1"/>
        <v>188422.61904761905</v>
      </c>
      <c r="M66" s="2">
        <f t="shared" si="1"/>
        <v>102245.32224532224</v>
      </c>
      <c r="N66" s="2">
        <f t="shared" si="1"/>
        <v>102889.20056100981</v>
      </c>
      <c r="O66" s="2">
        <f t="shared" si="1"/>
        <v>126659.63431786218</v>
      </c>
      <c r="P66" s="2">
        <f t="shared" si="1"/>
        <v>126422.15568862276</v>
      </c>
      <c r="Q66" s="2">
        <f t="shared" si="1"/>
        <v>165311.61473087821</v>
      </c>
      <c r="R66" s="2">
        <f t="shared" si="1"/>
        <v>159187.45545260157</v>
      </c>
      <c r="S66" s="2">
        <f t="shared" si="1"/>
        <v>177299.0586531499</v>
      </c>
      <c r="T66" s="2">
        <f t="shared" si="1"/>
        <v>172498.20014398848</v>
      </c>
    </row>
    <row r="67" spans="1:20" x14ac:dyDescent="0.35">
      <c r="A67" s="3">
        <v>6342</v>
      </c>
      <c r="B67" s="1" t="s">
        <v>3</v>
      </c>
      <c r="C67" s="2">
        <f t="shared" si="1"/>
        <v>1990.6976744186047</v>
      </c>
      <c r="D67" s="2">
        <f t="shared" si="1"/>
        <v>1988.7429643527205</v>
      </c>
      <c r="E67" s="2">
        <f t="shared" si="1"/>
        <v>172708.33333333334</v>
      </c>
      <c r="F67" s="2">
        <f t="shared" si="1"/>
        <v>173559.68548963545</v>
      </c>
      <c r="G67" s="2">
        <f t="shared" si="1"/>
        <v>47836.39143730887</v>
      </c>
      <c r="H67" s="2">
        <f t="shared" si="1"/>
        <v>50227.450980392154</v>
      </c>
      <c r="I67" s="2">
        <f t="shared" si="1"/>
        <v>224404.1450777202</v>
      </c>
      <c r="J67" s="2">
        <f t="shared" si="1"/>
        <v>227631.38948884091</v>
      </c>
      <c r="K67" s="2">
        <f t="shared" si="1"/>
        <v>190509.22509225091</v>
      </c>
      <c r="L67" s="2">
        <f t="shared" si="1"/>
        <v>188189.7810218978</v>
      </c>
      <c r="M67" s="2">
        <f t="shared" si="1"/>
        <v>100731.53899240856</v>
      </c>
      <c r="N67" s="2">
        <f t="shared" si="1"/>
        <v>101929.82456140351</v>
      </c>
      <c r="O67" s="2">
        <f t="shared" si="1"/>
        <v>127742.16027874565</v>
      </c>
      <c r="P67" s="2">
        <f t="shared" si="1"/>
        <v>129722.2222222222</v>
      </c>
      <c r="Q67" s="2">
        <f t="shared" si="1"/>
        <v>166219.08127208482</v>
      </c>
      <c r="R67" s="2">
        <f t="shared" si="1"/>
        <v>161859.62373371926</v>
      </c>
      <c r="S67" s="2">
        <f t="shared" si="1"/>
        <v>176168.55524079321</v>
      </c>
      <c r="T67" s="2">
        <f t="shared" si="1"/>
        <v>177366.4959765911</v>
      </c>
    </row>
    <row r="68" spans="1:20" x14ac:dyDescent="0.35">
      <c r="A68" s="3">
        <v>7399</v>
      </c>
      <c r="B68" s="1" t="s">
        <v>2</v>
      </c>
      <c r="C68" s="2">
        <f t="shared" si="1"/>
        <v>2118.9591078066915</v>
      </c>
      <c r="D68" s="2">
        <f t="shared" si="1"/>
        <v>2166.8264621284757</v>
      </c>
      <c r="E68" s="2">
        <f t="shared" si="1"/>
        <v>175606.4690026954</v>
      </c>
      <c r="F68" s="2">
        <f t="shared" si="1"/>
        <v>178838.89695210449</v>
      </c>
      <c r="G68" s="2">
        <f t="shared" si="1"/>
        <v>41792.948237059267</v>
      </c>
      <c r="H68" s="2">
        <f t="shared" si="1"/>
        <v>45059.952038369309</v>
      </c>
      <c r="I68" s="2">
        <f t="shared" si="1"/>
        <v>226593.08314937455</v>
      </c>
      <c r="J68" s="2">
        <f t="shared" si="1"/>
        <v>238634.32835820894</v>
      </c>
      <c r="K68" s="2">
        <f t="shared" si="1"/>
        <v>192986.06016140865</v>
      </c>
      <c r="L68" s="2">
        <f t="shared" si="1"/>
        <v>192585.18518518517</v>
      </c>
      <c r="M68" s="2">
        <f t="shared" si="1"/>
        <v>99472.588480222068</v>
      </c>
      <c r="N68" s="2">
        <f t="shared" si="1"/>
        <v>102442.52873563219</v>
      </c>
      <c r="O68" s="2">
        <f t="shared" si="1"/>
        <v>132438.33685694152</v>
      </c>
      <c r="P68" s="2">
        <f t="shared" si="1"/>
        <v>129646.01769911505</v>
      </c>
      <c r="Q68" s="2">
        <f t="shared" si="1"/>
        <v>167713.06818181818</v>
      </c>
      <c r="R68" s="2">
        <f t="shared" si="1"/>
        <v>164492.33016800586</v>
      </c>
      <c r="S68" s="2">
        <f t="shared" si="1"/>
        <v>180223.34293948126</v>
      </c>
      <c r="T68" s="2">
        <f t="shared" si="1"/>
        <v>176968.3908045977</v>
      </c>
    </row>
    <row r="69" spans="1:20" x14ac:dyDescent="0.35">
      <c r="A69" s="3">
        <v>8456</v>
      </c>
      <c r="B69" s="1" t="s">
        <v>0</v>
      </c>
      <c r="C69" s="2">
        <f t="shared" si="1"/>
        <v>2172.3189734188818</v>
      </c>
      <c r="D69" s="2">
        <f t="shared" si="1"/>
        <v>2281.0394610202115</v>
      </c>
      <c r="E69" s="2">
        <f t="shared" si="1"/>
        <v>177044.06779661018</v>
      </c>
      <c r="F69" s="2">
        <f t="shared" si="1"/>
        <v>172586.92628650903</v>
      </c>
      <c r="G69" s="2">
        <f t="shared" si="1"/>
        <v>37004.538577912252</v>
      </c>
      <c r="H69" s="2">
        <f t="shared" si="1"/>
        <v>38913.886733902254</v>
      </c>
      <c r="I69" s="2">
        <f t="shared" si="1"/>
        <v>229875.54904831626</v>
      </c>
      <c r="J69" s="2">
        <f t="shared" si="1"/>
        <v>232450.14245014245</v>
      </c>
      <c r="K69" s="2">
        <f t="shared" si="1"/>
        <v>194597.1914264597</v>
      </c>
      <c r="L69" s="2">
        <f t="shared" si="1"/>
        <v>192253.10899780542</v>
      </c>
      <c r="M69" s="2">
        <f t="shared" si="1"/>
        <v>96371.803731859021</v>
      </c>
      <c r="N69" s="2">
        <f t="shared" si="1"/>
        <v>99850.427350427359</v>
      </c>
      <c r="O69" s="2">
        <f t="shared" si="1"/>
        <v>133470.95871238629</v>
      </c>
      <c r="P69" s="2">
        <f t="shared" si="1"/>
        <v>132861.42322097378</v>
      </c>
      <c r="Q69" s="2">
        <f t="shared" si="1"/>
        <v>168041.16394606105</v>
      </c>
      <c r="R69" s="2">
        <f t="shared" si="1"/>
        <v>161341.02379235762</v>
      </c>
      <c r="S69" s="2">
        <f t="shared" si="1"/>
        <v>179856.32183908048</v>
      </c>
      <c r="T69" s="2">
        <f t="shared" si="1"/>
        <v>177261.56069364163</v>
      </c>
    </row>
    <row r="70" spans="1:20" x14ac:dyDescent="0.35">
      <c r="A70" s="3">
        <v>9513</v>
      </c>
      <c r="B70" s="1" t="s">
        <v>1</v>
      </c>
      <c r="C70" s="2">
        <f t="shared" si="1"/>
        <v>2310.5022831050228</v>
      </c>
      <c r="D70" s="2">
        <f t="shared" si="1"/>
        <v>2349.624060150376</v>
      </c>
      <c r="E70" s="2">
        <f t="shared" si="1"/>
        <v>173164.80630334865</v>
      </c>
      <c r="F70" s="2">
        <f t="shared" si="1"/>
        <v>183603.53721444364</v>
      </c>
      <c r="G70" s="2">
        <f t="shared" si="1"/>
        <v>32284.226190476191</v>
      </c>
      <c r="H70" s="2">
        <f t="shared" si="1"/>
        <v>34283.489096573212</v>
      </c>
      <c r="I70" s="2">
        <f t="shared" si="1"/>
        <v>235302.91697830963</v>
      </c>
      <c r="J70" s="2">
        <f t="shared" si="1"/>
        <v>240226.11232676878</v>
      </c>
      <c r="K70" s="2">
        <f t="shared" si="1"/>
        <v>193246.84951816162</v>
      </c>
      <c r="L70" s="2">
        <f t="shared" si="1"/>
        <v>191686.30338733431</v>
      </c>
      <c r="M70" s="2">
        <f t="shared" si="1"/>
        <v>93643.835616438359</v>
      </c>
      <c r="N70" s="2">
        <f t="shared" si="1"/>
        <v>98359.712230215824</v>
      </c>
      <c r="O70" s="2">
        <f t="shared" si="1"/>
        <v>133636.36363636365</v>
      </c>
      <c r="P70" s="2">
        <f t="shared" si="1"/>
        <v>132351.63204747773</v>
      </c>
      <c r="Q70" s="2">
        <f t="shared" si="1"/>
        <v>163397.29921819476</v>
      </c>
      <c r="R70" s="2">
        <f t="shared" si="1"/>
        <v>161401.59767610749</v>
      </c>
      <c r="S70" s="2">
        <f t="shared" si="1"/>
        <v>180483.75451263535</v>
      </c>
      <c r="T70" s="2">
        <f t="shared" si="1"/>
        <v>177241.87725631768</v>
      </c>
    </row>
    <row r="71" spans="1:20" x14ac:dyDescent="0.35">
      <c r="A71" s="3">
        <v>10570</v>
      </c>
      <c r="B71" s="1" t="s">
        <v>0</v>
      </c>
      <c r="C71" s="2">
        <f t="shared" si="1"/>
        <v>2440.3669724770643</v>
      </c>
      <c r="D71" s="2">
        <f t="shared" si="1"/>
        <v>2416.3568773234201</v>
      </c>
      <c r="E71" s="2">
        <f t="shared" si="1"/>
        <v>178475.60975609755</v>
      </c>
      <c r="F71" s="2">
        <f t="shared" si="1"/>
        <v>177680.74445239801</v>
      </c>
      <c r="G71" s="2">
        <f t="shared" si="1"/>
        <v>28244.444444444442</v>
      </c>
      <c r="H71" s="2">
        <f t="shared" si="1"/>
        <v>30248.062015503874</v>
      </c>
      <c r="I71" s="2">
        <f t="shared" si="1"/>
        <v>226541.85022026434</v>
      </c>
      <c r="J71" s="2">
        <f t="shared" si="1"/>
        <v>237244.094488189</v>
      </c>
      <c r="K71" s="2">
        <f t="shared" si="1"/>
        <v>186763.84839650147</v>
      </c>
      <c r="L71" s="2">
        <f t="shared" si="1"/>
        <v>196012.08459214502</v>
      </c>
      <c r="M71" s="2">
        <f t="shared" si="1"/>
        <v>92298.611111111124</v>
      </c>
      <c r="N71" s="2">
        <f t="shared" si="1"/>
        <v>93415.666901905439</v>
      </c>
      <c r="O71" s="2">
        <f t="shared" si="1"/>
        <v>133113.94196744513</v>
      </c>
      <c r="P71" s="2">
        <f t="shared" si="1"/>
        <v>131798.24561403508</v>
      </c>
      <c r="Q71" s="2">
        <f t="shared" si="1"/>
        <v>161055.24079320114</v>
      </c>
      <c r="R71" s="2">
        <f t="shared" si="1"/>
        <v>157679.59770114944</v>
      </c>
      <c r="S71" s="2">
        <f t="shared" si="1"/>
        <v>177674.75035663339</v>
      </c>
      <c r="T71" s="2">
        <f t="shared" si="1"/>
        <v>177150.07215007214</v>
      </c>
    </row>
    <row r="72" spans="1:20" x14ac:dyDescent="0.35">
      <c r="A72" s="3">
        <v>11627</v>
      </c>
      <c r="B72" s="1" t="s">
        <v>0</v>
      </c>
      <c r="C72" s="2">
        <f t="shared" si="1"/>
        <v>2524.6195165622203</v>
      </c>
      <c r="D72" s="2">
        <f t="shared" si="1"/>
        <v>2527.3722627737225</v>
      </c>
      <c r="E72" s="2">
        <f t="shared" si="1"/>
        <v>174045.09283819629</v>
      </c>
      <c r="F72" s="2">
        <f t="shared" si="1"/>
        <v>180681.15942028983</v>
      </c>
      <c r="G72" s="2">
        <f t="shared" si="1"/>
        <v>24977.443609022554</v>
      </c>
      <c r="H72" s="2">
        <f t="shared" si="1"/>
        <v>26144.949884348494</v>
      </c>
      <c r="I72" s="2">
        <f t="shared" si="1"/>
        <v>225683.13953488372</v>
      </c>
      <c r="J72" s="2">
        <f t="shared" si="1"/>
        <v>235477.88873038517</v>
      </c>
      <c r="K72" s="2">
        <f t="shared" si="1"/>
        <v>185905.45454545453</v>
      </c>
      <c r="L72" s="2">
        <f t="shared" si="1"/>
        <v>191208.30244625651</v>
      </c>
      <c r="M72" s="2">
        <f t="shared" si="1"/>
        <v>88728.639781271355</v>
      </c>
      <c r="N72" s="2">
        <f t="shared" si="1"/>
        <v>91725.352112676061</v>
      </c>
      <c r="O72" s="2">
        <f t="shared" si="1"/>
        <v>132554.69301340863</v>
      </c>
      <c r="P72" s="2">
        <f t="shared" si="1"/>
        <v>130963.94407652687</v>
      </c>
      <c r="Q72" s="2">
        <f t="shared" si="1"/>
        <v>160448.71794871794</v>
      </c>
      <c r="R72" s="2">
        <f t="shared" si="1"/>
        <v>156200.87336244542</v>
      </c>
      <c r="S72" s="2">
        <f t="shared" si="1"/>
        <v>177210.30042918454</v>
      </c>
      <c r="T72" s="2">
        <f t="shared" si="1"/>
        <v>177571.11597374181</v>
      </c>
    </row>
    <row r="73" spans="1:20" x14ac:dyDescent="0.35">
      <c r="A73" s="3">
        <v>12684</v>
      </c>
      <c r="B73" s="1" t="s">
        <v>2</v>
      </c>
      <c r="C73" s="2">
        <f t="shared" si="1"/>
        <v>2573.2031943212069</v>
      </c>
      <c r="D73" s="2">
        <f t="shared" si="1"/>
        <v>2593.6073059360729</v>
      </c>
      <c r="E73" s="2">
        <f t="shared" si="1"/>
        <v>173328.92124420911</v>
      </c>
      <c r="F73" s="2">
        <f t="shared" si="1"/>
        <v>171537.93103448278</v>
      </c>
      <c r="G73" s="2">
        <f t="shared" si="1"/>
        <v>21778.273809523809</v>
      </c>
      <c r="H73" s="2">
        <f t="shared" si="1"/>
        <v>22617.960426179605</v>
      </c>
      <c r="I73" s="2">
        <f t="shared" si="1"/>
        <v>228358.86214442013</v>
      </c>
      <c r="J73" s="2">
        <f t="shared" si="1"/>
        <v>236647.6868327402</v>
      </c>
      <c r="K73" s="2">
        <f t="shared" si="1"/>
        <v>181695.77874818051</v>
      </c>
      <c r="L73" s="2">
        <f t="shared" si="1"/>
        <v>182593.3908045977</v>
      </c>
      <c r="M73" s="2">
        <f t="shared" si="1"/>
        <v>85050.985723997277</v>
      </c>
      <c r="N73" s="2">
        <f t="shared" si="1"/>
        <v>87712.691771269179</v>
      </c>
      <c r="O73" s="2">
        <f t="shared" si="1"/>
        <v>132613.63636363635</v>
      </c>
      <c r="P73" s="2">
        <f t="shared" si="1"/>
        <v>130327.51091703057</v>
      </c>
      <c r="Q73" s="2">
        <f t="shared" si="1"/>
        <v>153221.05263157896</v>
      </c>
      <c r="R73" s="2">
        <f t="shared" si="1"/>
        <v>151241.03299856529</v>
      </c>
      <c r="S73" s="2">
        <f t="shared" si="1"/>
        <v>175587.59913482337</v>
      </c>
      <c r="T73" s="2">
        <f t="shared" si="1"/>
        <v>176769.0058479532</v>
      </c>
    </row>
    <row r="74" spans="1:20" x14ac:dyDescent="0.35">
      <c r="A74" s="3">
        <v>13741</v>
      </c>
      <c r="B74" s="1" t="s">
        <v>1</v>
      </c>
      <c r="C74" s="2">
        <f t="shared" si="1"/>
        <v>2699.3865030674847</v>
      </c>
      <c r="D74" s="2">
        <f t="shared" si="1"/>
        <v>2598.4251968503936</v>
      </c>
      <c r="E74" s="2">
        <f t="shared" si="1"/>
        <v>174196.1307538359</v>
      </c>
      <c r="F74" s="2">
        <f t="shared" si="1"/>
        <v>172949.79079497908</v>
      </c>
      <c r="G74" s="2">
        <f t="shared" si="1"/>
        <v>19080.02991772625</v>
      </c>
      <c r="H74" s="2">
        <f t="shared" si="1"/>
        <v>20460.218408736349</v>
      </c>
      <c r="I74" s="2">
        <f t="shared" si="1"/>
        <v>229114.01597676109</v>
      </c>
      <c r="J74" s="2">
        <f t="shared" si="1"/>
        <v>239645.69775849601</v>
      </c>
      <c r="K74" s="2">
        <f t="shared" si="1"/>
        <v>185390.22611232678</v>
      </c>
      <c r="L74" s="2">
        <f t="shared" si="1"/>
        <v>181730.35328046145</v>
      </c>
      <c r="M74" s="2">
        <f t="shared" si="1"/>
        <v>84542.326221610449</v>
      </c>
      <c r="N74" s="2">
        <f t="shared" si="1"/>
        <v>85045.107564191523</v>
      </c>
      <c r="O74" s="2">
        <f t="shared" si="1"/>
        <v>133674.9116607774</v>
      </c>
      <c r="P74" s="2">
        <f t="shared" si="1"/>
        <v>135034.16856492026</v>
      </c>
      <c r="Q74" s="2">
        <f t="shared" si="1"/>
        <v>152821.95636875439</v>
      </c>
      <c r="R74" s="2">
        <f t="shared" si="1"/>
        <v>145024.76999292284</v>
      </c>
      <c r="S74" s="2">
        <f t="shared" si="1"/>
        <v>173961.31805157592</v>
      </c>
      <c r="T74" s="2">
        <f t="shared" si="1"/>
        <v>170826.74335010783</v>
      </c>
    </row>
    <row r="75" spans="1:20" x14ac:dyDescent="0.35">
      <c r="A75" s="3">
        <v>14798</v>
      </c>
      <c r="B75" s="1" t="s">
        <v>1</v>
      </c>
      <c r="C75" s="2">
        <f t="shared" si="1"/>
        <v>2745.9366980325062</v>
      </c>
      <c r="D75" s="2">
        <f t="shared" si="1"/>
        <v>2857.1428571428569</v>
      </c>
      <c r="E75" s="2">
        <f t="shared" si="1"/>
        <v>172330.22636484687</v>
      </c>
      <c r="F75" s="2">
        <f t="shared" si="1"/>
        <v>171767.60563380283</v>
      </c>
      <c r="G75" s="2">
        <f t="shared" si="1"/>
        <v>16527.165932452277</v>
      </c>
      <c r="H75" s="2">
        <f t="shared" si="1"/>
        <v>17664.346481051816</v>
      </c>
      <c r="I75" s="2">
        <f t="shared" si="1"/>
        <v>226885.83815028903</v>
      </c>
      <c r="J75" s="2">
        <f t="shared" si="1"/>
        <v>230898.16124469589</v>
      </c>
      <c r="K75" s="2">
        <f t="shared" si="1"/>
        <v>179765.91075347477</v>
      </c>
      <c r="L75" s="2">
        <f t="shared" si="1"/>
        <v>179744.8979591837</v>
      </c>
      <c r="M75" s="2">
        <f t="shared" si="1"/>
        <v>81281.526925698709</v>
      </c>
      <c r="N75" s="2">
        <f t="shared" si="1"/>
        <v>82100.550964187336</v>
      </c>
      <c r="O75" s="2">
        <f t="shared" si="1"/>
        <v>130742.2969187675</v>
      </c>
      <c r="P75" s="2">
        <f t="shared" si="1"/>
        <v>133675.79908675799</v>
      </c>
      <c r="Q75" s="2">
        <f t="shared" si="1"/>
        <v>146704.06732117812</v>
      </c>
      <c r="R75" s="2">
        <f t="shared" si="1"/>
        <v>142708.03949224259</v>
      </c>
      <c r="S75" s="2">
        <f t="shared" si="1"/>
        <v>170106.23229461757</v>
      </c>
      <c r="T75" s="2">
        <f t="shared" si="1"/>
        <v>169480.89401586159</v>
      </c>
    </row>
    <row r="76" spans="1:20" x14ac:dyDescent="0.35">
      <c r="A76" s="3">
        <v>15855</v>
      </c>
      <c r="B76" s="1" t="s">
        <v>2</v>
      </c>
      <c r="C76" s="2">
        <f t="shared" si="1"/>
        <v>2811.1769686706184</v>
      </c>
      <c r="D76" s="2">
        <f t="shared" si="1"/>
        <v>2896.3684676705047</v>
      </c>
      <c r="E76" s="2">
        <f t="shared" si="1"/>
        <v>172967.61401189689</v>
      </c>
      <c r="F76" s="2">
        <f t="shared" ref="F76:W76" si="2">F18/F47</f>
        <v>166050.13550135499</v>
      </c>
      <c r="G76" s="2">
        <f t="shared" si="2"/>
        <v>14644.970414201185</v>
      </c>
      <c r="H76" s="2">
        <f t="shared" si="2"/>
        <v>15836.575875486382</v>
      </c>
      <c r="I76" s="2">
        <f t="shared" si="2"/>
        <v>224642.59927797833</v>
      </c>
      <c r="J76" s="2">
        <f t="shared" si="2"/>
        <v>232025.49575070821</v>
      </c>
      <c r="K76" s="2">
        <f t="shared" si="2"/>
        <v>181480.67104303429</v>
      </c>
      <c r="L76" s="2">
        <f t="shared" si="2"/>
        <v>178830.32490974729</v>
      </c>
      <c r="M76" s="2">
        <f t="shared" si="2"/>
        <v>80587.43169398907</v>
      </c>
      <c r="N76" s="2">
        <f t="shared" si="2"/>
        <v>81225.490196078419</v>
      </c>
      <c r="O76" s="2">
        <f t="shared" si="2"/>
        <v>131243.88539482877</v>
      </c>
      <c r="P76" s="2">
        <f t="shared" si="2"/>
        <v>129611.7216117216</v>
      </c>
      <c r="Q76" s="2">
        <f t="shared" si="2"/>
        <v>145794.58709229701</v>
      </c>
      <c r="R76" s="2">
        <f t="shared" si="2"/>
        <v>139822.69503546102</v>
      </c>
      <c r="S76" s="2">
        <f t="shared" si="2"/>
        <v>168845.60906515582</v>
      </c>
      <c r="T76" s="2">
        <f t="shared" si="2"/>
        <v>168943.14868804667</v>
      </c>
    </row>
    <row r="77" spans="1:20" x14ac:dyDescent="0.35">
      <c r="A77" s="3">
        <v>16912</v>
      </c>
      <c r="B77" s="1" t="s">
        <v>4</v>
      </c>
      <c r="C77" s="2">
        <f t="shared" ref="C77:T86" si="3">C19/C48</f>
        <v>2870.1406120760962</v>
      </c>
      <c r="D77" s="2">
        <f t="shared" si="3"/>
        <v>2923.0769230769229</v>
      </c>
      <c r="E77" s="2">
        <f t="shared" si="3"/>
        <v>169145.07772020725</v>
      </c>
      <c r="F77" s="2">
        <f t="shared" si="3"/>
        <v>174964.43812233285</v>
      </c>
      <c r="G77" s="2">
        <f t="shared" si="3"/>
        <v>12788.671023965142</v>
      </c>
      <c r="H77" s="2">
        <f t="shared" si="3"/>
        <v>13810.240963855422</v>
      </c>
      <c r="I77" s="2">
        <f t="shared" si="3"/>
        <v>221863.66932559825</v>
      </c>
      <c r="J77" s="2">
        <f t="shared" si="3"/>
        <v>235003.56887937189</v>
      </c>
      <c r="K77" s="2">
        <f t="shared" si="3"/>
        <v>175191.61243673172</v>
      </c>
      <c r="L77" s="2">
        <f t="shared" si="3"/>
        <v>181168.15476190476</v>
      </c>
      <c r="M77" s="2">
        <f t="shared" si="3"/>
        <v>77378.378378378387</v>
      </c>
      <c r="N77" s="2">
        <f t="shared" si="3"/>
        <v>78557.558945908459</v>
      </c>
      <c r="O77" s="2">
        <f t="shared" si="3"/>
        <v>128679.11479944675</v>
      </c>
      <c r="P77" s="2">
        <f t="shared" si="3"/>
        <v>130342.51675353685</v>
      </c>
      <c r="Q77" s="2">
        <f t="shared" si="3"/>
        <v>142267.03755215576</v>
      </c>
      <c r="R77" s="2">
        <f t="shared" si="3"/>
        <v>136553.67231638418</v>
      </c>
      <c r="S77" s="2">
        <f t="shared" si="3"/>
        <v>166033.99433427764</v>
      </c>
      <c r="T77" s="2">
        <f t="shared" si="3"/>
        <v>165082.43727598563</v>
      </c>
    </row>
    <row r="78" spans="1:20" x14ac:dyDescent="0.35">
      <c r="A78" s="3">
        <v>17969</v>
      </c>
      <c r="B78" s="1" t="s">
        <v>0</v>
      </c>
      <c r="C78" s="2">
        <f t="shared" si="3"/>
        <v>2982.6014913007457</v>
      </c>
      <c r="D78" s="2">
        <f t="shared" si="3"/>
        <v>3056.2770562770561</v>
      </c>
      <c r="E78" s="2">
        <f t="shared" si="3"/>
        <v>166119.6911196911</v>
      </c>
      <c r="F78" s="2">
        <f t="shared" si="3"/>
        <v>165332.88043478262</v>
      </c>
      <c r="G78" s="2">
        <f t="shared" si="3"/>
        <v>11273.247496423461</v>
      </c>
      <c r="H78" s="2">
        <f t="shared" si="3"/>
        <v>12418.745275888134</v>
      </c>
      <c r="I78" s="2">
        <f t="shared" si="3"/>
        <v>225036.17945007238</v>
      </c>
      <c r="J78" s="2">
        <f t="shared" si="3"/>
        <v>230559.49008498585</v>
      </c>
      <c r="K78" s="2">
        <f t="shared" si="3"/>
        <v>167397.84946236559</v>
      </c>
      <c r="L78" s="2">
        <f t="shared" si="3"/>
        <v>169364.96350364963</v>
      </c>
      <c r="M78" s="2">
        <f t="shared" si="3"/>
        <v>73180.592991913742</v>
      </c>
      <c r="N78" s="2">
        <f t="shared" si="3"/>
        <v>75777.470628887357</v>
      </c>
      <c r="O78" s="2">
        <f t="shared" si="3"/>
        <v>126031.85595567866</v>
      </c>
      <c r="P78" s="2">
        <f t="shared" si="3"/>
        <v>127876.10619469026</v>
      </c>
      <c r="Q78" s="2">
        <f t="shared" si="3"/>
        <v>134626.55601659752</v>
      </c>
      <c r="R78" s="2">
        <f t="shared" si="3"/>
        <v>130104.38413361169</v>
      </c>
      <c r="S78" s="2">
        <f t="shared" si="3"/>
        <v>160795.29737206086</v>
      </c>
      <c r="T78" s="2">
        <f t="shared" si="3"/>
        <v>162213.46704871059</v>
      </c>
    </row>
    <row r="79" spans="1:20" x14ac:dyDescent="0.35">
      <c r="A79" s="3">
        <v>19026</v>
      </c>
      <c r="B79" s="1" t="s">
        <v>0</v>
      </c>
      <c r="C79" s="2">
        <f t="shared" si="3"/>
        <v>3100.3289473684213</v>
      </c>
      <c r="D79" s="2">
        <f t="shared" si="3"/>
        <v>3232.2357019064125</v>
      </c>
      <c r="E79" s="2">
        <f t="shared" si="3"/>
        <v>165064.18485237483</v>
      </c>
      <c r="F79" s="2">
        <f t="shared" si="3"/>
        <v>169780.06872852234</v>
      </c>
      <c r="G79" s="2">
        <f t="shared" si="3"/>
        <v>10307.142857142857</v>
      </c>
      <c r="H79" s="2">
        <f t="shared" si="3"/>
        <v>11410.060975609755</v>
      </c>
      <c r="I79" s="2">
        <f t="shared" si="3"/>
        <v>221646.47184604418</v>
      </c>
      <c r="J79" s="2">
        <f t="shared" si="3"/>
        <v>230876.94483734088</v>
      </c>
      <c r="K79" s="2">
        <f t="shared" si="3"/>
        <v>172288.01169590643</v>
      </c>
      <c r="L79" s="2">
        <f t="shared" si="3"/>
        <v>169220.5882352941</v>
      </c>
      <c r="M79" s="2">
        <f t="shared" si="3"/>
        <v>71321.614583333343</v>
      </c>
      <c r="N79" s="2">
        <f t="shared" si="3"/>
        <v>73783.413296778614</v>
      </c>
      <c r="O79" s="2">
        <f t="shared" si="3"/>
        <v>126207.13305898489</v>
      </c>
      <c r="P79" s="2">
        <f t="shared" si="3"/>
        <v>125648.74551971325</v>
      </c>
      <c r="Q79" s="2">
        <f t="shared" si="3"/>
        <v>131897.26027397261</v>
      </c>
      <c r="R79" s="2">
        <f t="shared" si="3"/>
        <v>129777.15877437325</v>
      </c>
      <c r="S79" s="2">
        <f t="shared" si="3"/>
        <v>159118.8524590164</v>
      </c>
      <c r="T79" s="2">
        <f t="shared" si="3"/>
        <v>161068.37606837606</v>
      </c>
    </row>
    <row r="80" spans="1:20" x14ac:dyDescent="0.35">
      <c r="A80" s="3">
        <v>20083</v>
      </c>
      <c r="B80" s="1" t="s">
        <v>4</v>
      </c>
      <c r="C80" s="2">
        <f t="shared" si="3"/>
        <v>3154.4715447154472</v>
      </c>
      <c r="D80" s="2">
        <f t="shared" si="3"/>
        <v>3210.7023411371238</v>
      </c>
      <c r="E80" s="2">
        <f t="shared" si="3"/>
        <v>159660.70326958669</v>
      </c>
      <c r="F80" s="2">
        <f t="shared" si="3"/>
        <v>166449.42294636797</v>
      </c>
      <c r="G80" s="2">
        <f t="shared" si="3"/>
        <v>9288.7323943661977</v>
      </c>
      <c r="H80" s="2">
        <f t="shared" si="3"/>
        <v>9927.1667880553523</v>
      </c>
      <c r="I80" s="2">
        <f t="shared" si="3"/>
        <v>221968.72778962331</v>
      </c>
      <c r="J80" s="2">
        <f t="shared" si="3"/>
        <v>217906.35451505019</v>
      </c>
      <c r="K80" s="2">
        <f t="shared" si="3"/>
        <v>169131.96894848271</v>
      </c>
      <c r="L80" s="2">
        <f t="shared" si="3"/>
        <v>164648.49354375896</v>
      </c>
      <c r="M80" s="2">
        <f t="shared" si="3"/>
        <v>70163.078930202217</v>
      </c>
      <c r="N80" s="2">
        <f t="shared" si="3"/>
        <v>71084.90566037735</v>
      </c>
      <c r="O80" s="2">
        <f t="shared" si="3"/>
        <v>125692.09993247804</v>
      </c>
      <c r="P80" s="2">
        <f t="shared" si="3"/>
        <v>125995.65532223026</v>
      </c>
      <c r="Q80" s="2">
        <f t="shared" si="3"/>
        <v>127311.82795698926</v>
      </c>
      <c r="R80" s="2">
        <f t="shared" si="3"/>
        <v>128117.15481171547</v>
      </c>
      <c r="S80" s="2">
        <f t="shared" si="3"/>
        <v>157677.11171662124</v>
      </c>
      <c r="T80" s="2">
        <f t="shared" si="3"/>
        <v>158482.26950354612</v>
      </c>
    </row>
    <row r="81" spans="1:20" x14ac:dyDescent="0.35">
      <c r="A81" s="3">
        <v>21140</v>
      </c>
      <c r="B81" s="1" t="s">
        <v>2</v>
      </c>
      <c r="C81" s="2">
        <f t="shared" si="3"/>
        <v>3226.5812650120097</v>
      </c>
      <c r="D81" s="2">
        <f t="shared" si="3"/>
        <v>3253.3112582781455</v>
      </c>
      <c r="E81" s="2">
        <f t="shared" si="3"/>
        <v>164067.58448060075</v>
      </c>
      <c r="F81" s="2">
        <f t="shared" si="3"/>
        <v>157330.75435203096</v>
      </c>
      <c r="G81" s="2">
        <f t="shared" si="3"/>
        <v>8587.491215741391</v>
      </c>
      <c r="H81" s="2">
        <f t="shared" si="3"/>
        <v>8857.1428571428569</v>
      </c>
      <c r="I81" s="2">
        <f t="shared" si="3"/>
        <v>217140.87439278277</v>
      </c>
      <c r="J81" s="2">
        <f t="shared" si="3"/>
        <v>224229.4402211472</v>
      </c>
      <c r="K81" s="2">
        <f t="shared" si="3"/>
        <v>159857.14285714287</v>
      </c>
      <c r="L81" s="2">
        <f t="shared" si="3"/>
        <v>160339.33518005541</v>
      </c>
      <c r="M81" s="2">
        <f t="shared" si="3"/>
        <v>67781.978575929417</v>
      </c>
      <c r="N81" s="2">
        <f t="shared" si="3"/>
        <v>70225.25597269625</v>
      </c>
      <c r="O81" s="2">
        <f t="shared" si="3"/>
        <v>123585.7908847185</v>
      </c>
      <c r="P81" s="2">
        <f t="shared" si="3"/>
        <v>122772.27722772278</v>
      </c>
      <c r="Q81" s="2">
        <f t="shared" si="3"/>
        <v>125632.49001331558</v>
      </c>
      <c r="R81" s="2">
        <f t="shared" si="3"/>
        <v>123906.14216701173</v>
      </c>
      <c r="S81" s="2">
        <f t="shared" si="3"/>
        <v>155639.81042654029</v>
      </c>
      <c r="T81" s="2">
        <f t="shared" si="3"/>
        <v>156148.35948644794</v>
      </c>
    </row>
    <row r="82" spans="1:20" x14ac:dyDescent="0.35">
      <c r="A82" s="3">
        <v>22197</v>
      </c>
      <c r="B82" s="1" t="s">
        <v>4</v>
      </c>
      <c r="C82" s="2">
        <f t="shared" si="3"/>
        <v>3322.7597145122922</v>
      </c>
      <c r="D82" s="2">
        <f t="shared" si="3"/>
        <v>3272.1468475658421</v>
      </c>
      <c r="E82" s="2">
        <f t="shared" si="3"/>
        <v>162996.27791563273</v>
      </c>
      <c r="F82" s="2">
        <f t="shared" si="3"/>
        <v>164777.32793522268</v>
      </c>
      <c r="G82" s="2">
        <f t="shared" si="3"/>
        <v>7991.6025192442266</v>
      </c>
      <c r="H82" s="2">
        <f t="shared" si="3"/>
        <v>8446.8864468864467</v>
      </c>
      <c r="I82" s="2">
        <f t="shared" si="3"/>
        <v>211030.21978021978</v>
      </c>
      <c r="J82" s="2">
        <f t="shared" si="3"/>
        <v>222763.88888888891</v>
      </c>
      <c r="K82" s="2">
        <f t="shared" si="3"/>
        <v>154917.92065663476</v>
      </c>
      <c r="L82" s="2">
        <f t="shared" si="3"/>
        <v>155870.02096436059</v>
      </c>
      <c r="M82" s="2">
        <f t="shared" si="3"/>
        <v>65406.758448060078</v>
      </c>
      <c r="N82" s="2">
        <f t="shared" si="3"/>
        <v>68041.722745625841</v>
      </c>
      <c r="O82" s="2">
        <f t="shared" si="3"/>
        <v>117112.72247857614</v>
      </c>
      <c r="P82" s="2">
        <f t="shared" si="3"/>
        <v>119457.20250521922</v>
      </c>
      <c r="Q82" s="2">
        <f t="shared" si="3"/>
        <v>115293.37539432176</v>
      </c>
      <c r="R82" s="2">
        <f t="shared" si="3"/>
        <v>119629.37542896363</v>
      </c>
      <c r="S82" s="2">
        <f t="shared" si="3"/>
        <v>150641.11037673499</v>
      </c>
      <c r="T82" s="2">
        <f t="shared" si="3"/>
        <v>153024.56140350879</v>
      </c>
    </row>
    <row r="83" spans="1:20" x14ac:dyDescent="0.35">
      <c r="A83" s="3">
        <v>23254</v>
      </c>
      <c r="B83" s="1" t="s">
        <v>2</v>
      </c>
      <c r="C83" s="2">
        <f t="shared" si="3"/>
        <v>3287.5667429443174</v>
      </c>
      <c r="D83" s="2">
        <f t="shared" si="3"/>
        <v>3315.0470219435738</v>
      </c>
      <c r="E83" s="2">
        <f t="shared" si="3"/>
        <v>154570.92819614711</v>
      </c>
      <c r="F83" s="2">
        <f t="shared" si="3"/>
        <v>164244.6524064171</v>
      </c>
      <c r="G83" s="2">
        <f t="shared" si="3"/>
        <v>7388.622344071282</v>
      </c>
      <c r="H83" s="2">
        <f t="shared" si="3"/>
        <v>7592.2059846903276</v>
      </c>
      <c r="I83" s="2">
        <f t="shared" si="3"/>
        <v>207456.72436750997</v>
      </c>
      <c r="J83" s="2">
        <f t="shared" si="3"/>
        <v>219405.80688723834</v>
      </c>
      <c r="K83" s="2">
        <f t="shared" si="3"/>
        <v>158765.51724137933</v>
      </c>
      <c r="L83" s="2">
        <f t="shared" si="3"/>
        <v>157558.05770584094</v>
      </c>
      <c r="M83" s="2">
        <f t="shared" si="3"/>
        <v>62904.009720534632</v>
      </c>
      <c r="N83" s="2">
        <f t="shared" si="3"/>
        <v>66541.302887844184</v>
      </c>
      <c r="O83" s="2">
        <f t="shared" si="3"/>
        <v>119001.91938579654</v>
      </c>
      <c r="P83" s="2">
        <f t="shared" si="3"/>
        <v>124910.00719942406</v>
      </c>
      <c r="Q83" s="2">
        <f t="shared" si="3"/>
        <v>114889.17036098796</v>
      </c>
      <c r="R83" s="2">
        <f t="shared" si="3"/>
        <v>116955.34506089312</v>
      </c>
      <c r="S83" s="2">
        <f t="shared" si="3"/>
        <v>161082.18063466233</v>
      </c>
      <c r="T83" s="2">
        <f t="shared" si="3"/>
        <v>149910.89787525701</v>
      </c>
    </row>
    <row r="84" spans="1:20" x14ac:dyDescent="0.35">
      <c r="A84" s="3">
        <v>24310</v>
      </c>
      <c r="B84" s="1" t="s">
        <v>2</v>
      </c>
      <c r="C84" s="2">
        <f t="shared" si="3"/>
        <v>3279.5304475421863</v>
      </c>
      <c r="D84" s="2">
        <f t="shared" si="3"/>
        <v>3384.9728892331527</v>
      </c>
      <c r="E84" s="2">
        <f t="shared" si="3"/>
        <v>151607.24391624221</v>
      </c>
      <c r="F84" s="2">
        <f t="shared" si="3"/>
        <v>153490.26993094789</v>
      </c>
      <c r="G84" s="2">
        <f t="shared" si="3"/>
        <v>6932.4324324324325</v>
      </c>
      <c r="H84" s="2">
        <f t="shared" si="3"/>
        <v>7282.2299651567946</v>
      </c>
      <c r="I84" s="2">
        <f t="shared" si="3"/>
        <v>205949.11937377692</v>
      </c>
      <c r="J84" s="2">
        <f t="shared" si="3"/>
        <v>209378.27225130892</v>
      </c>
      <c r="K84" s="2">
        <f t="shared" si="3"/>
        <v>155575.22123893804</v>
      </c>
      <c r="L84" s="2">
        <f t="shared" si="3"/>
        <v>152520.71823204419</v>
      </c>
      <c r="M84" s="2">
        <f t="shared" si="3"/>
        <v>59593.259732713537</v>
      </c>
      <c r="N84" s="2">
        <f t="shared" si="3"/>
        <v>63942.181340341653</v>
      </c>
      <c r="O84" s="2">
        <f t="shared" si="3"/>
        <v>112959.80511571253</v>
      </c>
      <c r="P84" s="2">
        <f t="shared" si="3"/>
        <v>121288.51540616246</v>
      </c>
      <c r="Q84" s="2">
        <f t="shared" si="3"/>
        <v>109071.03825136612</v>
      </c>
      <c r="R84" s="2">
        <f t="shared" si="3"/>
        <v>112832.56121773658</v>
      </c>
      <c r="S84" s="2">
        <f t="shared" si="3"/>
        <v>147909.2159559835</v>
      </c>
      <c r="T84" s="2">
        <f t="shared" si="3"/>
        <v>145324.32432432432</v>
      </c>
    </row>
    <row r="85" spans="1:20" x14ac:dyDescent="0.35">
      <c r="A85" s="3">
        <v>25367</v>
      </c>
      <c r="B85" s="1" t="s">
        <v>2</v>
      </c>
      <c r="C85" s="2">
        <f t="shared" si="3"/>
        <v>3323.6151603498547</v>
      </c>
      <c r="D85" s="2">
        <f t="shared" si="3"/>
        <v>3459.7523219814238</v>
      </c>
      <c r="E85" s="2">
        <f t="shared" si="3"/>
        <v>149047.61904761905</v>
      </c>
      <c r="F85" s="2">
        <f t="shared" si="3"/>
        <v>157446.39376218323</v>
      </c>
      <c r="G85" s="2">
        <f t="shared" si="3"/>
        <v>6378.974691758599</v>
      </c>
      <c r="H85" s="2">
        <f t="shared" si="3"/>
        <v>6922.5449515905948</v>
      </c>
      <c r="I85" s="2">
        <f t="shared" si="3"/>
        <v>193418.1141439206</v>
      </c>
      <c r="J85" s="2">
        <f t="shared" si="3"/>
        <v>209634.46475195821</v>
      </c>
      <c r="K85" s="2">
        <f t="shared" si="3"/>
        <v>152344.1734417344</v>
      </c>
      <c r="L85" s="2">
        <f t="shared" si="3"/>
        <v>155200.28109627546</v>
      </c>
      <c r="M85" s="2">
        <f t="shared" si="3"/>
        <v>61109.756097560974</v>
      </c>
      <c r="N85" s="2">
        <f t="shared" si="3"/>
        <v>62326.18583495776</v>
      </c>
      <c r="O85" s="2">
        <f t="shared" si="3"/>
        <v>112241.37931034484</v>
      </c>
      <c r="P85" s="2">
        <f t="shared" si="3"/>
        <v>117820.16348773841</v>
      </c>
      <c r="Q85" s="2">
        <f t="shared" si="3"/>
        <v>105330.94812164581</v>
      </c>
      <c r="R85" s="2">
        <f t="shared" si="3"/>
        <v>108606.77083333334</v>
      </c>
      <c r="S85" s="2">
        <f t="shared" si="3"/>
        <v>156340.08097165992</v>
      </c>
      <c r="T85" s="2">
        <f t="shared" si="3"/>
        <v>141771.31526768013</v>
      </c>
    </row>
    <row r="86" spans="1:20" x14ac:dyDescent="0.35">
      <c r="A86" s="3">
        <v>26424</v>
      </c>
      <c r="B86" s="1" t="s">
        <v>1</v>
      </c>
      <c r="C86" s="2">
        <f t="shared" si="3"/>
        <v>3335.6890459363963</v>
      </c>
      <c r="D86" s="2">
        <f t="shared" si="3"/>
        <v>3460.9609609609606</v>
      </c>
      <c r="E86" s="2">
        <f t="shared" si="3"/>
        <v>152426.47058823527</v>
      </c>
      <c r="F86" s="2">
        <f t="shared" si="3"/>
        <v>157606.72703751619</v>
      </c>
      <c r="G86" s="2">
        <f t="shared" si="3"/>
        <v>6224.0932642487041</v>
      </c>
      <c r="H86" s="2">
        <f t="shared" si="3"/>
        <v>6489.4342194955689</v>
      </c>
      <c r="I86" s="2">
        <f t="shared" si="3"/>
        <v>195379.82565379827</v>
      </c>
      <c r="J86" s="2">
        <f t="shared" si="3"/>
        <v>208463.52485474499</v>
      </c>
      <c r="K86" s="2">
        <f t="shared" si="3"/>
        <v>143636.95937090431</v>
      </c>
      <c r="L86" s="2">
        <f t="shared" si="3"/>
        <v>148141.28943758571</v>
      </c>
      <c r="M86" s="2">
        <f t="shared" si="3"/>
        <v>57690.023752969122</v>
      </c>
      <c r="N86" s="2">
        <f t="shared" si="3"/>
        <v>60328.608247422679</v>
      </c>
      <c r="O86" s="2">
        <f t="shared" si="3"/>
        <v>110720.49689440994</v>
      </c>
      <c r="P86" s="2">
        <f t="shared" si="3"/>
        <v>117114.18685121108</v>
      </c>
      <c r="Q86" s="2">
        <f t="shared" si="3"/>
        <v>103463.38535414166</v>
      </c>
      <c r="R86" s="2">
        <f t="shared" si="3"/>
        <v>104967.44791666667</v>
      </c>
      <c r="S86" s="2">
        <f t="shared" si="3"/>
        <v>150827.53286929621</v>
      </c>
      <c r="T86" s="2">
        <f t="shared" si="3"/>
        <v>139014.90602721969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60.661734280086876</v>
      </c>
      <c r="D90" s="2">
        <f>D61-(AVERAGE($C61:$D61))</f>
        <v>-60.661734280086648</v>
      </c>
      <c r="E90" s="2">
        <f t="shared" ref="E90:T90" si="4">E61-(AVERAGE($C61:$D61))</f>
        <v>153422.55402453616</v>
      </c>
      <c r="F90" s="2">
        <f t="shared" si="4"/>
        <v>153060.66173428006</v>
      </c>
      <c r="G90" s="2">
        <f t="shared" si="4"/>
        <v>83853.783323022115</v>
      </c>
      <c r="H90" s="2">
        <f t="shared" si="4"/>
        <v>83669.425463585387</v>
      </c>
      <c r="I90" s="2">
        <f t="shared" si="4"/>
        <v>184544.69645837968</v>
      </c>
      <c r="J90" s="2">
        <f t="shared" si="4"/>
        <v>197241.33230698365</v>
      </c>
      <c r="K90" s="2">
        <f t="shared" si="4"/>
        <v>168463.24686735787</v>
      </c>
      <c r="L90" s="2">
        <f t="shared" si="4"/>
        <v>171681.17384852585</v>
      </c>
      <c r="M90" s="2">
        <f t="shared" si="4"/>
        <v>110638.96593121358</v>
      </c>
      <c r="N90" s="2">
        <f t="shared" si="4"/>
        <v>121456.62128846631</v>
      </c>
      <c r="O90" s="2">
        <f t="shared" si="4"/>
        <v>123084.21022145222</v>
      </c>
      <c r="P90" s="2">
        <f t="shared" si="4"/>
        <v>113217.79598433207</v>
      </c>
      <c r="Q90" s="2">
        <f t="shared" si="4"/>
        <v>148616.55593977339</v>
      </c>
      <c r="R90" s="2">
        <f t="shared" si="4"/>
        <v>162341.81761281856</v>
      </c>
      <c r="S90" s="2">
        <f t="shared" si="4"/>
        <v>165483.43037513748</v>
      </c>
      <c r="T90" s="2">
        <f t="shared" si="4"/>
        <v>166360.54007977888</v>
      </c>
    </row>
    <row r="91" spans="1:20" x14ac:dyDescent="0.35">
      <c r="A91" s="3">
        <v>1057</v>
      </c>
      <c r="B91" s="1" t="s">
        <v>1</v>
      </c>
      <c r="C91" s="2">
        <f t="shared" ref="C91:T105" si="5">C62-(AVERAGE($C62:$D62))</f>
        <v>-2.6264402599035748</v>
      </c>
      <c r="D91" s="2">
        <f t="shared" si="5"/>
        <v>2.6264402599035748</v>
      </c>
      <c r="E91" s="2">
        <f t="shared" si="5"/>
        <v>169150.16665924396</v>
      </c>
      <c r="F91" s="2">
        <f t="shared" si="5"/>
        <v>168430.80857530853</v>
      </c>
      <c r="G91" s="2">
        <f t="shared" si="5"/>
        <v>80463.407025566223</v>
      </c>
      <c r="H91" s="2">
        <f t="shared" si="5"/>
        <v>80223.474685660156</v>
      </c>
      <c r="I91" s="2">
        <f t="shared" si="5"/>
        <v>203719.68828982211</v>
      </c>
      <c r="J91" s="2">
        <f t="shared" si="5"/>
        <v>209809.89995513577</v>
      </c>
      <c r="K91" s="2">
        <f t="shared" si="5"/>
        <v>174741.65259629011</v>
      </c>
      <c r="L91" s="2">
        <f t="shared" si="5"/>
        <v>176695.21518561259</v>
      </c>
      <c r="M91" s="2">
        <f t="shared" si="5"/>
        <v>113887.90499168143</v>
      </c>
      <c r="N91" s="2">
        <f t="shared" si="5"/>
        <v>113199.75867443539</v>
      </c>
      <c r="O91" s="2">
        <f t="shared" si="5"/>
        <v>122201.66950246086</v>
      </c>
      <c r="P91" s="2">
        <f t="shared" si="5"/>
        <v>119004.67702125786</v>
      </c>
      <c r="Q91" s="2">
        <f t="shared" si="5"/>
        <v>166095.15672422509</v>
      </c>
      <c r="R91" s="2">
        <f t="shared" si="5"/>
        <v>163252.42075454767</v>
      </c>
      <c r="S91" s="2">
        <f t="shared" si="5"/>
        <v>170585.85401646417</v>
      </c>
      <c r="T91" s="2">
        <f t="shared" si="5"/>
        <v>169590.54943799673</v>
      </c>
    </row>
    <row r="92" spans="1:20" x14ac:dyDescent="0.35">
      <c r="A92" s="3">
        <v>2114</v>
      </c>
      <c r="B92" s="1" t="s">
        <v>1</v>
      </c>
      <c r="C92" s="2">
        <f t="shared" si="5"/>
        <v>24.149075550666794</v>
      </c>
      <c r="D92" s="2">
        <f t="shared" si="5"/>
        <v>-24.149075550666794</v>
      </c>
      <c r="E92" s="2">
        <f t="shared" si="5"/>
        <v>161646.50422241254</v>
      </c>
      <c r="F92" s="2">
        <f t="shared" si="5"/>
        <v>153393.660440815</v>
      </c>
      <c r="G92" s="2">
        <f t="shared" si="5"/>
        <v>69083.99770588665</v>
      </c>
      <c r="H92" s="2">
        <f t="shared" si="5"/>
        <v>69054.997650117293</v>
      </c>
      <c r="I92" s="2">
        <f t="shared" si="5"/>
        <v>197390.82013784934</v>
      </c>
      <c r="J92" s="2">
        <f t="shared" si="5"/>
        <v>201121.01977362571</v>
      </c>
      <c r="K92" s="2">
        <f t="shared" si="5"/>
        <v>167702.12358254381</v>
      </c>
      <c r="L92" s="2">
        <f t="shared" si="5"/>
        <v>166880.42120057507</v>
      </c>
      <c r="M92" s="2">
        <f t="shared" si="5"/>
        <v>105450.69101790368</v>
      </c>
      <c r="N92" s="2">
        <f t="shared" si="5"/>
        <v>104241.55341314564</v>
      </c>
      <c r="O92" s="2">
        <f t="shared" si="5"/>
        <v>118027.75016660463</v>
      </c>
      <c r="P92" s="2">
        <f t="shared" si="5"/>
        <v>114752.49094867559</v>
      </c>
      <c r="Q92" s="2">
        <f t="shared" si="5"/>
        <v>156546.97108175134</v>
      </c>
      <c r="R92" s="2">
        <f t="shared" si="5"/>
        <v>154465.48319740177</v>
      </c>
      <c r="S92" s="2">
        <f t="shared" si="5"/>
        <v>167786.30355351625</v>
      </c>
      <c r="T92" s="2">
        <f t="shared" si="5"/>
        <v>163458.59855034237</v>
      </c>
    </row>
    <row r="93" spans="1:20" x14ac:dyDescent="0.35">
      <c r="A93" s="3">
        <v>3171</v>
      </c>
      <c r="B93" s="1" t="s">
        <v>0</v>
      </c>
      <c r="C93" s="2">
        <f t="shared" si="5"/>
        <v>-25.75673491641578</v>
      </c>
      <c r="D93" s="2">
        <f t="shared" si="5"/>
        <v>25.756734916416008</v>
      </c>
      <c r="E93" s="2">
        <f t="shared" si="5"/>
        <v>159233.73710334455</v>
      </c>
      <c r="F93" s="2">
        <f t="shared" si="5"/>
        <v>165334.09772789874</v>
      </c>
      <c r="G93" s="2">
        <f t="shared" si="5"/>
        <v>63783.985870051969</v>
      </c>
      <c r="H93" s="2">
        <f t="shared" si="5"/>
        <v>63683.326141568192</v>
      </c>
      <c r="I93" s="2">
        <f t="shared" si="5"/>
        <v>202304.91196398329</v>
      </c>
      <c r="J93" s="2">
        <f t="shared" si="5"/>
        <v>204358.96103044169</v>
      </c>
      <c r="K93" s="2">
        <f t="shared" si="5"/>
        <v>173756.5728530015</v>
      </c>
      <c r="L93" s="2">
        <f t="shared" si="5"/>
        <v>171889.14250874997</v>
      </c>
      <c r="M93" s="2">
        <f t="shared" si="5"/>
        <v>101592.75368294935</v>
      </c>
      <c r="N93" s="2">
        <f t="shared" si="5"/>
        <v>102892.89413573104</v>
      </c>
      <c r="O93" s="2">
        <f t="shared" si="5"/>
        <v>116667.72658965961</v>
      </c>
      <c r="P93" s="2">
        <f t="shared" si="5"/>
        <v>114708.57980842151</v>
      </c>
      <c r="Q93" s="2">
        <f t="shared" si="5"/>
        <v>158232.92782489531</v>
      </c>
      <c r="R93" s="2">
        <f t="shared" si="5"/>
        <v>153684.38275992611</v>
      </c>
      <c r="S93" s="2">
        <f t="shared" si="5"/>
        <v>166237.14728398138</v>
      </c>
      <c r="T93" s="2">
        <f t="shared" si="5"/>
        <v>162446.33293700055</v>
      </c>
    </row>
    <row r="94" spans="1:20" x14ac:dyDescent="0.35">
      <c r="A94" s="3">
        <v>4228</v>
      </c>
      <c r="B94" s="1" t="s">
        <v>1</v>
      </c>
      <c r="C94" s="2">
        <f t="shared" si="5"/>
        <v>18.258553760043242</v>
      </c>
      <c r="D94" s="2">
        <f t="shared" si="5"/>
        <v>-18.258553760043469</v>
      </c>
      <c r="E94" s="2">
        <f t="shared" si="5"/>
        <v>168207.2636141101</v>
      </c>
      <c r="F94" s="2">
        <f t="shared" si="5"/>
        <v>167766.49654302115</v>
      </c>
      <c r="G94" s="2">
        <f t="shared" si="5"/>
        <v>57096.807198098162</v>
      </c>
      <c r="H94" s="2">
        <f t="shared" si="5"/>
        <v>59225.951583124901</v>
      </c>
      <c r="I94" s="2">
        <f t="shared" si="5"/>
        <v>208933.39849971537</v>
      </c>
      <c r="J94" s="2">
        <f t="shared" si="5"/>
        <v>212504.09539276952</v>
      </c>
      <c r="K94" s="2">
        <f t="shared" si="5"/>
        <v>180307.15465516332</v>
      </c>
      <c r="L94" s="2">
        <f t="shared" si="5"/>
        <v>178753.07100232114</v>
      </c>
      <c r="M94" s="2">
        <f t="shared" si="5"/>
        <v>100348.72063583865</v>
      </c>
      <c r="N94" s="2">
        <f t="shared" si="5"/>
        <v>100674.02083868228</v>
      </c>
      <c r="O94" s="2">
        <f t="shared" si="5"/>
        <v>120417.97180584815</v>
      </c>
      <c r="P94" s="2">
        <f t="shared" si="5"/>
        <v>120989.28579573371</v>
      </c>
      <c r="Q94" s="2">
        <f t="shared" si="5"/>
        <v>159709.4073799586</v>
      </c>
      <c r="R94" s="2">
        <f t="shared" si="5"/>
        <v>156888.55561754439</v>
      </c>
      <c r="S94" s="2">
        <f t="shared" si="5"/>
        <v>169225.01107844335</v>
      </c>
      <c r="T94" s="2">
        <f t="shared" si="5"/>
        <v>165537.19766571635</v>
      </c>
    </row>
    <row r="95" spans="1:20" x14ac:dyDescent="0.35">
      <c r="A95" s="3">
        <v>5285</v>
      </c>
      <c r="B95" s="1" t="s">
        <v>2</v>
      </c>
      <c r="C95" s="2">
        <f t="shared" si="5"/>
        <v>45.301427176376819</v>
      </c>
      <c r="D95" s="2">
        <f t="shared" si="5"/>
        <v>-45.301427176376819</v>
      </c>
      <c r="E95" s="2">
        <f t="shared" si="5"/>
        <v>167386.57508800307</v>
      </c>
      <c r="F95" s="2">
        <f t="shared" si="5"/>
        <v>170923.97647204736</v>
      </c>
      <c r="G95" s="2">
        <f t="shared" si="5"/>
        <v>51292.392220244466</v>
      </c>
      <c r="H95" s="2">
        <f t="shared" si="5"/>
        <v>53567.772673725231</v>
      </c>
      <c r="I95" s="2">
        <f t="shared" si="5"/>
        <v>215757.14416387174</v>
      </c>
      <c r="J95" s="2">
        <f t="shared" si="5"/>
        <v>221372.926508253</v>
      </c>
      <c r="K95" s="2">
        <f t="shared" si="5"/>
        <v>184494.73412203972</v>
      </c>
      <c r="L95" s="2">
        <f t="shared" si="5"/>
        <v>186515.31383972435</v>
      </c>
      <c r="M95" s="2">
        <f t="shared" si="5"/>
        <v>100338.01703742753</v>
      </c>
      <c r="N95" s="2">
        <f t="shared" si="5"/>
        <v>100981.89535311511</v>
      </c>
      <c r="O95" s="2">
        <f t="shared" si="5"/>
        <v>124752.32910996747</v>
      </c>
      <c r="P95" s="2">
        <f t="shared" si="5"/>
        <v>124514.85048072806</v>
      </c>
      <c r="Q95" s="2">
        <f t="shared" si="5"/>
        <v>163404.3095229835</v>
      </c>
      <c r="R95" s="2">
        <f t="shared" si="5"/>
        <v>157280.15024470686</v>
      </c>
      <c r="S95" s="2">
        <f t="shared" si="5"/>
        <v>175391.75344525519</v>
      </c>
      <c r="T95" s="2">
        <f t="shared" si="5"/>
        <v>170590.89493609377</v>
      </c>
    </row>
    <row r="96" spans="1:20" x14ac:dyDescent="0.35">
      <c r="A96" s="3">
        <v>6342</v>
      </c>
      <c r="B96" s="1" t="s">
        <v>3</v>
      </c>
      <c r="C96" s="2">
        <f t="shared" si="5"/>
        <v>0.97735503294211412</v>
      </c>
      <c r="D96" s="2">
        <f t="shared" si="5"/>
        <v>-0.97735503294211412</v>
      </c>
      <c r="E96" s="2">
        <f t="shared" si="5"/>
        <v>170718.61301394767</v>
      </c>
      <c r="F96" s="2">
        <f t="shared" si="5"/>
        <v>171569.96517024978</v>
      </c>
      <c r="G96" s="2">
        <f t="shared" si="5"/>
        <v>45846.671117923208</v>
      </c>
      <c r="H96" s="2">
        <f t="shared" si="5"/>
        <v>48237.730661006492</v>
      </c>
      <c r="I96" s="2">
        <f t="shared" si="5"/>
        <v>222414.42475833453</v>
      </c>
      <c r="J96" s="2">
        <f t="shared" si="5"/>
        <v>225641.66916945524</v>
      </c>
      <c r="K96" s="2">
        <f t="shared" si="5"/>
        <v>188519.50477286524</v>
      </c>
      <c r="L96" s="2">
        <f t="shared" si="5"/>
        <v>186200.06070251213</v>
      </c>
      <c r="M96" s="2">
        <f t="shared" si="5"/>
        <v>98741.818673022892</v>
      </c>
      <c r="N96" s="2">
        <f t="shared" si="5"/>
        <v>99940.104242017842</v>
      </c>
      <c r="O96" s="2">
        <f t="shared" si="5"/>
        <v>125752.43995935998</v>
      </c>
      <c r="P96" s="2">
        <f t="shared" si="5"/>
        <v>127732.50190283654</v>
      </c>
      <c r="Q96" s="2">
        <f t="shared" si="5"/>
        <v>164229.36095269915</v>
      </c>
      <c r="R96" s="2">
        <f t="shared" si="5"/>
        <v>159869.90341433359</v>
      </c>
      <c r="S96" s="2">
        <f t="shared" si="5"/>
        <v>174178.83492140754</v>
      </c>
      <c r="T96" s="2">
        <f t="shared" si="5"/>
        <v>175376.77565720543</v>
      </c>
    </row>
    <row r="97" spans="1:20" x14ac:dyDescent="0.35">
      <c r="A97" s="3">
        <v>7399</v>
      </c>
      <c r="B97" s="1" t="s">
        <v>2</v>
      </c>
      <c r="C97" s="2">
        <f t="shared" si="5"/>
        <v>-23.93367716089233</v>
      </c>
      <c r="D97" s="2">
        <f t="shared" si="5"/>
        <v>23.933677160891875</v>
      </c>
      <c r="E97" s="2">
        <f t="shared" si="5"/>
        <v>173463.57621772782</v>
      </c>
      <c r="F97" s="2">
        <f t="shared" si="5"/>
        <v>176696.00416713691</v>
      </c>
      <c r="G97" s="2">
        <f t="shared" si="5"/>
        <v>39650.055452091685</v>
      </c>
      <c r="H97" s="2">
        <f t="shared" si="5"/>
        <v>42917.059253401727</v>
      </c>
      <c r="I97" s="2">
        <f t="shared" si="5"/>
        <v>224450.19036440697</v>
      </c>
      <c r="J97" s="2">
        <f t="shared" si="5"/>
        <v>236491.43557324135</v>
      </c>
      <c r="K97" s="2">
        <f t="shared" si="5"/>
        <v>190843.16737644107</v>
      </c>
      <c r="L97" s="2">
        <f t="shared" si="5"/>
        <v>190442.29240021759</v>
      </c>
      <c r="M97" s="2">
        <f t="shared" si="5"/>
        <v>97329.695695254486</v>
      </c>
      <c r="N97" s="2">
        <f t="shared" si="5"/>
        <v>100299.63595066461</v>
      </c>
      <c r="O97" s="2">
        <f t="shared" si="5"/>
        <v>130295.44407197394</v>
      </c>
      <c r="P97" s="2">
        <f t="shared" si="5"/>
        <v>127503.12491414747</v>
      </c>
      <c r="Q97" s="2">
        <f t="shared" si="5"/>
        <v>165570.17539685059</v>
      </c>
      <c r="R97" s="2">
        <f t="shared" si="5"/>
        <v>162349.43738303828</v>
      </c>
      <c r="S97" s="2">
        <f t="shared" si="5"/>
        <v>178080.45015451367</v>
      </c>
      <c r="T97" s="2">
        <f t="shared" si="5"/>
        <v>174825.49801963012</v>
      </c>
    </row>
    <row r="98" spans="1:20" x14ac:dyDescent="0.35">
      <c r="A98" s="3">
        <v>8456</v>
      </c>
      <c r="B98" s="1" t="s">
        <v>0</v>
      </c>
      <c r="C98" s="2">
        <f t="shared" si="5"/>
        <v>-54.360243800664648</v>
      </c>
      <c r="D98" s="2">
        <f t="shared" si="5"/>
        <v>54.360243800665103</v>
      </c>
      <c r="E98" s="2">
        <f t="shared" si="5"/>
        <v>174817.38857939062</v>
      </c>
      <c r="F98" s="2">
        <f t="shared" si="5"/>
        <v>170360.24706928947</v>
      </c>
      <c r="G98" s="2">
        <f t="shared" si="5"/>
        <v>34777.859360692702</v>
      </c>
      <c r="H98" s="2">
        <f t="shared" si="5"/>
        <v>36687.207516682705</v>
      </c>
      <c r="I98" s="2">
        <f t="shared" si="5"/>
        <v>227648.8698310967</v>
      </c>
      <c r="J98" s="2">
        <f t="shared" si="5"/>
        <v>230223.46323292289</v>
      </c>
      <c r="K98" s="2">
        <f t="shared" si="5"/>
        <v>192370.51220924014</v>
      </c>
      <c r="L98" s="2">
        <f t="shared" si="5"/>
        <v>190026.42978058587</v>
      </c>
      <c r="M98" s="2">
        <f t="shared" si="5"/>
        <v>94145.124514639479</v>
      </c>
      <c r="N98" s="2">
        <f t="shared" si="5"/>
        <v>97623.748133207817</v>
      </c>
      <c r="O98" s="2">
        <f t="shared" si="5"/>
        <v>131244.27949516673</v>
      </c>
      <c r="P98" s="2">
        <f t="shared" si="5"/>
        <v>130634.74400375424</v>
      </c>
      <c r="Q98" s="2">
        <f t="shared" si="5"/>
        <v>165814.48472884149</v>
      </c>
      <c r="R98" s="2">
        <f t="shared" si="5"/>
        <v>159114.34457513806</v>
      </c>
      <c r="S98" s="2">
        <f t="shared" si="5"/>
        <v>177629.64262186093</v>
      </c>
      <c r="T98" s="2">
        <f t="shared" si="5"/>
        <v>175034.88147642207</v>
      </c>
    </row>
    <row r="99" spans="1:20" x14ac:dyDescent="0.35">
      <c r="A99" s="3">
        <v>9513</v>
      </c>
      <c r="B99" s="1" t="s">
        <v>1</v>
      </c>
      <c r="C99" s="2">
        <f t="shared" si="5"/>
        <v>-19.560888522676578</v>
      </c>
      <c r="D99" s="2">
        <f t="shared" si="5"/>
        <v>19.560888522676578</v>
      </c>
      <c r="E99" s="2">
        <f t="shared" si="5"/>
        <v>170834.74313172096</v>
      </c>
      <c r="F99" s="2">
        <f t="shared" si="5"/>
        <v>181273.47404281594</v>
      </c>
      <c r="G99" s="2">
        <f t="shared" si="5"/>
        <v>29954.163018848492</v>
      </c>
      <c r="H99" s="2">
        <f t="shared" si="5"/>
        <v>31953.425924945514</v>
      </c>
      <c r="I99" s="2">
        <f t="shared" si="5"/>
        <v>232972.85380668193</v>
      </c>
      <c r="J99" s="2">
        <f t="shared" si="5"/>
        <v>237896.04915514108</v>
      </c>
      <c r="K99" s="2">
        <f t="shared" si="5"/>
        <v>190916.78634653392</v>
      </c>
      <c r="L99" s="2">
        <f t="shared" si="5"/>
        <v>189356.24021570661</v>
      </c>
      <c r="M99" s="2">
        <f t="shared" si="5"/>
        <v>91313.77244481066</v>
      </c>
      <c r="N99" s="2">
        <f t="shared" si="5"/>
        <v>96029.649058588126</v>
      </c>
      <c r="O99" s="2">
        <f t="shared" si="5"/>
        <v>131306.30046473595</v>
      </c>
      <c r="P99" s="2">
        <f t="shared" si="5"/>
        <v>130021.56887585003</v>
      </c>
      <c r="Q99" s="2">
        <f t="shared" si="5"/>
        <v>161067.23604656706</v>
      </c>
      <c r="R99" s="2">
        <f t="shared" si="5"/>
        <v>159071.53450447979</v>
      </c>
      <c r="S99" s="2">
        <f t="shared" si="5"/>
        <v>178153.69134100765</v>
      </c>
      <c r="T99" s="2">
        <f t="shared" si="5"/>
        <v>174911.81408468998</v>
      </c>
    </row>
    <row r="100" spans="1:20" x14ac:dyDescent="0.35">
      <c r="A100" s="3">
        <v>10570</v>
      </c>
      <c r="B100" s="1" t="s">
        <v>0</v>
      </c>
      <c r="C100" s="2">
        <f t="shared" si="5"/>
        <v>12.005047576822108</v>
      </c>
      <c r="D100" s="2">
        <f t="shared" si="5"/>
        <v>-12.005047576822108</v>
      </c>
      <c r="E100" s="2">
        <f t="shared" si="5"/>
        <v>176047.24783119731</v>
      </c>
      <c r="F100" s="2">
        <f t="shared" si="5"/>
        <v>175252.38252749777</v>
      </c>
      <c r="G100" s="2">
        <f t="shared" si="5"/>
        <v>25816.082519544201</v>
      </c>
      <c r="H100" s="2">
        <f t="shared" si="5"/>
        <v>27819.700090603634</v>
      </c>
      <c r="I100" s="2">
        <f t="shared" si="5"/>
        <v>224113.48829536411</v>
      </c>
      <c r="J100" s="2">
        <f t="shared" si="5"/>
        <v>234815.73256328877</v>
      </c>
      <c r="K100" s="2">
        <f t="shared" si="5"/>
        <v>184335.48647160124</v>
      </c>
      <c r="L100" s="2">
        <f t="shared" si="5"/>
        <v>193583.72266724479</v>
      </c>
      <c r="M100" s="2">
        <f t="shared" si="5"/>
        <v>89870.249186210887</v>
      </c>
      <c r="N100" s="2">
        <f t="shared" si="5"/>
        <v>90987.304977005202</v>
      </c>
      <c r="O100" s="2">
        <f t="shared" si="5"/>
        <v>130685.5800425449</v>
      </c>
      <c r="P100" s="2">
        <f t="shared" si="5"/>
        <v>129369.88368913485</v>
      </c>
      <c r="Q100" s="2">
        <f t="shared" si="5"/>
        <v>158626.8788683009</v>
      </c>
      <c r="R100" s="2">
        <f t="shared" si="5"/>
        <v>155251.2357762492</v>
      </c>
      <c r="S100" s="2">
        <f t="shared" si="5"/>
        <v>175246.38843173315</v>
      </c>
      <c r="T100" s="2">
        <f t="shared" si="5"/>
        <v>174721.7102251719</v>
      </c>
    </row>
    <row r="101" spans="1:20" x14ac:dyDescent="0.35">
      <c r="A101" s="3">
        <v>11627</v>
      </c>
      <c r="B101" s="1" t="s">
        <v>0</v>
      </c>
      <c r="C101" s="2">
        <f t="shared" si="5"/>
        <v>-1.3763731057510995</v>
      </c>
      <c r="D101" s="2">
        <f t="shared" si="5"/>
        <v>1.3763731057510995</v>
      </c>
      <c r="E101" s="2">
        <f t="shared" si="5"/>
        <v>171519.09694852831</v>
      </c>
      <c r="F101" s="2">
        <f t="shared" si="5"/>
        <v>178155.16353062185</v>
      </c>
      <c r="G101" s="2">
        <f t="shared" si="5"/>
        <v>22451.447719354583</v>
      </c>
      <c r="H101" s="2">
        <f t="shared" si="5"/>
        <v>23618.953994680523</v>
      </c>
      <c r="I101" s="2">
        <f t="shared" si="5"/>
        <v>223157.14364521575</v>
      </c>
      <c r="J101" s="2">
        <f t="shared" si="5"/>
        <v>232951.89284071719</v>
      </c>
      <c r="K101" s="2">
        <f t="shared" si="5"/>
        <v>183379.45865578656</v>
      </c>
      <c r="L101" s="2">
        <f t="shared" si="5"/>
        <v>188682.30655658853</v>
      </c>
      <c r="M101" s="2">
        <f t="shared" si="5"/>
        <v>86202.64389160338</v>
      </c>
      <c r="N101" s="2">
        <f t="shared" si="5"/>
        <v>89199.356223008086</v>
      </c>
      <c r="O101" s="2">
        <f t="shared" si="5"/>
        <v>130028.69712374065</v>
      </c>
      <c r="P101" s="2">
        <f t="shared" si="5"/>
        <v>128437.94818685889</v>
      </c>
      <c r="Q101" s="2">
        <f t="shared" si="5"/>
        <v>157922.72205904996</v>
      </c>
      <c r="R101" s="2">
        <f t="shared" si="5"/>
        <v>153674.87747277744</v>
      </c>
      <c r="S101" s="2">
        <f t="shared" si="5"/>
        <v>174684.30453951657</v>
      </c>
      <c r="T101" s="2">
        <f t="shared" si="5"/>
        <v>175045.12008407383</v>
      </c>
    </row>
    <row r="102" spans="1:20" x14ac:dyDescent="0.35">
      <c r="A102" s="3">
        <v>12684</v>
      </c>
      <c r="B102" s="1" t="s">
        <v>2</v>
      </c>
      <c r="C102" s="2">
        <f t="shared" si="5"/>
        <v>-10.202055807432771</v>
      </c>
      <c r="D102" s="2">
        <f t="shared" si="5"/>
        <v>10.202055807433226</v>
      </c>
      <c r="E102" s="2">
        <f t="shared" si="5"/>
        <v>170745.51599408046</v>
      </c>
      <c r="F102" s="2">
        <f t="shared" si="5"/>
        <v>168954.52578435413</v>
      </c>
      <c r="G102" s="2">
        <f t="shared" si="5"/>
        <v>19194.86855939517</v>
      </c>
      <c r="H102" s="2">
        <f t="shared" si="5"/>
        <v>20034.555176050966</v>
      </c>
      <c r="I102" s="2">
        <f t="shared" si="5"/>
        <v>225775.45689429148</v>
      </c>
      <c r="J102" s="2">
        <f t="shared" si="5"/>
        <v>234064.28158261155</v>
      </c>
      <c r="K102" s="2">
        <f t="shared" si="5"/>
        <v>179112.37349805186</v>
      </c>
      <c r="L102" s="2">
        <f t="shared" si="5"/>
        <v>180009.98555446905</v>
      </c>
      <c r="M102" s="2">
        <f t="shared" si="5"/>
        <v>82467.580473868642</v>
      </c>
      <c r="N102" s="2">
        <f t="shared" si="5"/>
        <v>85129.286521140544</v>
      </c>
      <c r="O102" s="2">
        <f t="shared" si="5"/>
        <v>130030.23111350772</v>
      </c>
      <c r="P102" s="2">
        <f t="shared" si="5"/>
        <v>127744.10566690193</v>
      </c>
      <c r="Q102" s="2">
        <f t="shared" si="5"/>
        <v>150637.64738145031</v>
      </c>
      <c r="R102" s="2">
        <f t="shared" si="5"/>
        <v>148657.62774843664</v>
      </c>
      <c r="S102" s="2">
        <f t="shared" si="5"/>
        <v>173004.19388469472</v>
      </c>
      <c r="T102" s="2">
        <f t="shared" si="5"/>
        <v>174185.60059782455</v>
      </c>
    </row>
    <row r="103" spans="1:20" x14ac:dyDescent="0.35">
      <c r="A103" s="3">
        <v>13741</v>
      </c>
      <c r="B103" s="1" t="s">
        <v>1</v>
      </c>
      <c r="C103" s="2">
        <f t="shared" si="5"/>
        <v>50.480653108545539</v>
      </c>
      <c r="D103" s="2">
        <f t="shared" si="5"/>
        <v>-50.480653108545539</v>
      </c>
      <c r="E103" s="2">
        <f t="shared" si="5"/>
        <v>171547.22490387695</v>
      </c>
      <c r="F103" s="2">
        <f t="shared" si="5"/>
        <v>170300.88494502014</v>
      </c>
      <c r="G103" s="2">
        <f t="shared" si="5"/>
        <v>16431.124067767312</v>
      </c>
      <c r="H103" s="2">
        <f t="shared" si="5"/>
        <v>17811.312558777412</v>
      </c>
      <c r="I103" s="2">
        <f t="shared" si="5"/>
        <v>226465.11012680214</v>
      </c>
      <c r="J103" s="2">
        <f t="shared" si="5"/>
        <v>236996.79190853707</v>
      </c>
      <c r="K103" s="2">
        <f t="shared" si="5"/>
        <v>182741.32026236784</v>
      </c>
      <c r="L103" s="2">
        <f t="shared" si="5"/>
        <v>179081.44743050251</v>
      </c>
      <c r="M103" s="2">
        <f t="shared" si="5"/>
        <v>81893.420371651504</v>
      </c>
      <c r="N103" s="2">
        <f t="shared" si="5"/>
        <v>82396.201714232579</v>
      </c>
      <c r="O103" s="2">
        <f t="shared" si="5"/>
        <v>131026.00581081846</v>
      </c>
      <c r="P103" s="2">
        <f t="shared" si="5"/>
        <v>132385.26271496131</v>
      </c>
      <c r="Q103" s="2">
        <f t="shared" si="5"/>
        <v>150173.05051879544</v>
      </c>
      <c r="R103" s="2">
        <f t="shared" si="5"/>
        <v>142375.8641429639</v>
      </c>
      <c r="S103" s="2">
        <f t="shared" si="5"/>
        <v>171312.41220161697</v>
      </c>
      <c r="T103" s="2">
        <f t="shared" si="5"/>
        <v>168177.83750014889</v>
      </c>
    </row>
    <row r="104" spans="1:20" x14ac:dyDescent="0.35">
      <c r="A104" s="3">
        <v>14798</v>
      </c>
      <c r="B104" s="1" t="s">
        <v>1</v>
      </c>
      <c r="C104" s="2">
        <f t="shared" si="5"/>
        <v>-55.603079555175555</v>
      </c>
      <c r="D104" s="2">
        <f t="shared" si="5"/>
        <v>55.6030795551751</v>
      </c>
      <c r="E104" s="2">
        <f t="shared" si="5"/>
        <v>169528.68658725917</v>
      </c>
      <c r="F104" s="2">
        <f t="shared" si="5"/>
        <v>168966.06585621514</v>
      </c>
      <c r="G104" s="2">
        <f t="shared" si="5"/>
        <v>13725.626154864596</v>
      </c>
      <c r="H104" s="2">
        <f t="shared" si="5"/>
        <v>14862.806703464135</v>
      </c>
      <c r="I104" s="2">
        <f t="shared" si="5"/>
        <v>224084.29837270133</v>
      </c>
      <c r="J104" s="2">
        <f t="shared" si="5"/>
        <v>228096.6214671082</v>
      </c>
      <c r="K104" s="2">
        <f t="shared" si="5"/>
        <v>176964.37097588708</v>
      </c>
      <c r="L104" s="2">
        <f t="shared" si="5"/>
        <v>176943.35818159601</v>
      </c>
      <c r="M104" s="2">
        <f t="shared" si="5"/>
        <v>78479.987148111031</v>
      </c>
      <c r="N104" s="2">
        <f t="shared" si="5"/>
        <v>79299.011186599659</v>
      </c>
      <c r="O104" s="2">
        <f t="shared" si="5"/>
        <v>127940.75714117983</v>
      </c>
      <c r="P104" s="2">
        <f t="shared" si="5"/>
        <v>130874.25930917032</v>
      </c>
      <c r="Q104" s="2">
        <f t="shared" si="5"/>
        <v>143902.52754359043</v>
      </c>
      <c r="R104" s="2">
        <f t="shared" si="5"/>
        <v>139906.4997146549</v>
      </c>
      <c r="S104" s="2">
        <f t="shared" si="5"/>
        <v>167304.69251702988</v>
      </c>
      <c r="T104" s="2">
        <f t="shared" si="5"/>
        <v>166679.3542382739</v>
      </c>
    </row>
    <row r="105" spans="1:20" x14ac:dyDescent="0.35">
      <c r="A105" s="3">
        <v>15855</v>
      </c>
      <c r="B105" s="1" t="s">
        <v>2</v>
      </c>
      <c r="C105" s="2">
        <f t="shared" si="5"/>
        <v>-42.59574949994294</v>
      </c>
      <c r="D105" s="2">
        <f t="shared" si="5"/>
        <v>42.595749499943395</v>
      </c>
      <c r="E105" s="2">
        <f t="shared" si="5"/>
        <v>170113.84129372632</v>
      </c>
      <c r="F105" s="2">
        <f t="shared" ref="F105:W105" si="6">F76-(AVERAGE($C76:$D76))</f>
        <v>163196.36278318442</v>
      </c>
      <c r="G105" s="2">
        <f t="shared" si="6"/>
        <v>11791.197696030624</v>
      </c>
      <c r="H105" s="2">
        <f t="shared" si="6"/>
        <v>12982.80315731582</v>
      </c>
      <c r="I105" s="2">
        <f t="shared" si="6"/>
        <v>221788.82655980776</v>
      </c>
      <c r="J105" s="2">
        <f t="shared" si="6"/>
        <v>229171.72303253764</v>
      </c>
      <c r="K105" s="2">
        <f t="shared" si="6"/>
        <v>178626.89832486372</v>
      </c>
      <c r="L105" s="2">
        <f t="shared" si="6"/>
        <v>175976.55219157672</v>
      </c>
      <c r="M105" s="2">
        <f t="shared" si="6"/>
        <v>77733.658975818515</v>
      </c>
      <c r="N105" s="2">
        <f t="shared" si="6"/>
        <v>78371.717477907863</v>
      </c>
      <c r="O105" s="2">
        <f t="shared" si="6"/>
        <v>128390.11267665822</v>
      </c>
      <c r="P105" s="2">
        <f t="shared" si="6"/>
        <v>126757.94889355105</v>
      </c>
      <c r="Q105" s="2">
        <f t="shared" si="6"/>
        <v>142940.81437412644</v>
      </c>
      <c r="R105" s="2">
        <f t="shared" si="6"/>
        <v>136968.92231729045</v>
      </c>
      <c r="S105" s="2">
        <f t="shared" si="6"/>
        <v>165991.83634698525</v>
      </c>
      <c r="T105" s="2">
        <f t="shared" si="6"/>
        <v>166089.3759698761</v>
      </c>
    </row>
    <row r="106" spans="1:20" x14ac:dyDescent="0.35">
      <c r="A106" s="3">
        <v>16912</v>
      </c>
      <c r="B106" s="1" t="s">
        <v>4</v>
      </c>
      <c r="C106" s="2">
        <f t="shared" ref="C106:T115" si="7">C77-(AVERAGE($C77:$D77))</f>
        <v>-26.468155500413104</v>
      </c>
      <c r="D106" s="2">
        <f t="shared" si="7"/>
        <v>26.468155500413559</v>
      </c>
      <c r="E106" s="2">
        <f t="shared" si="7"/>
        <v>166248.46895263073</v>
      </c>
      <c r="F106" s="2">
        <f t="shared" si="7"/>
        <v>172067.82935475634</v>
      </c>
      <c r="G106" s="2">
        <f t="shared" si="7"/>
        <v>9892.0622563886318</v>
      </c>
      <c r="H106" s="2">
        <f t="shared" si="7"/>
        <v>10913.632196278912</v>
      </c>
      <c r="I106" s="2">
        <f t="shared" si="7"/>
        <v>218967.06055802174</v>
      </c>
      <c r="J106" s="2">
        <f t="shared" si="7"/>
        <v>232106.96011179537</v>
      </c>
      <c r="K106" s="2">
        <f t="shared" si="7"/>
        <v>172295.00366915521</v>
      </c>
      <c r="L106" s="2">
        <f t="shared" si="7"/>
        <v>178271.54599432825</v>
      </c>
      <c r="M106" s="2">
        <f t="shared" si="7"/>
        <v>74481.769610801872</v>
      </c>
      <c r="N106" s="2">
        <f t="shared" si="7"/>
        <v>75660.950178331943</v>
      </c>
      <c r="O106" s="2">
        <f t="shared" si="7"/>
        <v>125782.50603187023</v>
      </c>
      <c r="P106" s="2">
        <f t="shared" si="7"/>
        <v>127445.90798596034</v>
      </c>
      <c r="Q106" s="2">
        <f t="shared" si="7"/>
        <v>139370.42878457924</v>
      </c>
      <c r="R106" s="2">
        <f t="shared" si="7"/>
        <v>133657.06354880767</v>
      </c>
      <c r="S106" s="2">
        <f t="shared" si="7"/>
        <v>163137.38556670112</v>
      </c>
      <c r="T106" s="2">
        <f t="shared" si="7"/>
        <v>162185.82850840912</v>
      </c>
    </row>
    <row r="107" spans="1:20" x14ac:dyDescent="0.35">
      <c r="A107" s="3">
        <v>17969</v>
      </c>
      <c r="B107" s="1" t="s">
        <v>0</v>
      </c>
      <c r="C107" s="2">
        <f t="shared" si="7"/>
        <v>-36.837782488155426</v>
      </c>
      <c r="D107" s="2">
        <f t="shared" si="7"/>
        <v>36.837782488154971</v>
      </c>
      <c r="E107" s="2">
        <f t="shared" si="7"/>
        <v>163100.25184590218</v>
      </c>
      <c r="F107" s="2">
        <f t="shared" si="7"/>
        <v>162313.44116099371</v>
      </c>
      <c r="G107" s="2">
        <f t="shared" si="7"/>
        <v>8253.8082226345596</v>
      </c>
      <c r="H107" s="2">
        <f t="shared" si="7"/>
        <v>9399.3060020992325</v>
      </c>
      <c r="I107" s="2">
        <f t="shared" si="7"/>
        <v>222016.74017628346</v>
      </c>
      <c r="J107" s="2">
        <f t="shared" si="7"/>
        <v>227540.05081119694</v>
      </c>
      <c r="K107" s="2">
        <f t="shared" si="7"/>
        <v>164378.41018857667</v>
      </c>
      <c r="L107" s="2">
        <f t="shared" si="7"/>
        <v>166345.52422986072</v>
      </c>
      <c r="M107" s="2">
        <f t="shared" si="7"/>
        <v>70161.153718124842</v>
      </c>
      <c r="N107" s="2">
        <f t="shared" si="7"/>
        <v>72758.031355098457</v>
      </c>
      <c r="O107" s="2">
        <f t="shared" si="7"/>
        <v>123012.41668188976</v>
      </c>
      <c r="P107" s="2">
        <f t="shared" si="7"/>
        <v>124856.66692090136</v>
      </c>
      <c r="Q107" s="2">
        <f t="shared" si="7"/>
        <v>131607.1167428086</v>
      </c>
      <c r="R107" s="2">
        <f t="shared" si="7"/>
        <v>127084.94485982279</v>
      </c>
      <c r="S107" s="2">
        <f t="shared" si="7"/>
        <v>157775.85809827194</v>
      </c>
      <c r="T107" s="2">
        <f t="shared" si="7"/>
        <v>159194.02777492168</v>
      </c>
    </row>
    <row r="108" spans="1:20" x14ac:dyDescent="0.35">
      <c r="A108" s="3">
        <v>19026</v>
      </c>
      <c r="B108" s="1" t="s">
        <v>0</v>
      </c>
      <c r="C108" s="2">
        <f t="shared" si="7"/>
        <v>-65.953377268995609</v>
      </c>
      <c r="D108" s="2">
        <f t="shared" si="7"/>
        <v>65.953377268995609</v>
      </c>
      <c r="E108" s="2">
        <f t="shared" si="7"/>
        <v>161897.90252773743</v>
      </c>
      <c r="F108" s="2">
        <f t="shared" si="7"/>
        <v>166613.78640388494</v>
      </c>
      <c r="G108" s="2">
        <f t="shared" si="7"/>
        <v>7140.8605325054396</v>
      </c>
      <c r="H108" s="2">
        <f t="shared" si="7"/>
        <v>8243.7786509723373</v>
      </c>
      <c r="I108" s="2">
        <f t="shared" si="7"/>
        <v>218480.18952140678</v>
      </c>
      <c r="J108" s="2">
        <f t="shared" si="7"/>
        <v>227710.66251270348</v>
      </c>
      <c r="K108" s="2">
        <f t="shared" si="7"/>
        <v>169121.72937126903</v>
      </c>
      <c r="L108" s="2">
        <f t="shared" si="7"/>
        <v>166054.30591065669</v>
      </c>
      <c r="M108" s="2">
        <f t="shared" si="7"/>
        <v>68155.332258695926</v>
      </c>
      <c r="N108" s="2">
        <f t="shared" si="7"/>
        <v>70617.130972141196</v>
      </c>
      <c r="O108" s="2">
        <f t="shared" si="7"/>
        <v>123040.85073434748</v>
      </c>
      <c r="P108" s="2">
        <f t="shared" si="7"/>
        <v>122482.46319507583</v>
      </c>
      <c r="Q108" s="2">
        <f t="shared" si="7"/>
        <v>128730.9779493352</v>
      </c>
      <c r="R108" s="2">
        <f t="shared" si="7"/>
        <v>126610.87644973584</v>
      </c>
      <c r="S108" s="2">
        <f t="shared" si="7"/>
        <v>155952.570134379</v>
      </c>
      <c r="T108" s="2">
        <f t="shared" si="7"/>
        <v>157902.09374373866</v>
      </c>
    </row>
    <row r="109" spans="1:20" x14ac:dyDescent="0.35">
      <c r="A109" s="3">
        <v>20083</v>
      </c>
      <c r="B109" s="1" t="s">
        <v>4</v>
      </c>
      <c r="C109" s="2">
        <f t="shared" si="7"/>
        <v>-28.115398210838521</v>
      </c>
      <c r="D109" s="2">
        <f t="shared" si="7"/>
        <v>28.115398210838066</v>
      </c>
      <c r="E109" s="2">
        <f t="shared" si="7"/>
        <v>156478.11632666041</v>
      </c>
      <c r="F109" s="2">
        <f t="shared" si="7"/>
        <v>163266.83600344168</v>
      </c>
      <c r="G109" s="2">
        <f t="shared" si="7"/>
        <v>6106.145451439912</v>
      </c>
      <c r="H109" s="2">
        <f t="shared" si="7"/>
        <v>6744.5798451290666</v>
      </c>
      <c r="I109" s="2">
        <f t="shared" si="7"/>
        <v>218786.14084669703</v>
      </c>
      <c r="J109" s="2">
        <f t="shared" si="7"/>
        <v>214723.76757212391</v>
      </c>
      <c r="K109" s="2">
        <f t="shared" si="7"/>
        <v>165949.38200555643</v>
      </c>
      <c r="L109" s="2">
        <f t="shared" si="7"/>
        <v>161465.90660083268</v>
      </c>
      <c r="M109" s="2">
        <f t="shared" si="7"/>
        <v>66980.491987275935</v>
      </c>
      <c r="N109" s="2">
        <f t="shared" si="7"/>
        <v>67902.318717451068</v>
      </c>
      <c r="O109" s="2">
        <f t="shared" si="7"/>
        <v>122509.51298955176</v>
      </c>
      <c r="P109" s="2">
        <f t="shared" si="7"/>
        <v>122813.06837930398</v>
      </c>
      <c r="Q109" s="2">
        <f t="shared" si="7"/>
        <v>124129.24101406298</v>
      </c>
      <c r="R109" s="2">
        <f t="shared" si="7"/>
        <v>124934.56786878919</v>
      </c>
      <c r="S109" s="2">
        <f t="shared" si="7"/>
        <v>154494.52477369495</v>
      </c>
      <c r="T109" s="2">
        <f t="shared" si="7"/>
        <v>155299.68256061984</v>
      </c>
    </row>
    <row r="110" spans="1:20" x14ac:dyDescent="0.35">
      <c r="A110" s="3">
        <v>21140</v>
      </c>
      <c r="B110" s="1" t="s">
        <v>2</v>
      </c>
      <c r="C110" s="2">
        <f t="shared" si="7"/>
        <v>-13.364996633067676</v>
      </c>
      <c r="D110" s="2">
        <f t="shared" si="7"/>
        <v>13.364996633068131</v>
      </c>
      <c r="E110" s="2">
        <f t="shared" si="7"/>
        <v>160827.63821895566</v>
      </c>
      <c r="F110" s="2">
        <f t="shared" si="7"/>
        <v>154090.80809038586</v>
      </c>
      <c r="G110" s="2">
        <f t="shared" si="7"/>
        <v>5347.5449540963136</v>
      </c>
      <c r="H110" s="2">
        <f t="shared" si="7"/>
        <v>5617.1965954977795</v>
      </c>
      <c r="I110" s="2">
        <f t="shared" si="7"/>
        <v>213900.92813113768</v>
      </c>
      <c r="J110" s="2">
        <f t="shared" si="7"/>
        <v>220989.49395950211</v>
      </c>
      <c r="K110" s="2">
        <f t="shared" si="7"/>
        <v>156617.19659549778</v>
      </c>
      <c r="L110" s="2">
        <f t="shared" si="7"/>
        <v>157099.38891841032</v>
      </c>
      <c r="M110" s="2">
        <f t="shared" si="7"/>
        <v>64542.032314284341</v>
      </c>
      <c r="N110" s="2">
        <f t="shared" si="7"/>
        <v>66985.309711051174</v>
      </c>
      <c r="O110" s="2">
        <f t="shared" si="7"/>
        <v>120345.84462307343</v>
      </c>
      <c r="P110" s="2">
        <f t="shared" si="7"/>
        <v>119532.3309660777</v>
      </c>
      <c r="Q110" s="2">
        <f t="shared" si="7"/>
        <v>122392.5437516705</v>
      </c>
      <c r="R110" s="2">
        <f t="shared" si="7"/>
        <v>120666.19590536665</v>
      </c>
      <c r="S110" s="2">
        <f t="shared" si="7"/>
        <v>152399.8641648952</v>
      </c>
      <c r="T110" s="2">
        <f t="shared" si="7"/>
        <v>152908.41322480285</v>
      </c>
    </row>
    <row r="111" spans="1:20" x14ac:dyDescent="0.35">
      <c r="A111" s="3">
        <v>22197</v>
      </c>
      <c r="B111" s="1" t="s">
        <v>4</v>
      </c>
      <c r="C111" s="2">
        <f t="shared" si="7"/>
        <v>25.306433473224843</v>
      </c>
      <c r="D111" s="2">
        <f t="shared" si="7"/>
        <v>-25.306433473225297</v>
      </c>
      <c r="E111" s="2">
        <f t="shared" si="7"/>
        <v>159698.82463459365</v>
      </c>
      <c r="F111" s="2">
        <f t="shared" si="7"/>
        <v>161479.8746541836</v>
      </c>
      <c r="G111" s="2">
        <f t="shared" si="7"/>
        <v>4694.1492382051592</v>
      </c>
      <c r="H111" s="2">
        <f t="shared" si="7"/>
        <v>5149.4331658473793</v>
      </c>
      <c r="I111" s="2">
        <f t="shared" si="7"/>
        <v>207732.7664991807</v>
      </c>
      <c r="J111" s="2">
        <f t="shared" si="7"/>
        <v>219466.43560784982</v>
      </c>
      <c r="K111" s="2">
        <f t="shared" si="7"/>
        <v>151620.46737559568</v>
      </c>
      <c r="L111" s="2">
        <f t="shared" si="7"/>
        <v>152572.56768332151</v>
      </c>
      <c r="M111" s="2">
        <f t="shared" si="7"/>
        <v>62109.305167021012</v>
      </c>
      <c r="N111" s="2">
        <f t="shared" si="7"/>
        <v>64744.269464586774</v>
      </c>
      <c r="O111" s="2">
        <f t="shared" si="7"/>
        <v>113815.26919753707</v>
      </c>
      <c r="P111" s="2">
        <f t="shared" si="7"/>
        <v>116159.74922418015</v>
      </c>
      <c r="Q111" s="2">
        <f t="shared" si="7"/>
        <v>111995.92211328269</v>
      </c>
      <c r="R111" s="2">
        <f t="shared" si="7"/>
        <v>116331.92214792456</v>
      </c>
      <c r="S111" s="2">
        <f t="shared" si="7"/>
        <v>147343.6570956959</v>
      </c>
      <c r="T111" s="2">
        <f t="shared" si="7"/>
        <v>149727.10812246971</v>
      </c>
    </row>
    <row r="112" spans="1:20" x14ac:dyDescent="0.35">
      <c r="A112" s="3">
        <v>23254</v>
      </c>
      <c r="B112" s="1" t="s">
        <v>2</v>
      </c>
      <c r="C112" s="2">
        <f t="shared" si="7"/>
        <v>-13.740139499628185</v>
      </c>
      <c r="D112" s="2">
        <f t="shared" si="7"/>
        <v>13.740139499628185</v>
      </c>
      <c r="E112" s="2">
        <f t="shared" si="7"/>
        <v>151269.62131370316</v>
      </c>
      <c r="F112" s="2">
        <f t="shared" si="7"/>
        <v>160943.34552397314</v>
      </c>
      <c r="G112" s="2">
        <f t="shared" si="7"/>
        <v>4087.3154616273364</v>
      </c>
      <c r="H112" s="2">
        <f t="shared" si="7"/>
        <v>4290.8991022463815</v>
      </c>
      <c r="I112" s="2">
        <f t="shared" si="7"/>
        <v>204155.41748506602</v>
      </c>
      <c r="J112" s="2">
        <f t="shared" si="7"/>
        <v>216104.50000479439</v>
      </c>
      <c r="K112" s="2">
        <f t="shared" si="7"/>
        <v>155464.21035893538</v>
      </c>
      <c r="L112" s="2">
        <f t="shared" si="7"/>
        <v>154256.75082339699</v>
      </c>
      <c r="M112" s="2">
        <f t="shared" si="7"/>
        <v>59602.702838090685</v>
      </c>
      <c r="N112" s="2">
        <f t="shared" si="7"/>
        <v>63239.996005400237</v>
      </c>
      <c r="O112" s="2">
        <f t="shared" si="7"/>
        <v>115700.6125033526</v>
      </c>
      <c r="P112" s="2">
        <f t="shared" si="7"/>
        <v>121608.70031698012</v>
      </c>
      <c r="Q112" s="2">
        <f t="shared" si="7"/>
        <v>111587.86347854402</v>
      </c>
      <c r="R112" s="2">
        <f t="shared" si="7"/>
        <v>113654.03817844918</v>
      </c>
      <c r="S112" s="2">
        <f t="shared" si="7"/>
        <v>157780.87375221838</v>
      </c>
      <c r="T112" s="2">
        <f t="shared" si="7"/>
        <v>146609.59099281306</v>
      </c>
    </row>
    <row r="113" spans="1:20" x14ac:dyDescent="0.35">
      <c r="A113" s="3">
        <v>24310</v>
      </c>
      <c r="B113" s="1" t="s">
        <v>2</v>
      </c>
      <c r="C113" s="2">
        <f t="shared" si="7"/>
        <v>-52.721220845483003</v>
      </c>
      <c r="D113" s="2">
        <f t="shared" si="7"/>
        <v>52.721220845483458</v>
      </c>
      <c r="E113" s="2">
        <f t="shared" si="7"/>
        <v>148274.99224785453</v>
      </c>
      <c r="F113" s="2">
        <f t="shared" si="7"/>
        <v>150158.01826256022</v>
      </c>
      <c r="G113" s="2">
        <f t="shared" si="7"/>
        <v>3600.1807640447632</v>
      </c>
      <c r="H113" s="2">
        <f t="shared" si="7"/>
        <v>3949.9782967691253</v>
      </c>
      <c r="I113" s="2">
        <f t="shared" si="7"/>
        <v>202616.86770538925</v>
      </c>
      <c r="J113" s="2">
        <f t="shared" si="7"/>
        <v>206046.02058292125</v>
      </c>
      <c r="K113" s="2">
        <f t="shared" si="7"/>
        <v>152242.96957055037</v>
      </c>
      <c r="L113" s="2">
        <f t="shared" si="7"/>
        <v>149188.46656365652</v>
      </c>
      <c r="M113" s="2">
        <f t="shared" si="7"/>
        <v>56261.00806432587</v>
      </c>
      <c r="N113" s="2">
        <f t="shared" si="7"/>
        <v>60609.929671953985</v>
      </c>
      <c r="O113" s="2">
        <f t="shared" si="7"/>
        <v>109627.55344732486</v>
      </c>
      <c r="P113" s="2">
        <f t="shared" si="7"/>
        <v>117956.26373777479</v>
      </c>
      <c r="Q113" s="2">
        <f t="shared" si="7"/>
        <v>105738.78658297844</v>
      </c>
      <c r="R113" s="2">
        <f t="shared" si="7"/>
        <v>109500.30954934891</v>
      </c>
      <c r="S113" s="2">
        <f t="shared" si="7"/>
        <v>144576.96428759582</v>
      </c>
      <c r="T113" s="2">
        <f t="shared" si="7"/>
        <v>141992.07265593664</v>
      </c>
    </row>
    <row r="114" spans="1:20" x14ac:dyDescent="0.35">
      <c r="A114" s="3">
        <v>25367</v>
      </c>
      <c r="B114" s="1" t="s">
        <v>2</v>
      </c>
      <c r="C114" s="2">
        <f t="shared" si="7"/>
        <v>-68.068580815784571</v>
      </c>
      <c r="D114" s="2">
        <f t="shared" si="7"/>
        <v>68.068580815784571</v>
      </c>
      <c r="E114" s="2">
        <f t="shared" si="7"/>
        <v>145655.93530645341</v>
      </c>
      <c r="F114" s="2">
        <f t="shared" si="7"/>
        <v>154054.71002101758</v>
      </c>
      <c r="G114" s="2">
        <f t="shared" si="7"/>
        <v>2987.2909505929597</v>
      </c>
      <c r="H114" s="2">
        <f t="shared" si="7"/>
        <v>3530.8612104249555</v>
      </c>
      <c r="I114" s="2">
        <f t="shared" si="7"/>
        <v>190026.43040275495</v>
      </c>
      <c r="J114" s="2">
        <f t="shared" si="7"/>
        <v>206242.78101079256</v>
      </c>
      <c r="K114" s="2">
        <f t="shared" si="7"/>
        <v>148952.48970056875</v>
      </c>
      <c r="L114" s="2">
        <f t="shared" si="7"/>
        <v>151808.59735510981</v>
      </c>
      <c r="M114" s="2">
        <f t="shared" si="7"/>
        <v>57718.072356395336</v>
      </c>
      <c r="N114" s="2">
        <f t="shared" si="7"/>
        <v>58934.502093792122</v>
      </c>
      <c r="O114" s="2">
        <f t="shared" si="7"/>
        <v>108849.6955691792</v>
      </c>
      <c r="P114" s="2">
        <f t="shared" si="7"/>
        <v>114428.47974657276</v>
      </c>
      <c r="Q114" s="2">
        <f t="shared" si="7"/>
        <v>101939.26438048016</v>
      </c>
      <c r="R114" s="2">
        <f t="shared" si="7"/>
        <v>105215.0870921677</v>
      </c>
      <c r="S114" s="2">
        <f t="shared" si="7"/>
        <v>152948.39723049427</v>
      </c>
      <c r="T114" s="2">
        <f t="shared" si="7"/>
        <v>138379.63152651448</v>
      </c>
    </row>
    <row r="115" spans="1:20" x14ac:dyDescent="0.35">
      <c r="A115" s="3">
        <v>26424</v>
      </c>
      <c r="B115" s="1" t="s">
        <v>1</v>
      </c>
      <c r="C115" s="2">
        <f t="shared" si="7"/>
        <v>-62.635957512281948</v>
      </c>
      <c r="D115" s="2">
        <f t="shared" si="7"/>
        <v>62.635957512282403</v>
      </c>
      <c r="E115" s="2">
        <f t="shared" si="7"/>
        <v>149028.1455847866</v>
      </c>
      <c r="F115" s="2">
        <f t="shared" si="7"/>
        <v>154208.40203406752</v>
      </c>
      <c r="G115" s="2">
        <f t="shared" si="7"/>
        <v>2825.7682608000259</v>
      </c>
      <c r="H115" s="2">
        <f t="shared" si="7"/>
        <v>3091.1092160468907</v>
      </c>
      <c r="I115" s="2">
        <f t="shared" si="7"/>
        <v>191981.5006503496</v>
      </c>
      <c r="J115" s="2">
        <f t="shared" si="7"/>
        <v>205065.19985129632</v>
      </c>
      <c r="K115" s="2">
        <f t="shared" si="7"/>
        <v>140238.63436745564</v>
      </c>
      <c r="L115" s="2">
        <f t="shared" si="7"/>
        <v>144742.96443413704</v>
      </c>
      <c r="M115" s="2">
        <f t="shared" si="7"/>
        <v>54291.698749520445</v>
      </c>
      <c r="N115" s="2">
        <f t="shared" si="7"/>
        <v>56930.283243974001</v>
      </c>
      <c r="O115" s="2">
        <f t="shared" si="7"/>
        <v>107322.17189096125</v>
      </c>
      <c r="P115" s="2">
        <f t="shared" si="7"/>
        <v>113715.8618477624</v>
      </c>
      <c r="Q115" s="2">
        <f t="shared" si="7"/>
        <v>100065.06035069298</v>
      </c>
      <c r="R115" s="2">
        <f t="shared" si="7"/>
        <v>101569.12291321799</v>
      </c>
      <c r="S115" s="2">
        <f t="shared" si="7"/>
        <v>147429.20786584754</v>
      </c>
      <c r="T115" s="2">
        <f t="shared" si="7"/>
        <v>135616.58102377102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1.1368683772161603E-13</v>
      </c>
      <c r="D119" s="2">
        <f>AVERAGE(E90:F90)</f>
        <v>153241.60787940811</v>
      </c>
      <c r="E119" s="2">
        <f>AVERAGE(G90:H90)</f>
        <v>83761.604393303744</v>
      </c>
      <c r="F119" s="2">
        <f>AVERAGE(I90:J90)</f>
        <v>190893.01438268166</v>
      </c>
      <c r="G119" s="2">
        <f>AVERAGE(K90:L90)</f>
        <v>170072.21035794186</v>
      </c>
      <c r="H119" s="2">
        <f>AVERAGE(M90:N90)</f>
        <v>116047.79360983995</v>
      </c>
      <c r="I119" s="2">
        <f>AVERAGE(O90:P90)</f>
        <v>118151.00310289214</v>
      </c>
      <c r="J119" s="2">
        <f>AVERAGE(Q90:R90)</f>
        <v>155479.18677629597</v>
      </c>
      <c r="K119" s="2">
        <f>AVERAGE(S90:T90)</f>
        <v>165921.98522745818</v>
      </c>
    </row>
    <row r="120" spans="1:20" x14ac:dyDescent="0.35">
      <c r="A120" s="3">
        <v>1057</v>
      </c>
      <c r="B120" s="1" t="s">
        <v>1</v>
      </c>
      <c r="C120" s="2">
        <f t="shared" ref="C120:C144" si="8">AVERAGE(C91:D91)</f>
        <v>0</v>
      </c>
      <c r="D120" s="2">
        <f t="shared" ref="D120:D144" si="9">AVERAGE(E91:F91)</f>
        <v>168790.48761727626</v>
      </c>
      <c r="E120" s="2">
        <f t="shared" ref="E120:E144" si="10">AVERAGE(G91:H91)</f>
        <v>80343.440855613182</v>
      </c>
      <c r="F120" s="2">
        <f t="shared" ref="F120:F144" si="11">AVERAGE(I91:J91)</f>
        <v>206764.79412247892</v>
      </c>
      <c r="G120" s="2">
        <f t="shared" ref="G120:G144" si="12">AVERAGE(K91:L91)</f>
        <v>175718.43389095133</v>
      </c>
      <c r="H120" s="2">
        <f t="shared" ref="H120:H144" si="13">AVERAGE(M91:N91)</f>
        <v>113543.83183305842</v>
      </c>
      <c r="I120" s="2">
        <f t="shared" ref="I120:I144" si="14">AVERAGE(O91:P91)</f>
        <v>120603.17326185937</v>
      </c>
      <c r="J120" s="2">
        <f t="shared" ref="J120:J144" si="15">AVERAGE(Q91:R91)</f>
        <v>164673.78873938636</v>
      </c>
      <c r="K120" s="2">
        <f t="shared" ref="K120:K144" si="16">AVERAGE(S91:T91)</f>
        <v>170088.20172723045</v>
      </c>
    </row>
    <row r="121" spans="1:20" x14ac:dyDescent="0.35">
      <c r="A121" s="3">
        <v>2114</v>
      </c>
      <c r="B121" s="1" t="s">
        <v>1</v>
      </c>
      <c r="C121" s="2">
        <f t="shared" si="8"/>
        <v>0</v>
      </c>
      <c r="D121" s="2">
        <f t="shared" si="9"/>
        <v>157520.08233161375</v>
      </c>
      <c r="E121" s="2">
        <f t="shared" si="10"/>
        <v>69069.497678001964</v>
      </c>
      <c r="F121" s="2">
        <f t="shared" si="11"/>
        <v>199255.91995573754</v>
      </c>
      <c r="G121" s="2">
        <f t="shared" si="12"/>
        <v>167291.27239155944</v>
      </c>
      <c r="H121" s="2">
        <f t="shared" si="13"/>
        <v>104846.12221552467</v>
      </c>
      <c r="I121" s="2">
        <f t="shared" si="14"/>
        <v>116390.12055764011</v>
      </c>
      <c r="J121" s="2">
        <f t="shared" si="15"/>
        <v>155506.22713957657</v>
      </c>
      <c r="K121" s="2">
        <f t="shared" si="16"/>
        <v>165622.45105192933</v>
      </c>
    </row>
    <row r="122" spans="1:20" x14ac:dyDescent="0.35">
      <c r="A122" s="3">
        <v>3171</v>
      </c>
      <c r="B122" s="1" t="s">
        <v>0</v>
      </c>
      <c r="C122" s="2">
        <f t="shared" si="8"/>
        <v>1.1368683772161603E-13</v>
      </c>
      <c r="D122" s="2">
        <f t="shared" si="9"/>
        <v>162283.91741562163</v>
      </c>
      <c r="E122" s="2">
        <f t="shared" si="10"/>
        <v>63733.65600581008</v>
      </c>
      <c r="F122" s="2">
        <f t="shared" si="11"/>
        <v>203331.9364972125</v>
      </c>
      <c r="G122" s="2">
        <f t="shared" si="12"/>
        <v>172822.85768087575</v>
      </c>
      <c r="H122" s="2">
        <f t="shared" si="13"/>
        <v>102242.82390934019</v>
      </c>
      <c r="I122" s="2">
        <f t="shared" si="14"/>
        <v>115688.15319904056</v>
      </c>
      <c r="J122" s="2">
        <f t="shared" si="15"/>
        <v>155958.65529241069</v>
      </c>
      <c r="K122" s="2">
        <f t="shared" si="16"/>
        <v>164341.74011049097</v>
      </c>
    </row>
    <row r="123" spans="1:20" x14ac:dyDescent="0.35">
      <c r="A123" s="3">
        <v>4228</v>
      </c>
      <c r="B123" s="1" t="s">
        <v>1</v>
      </c>
      <c r="C123" s="2">
        <f t="shared" si="8"/>
        <v>-1.1368683772161603E-13</v>
      </c>
      <c r="D123" s="2">
        <f t="shared" si="9"/>
        <v>167986.88007856562</v>
      </c>
      <c r="E123" s="2">
        <f t="shared" si="10"/>
        <v>58161.379390611532</v>
      </c>
      <c r="F123" s="2">
        <f t="shared" si="11"/>
        <v>210718.74694624246</v>
      </c>
      <c r="G123" s="2">
        <f t="shared" si="12"/>
        <v>179530.11282874225</v>
      </c>
      <c r="H123" s="2">
        <f t="shared" si="13"/>
        <v>100511.37073726047</v>
      </c>
      <c r="I123" s="2">
        <f t="shared" si="14"/>
        <v>120703.62880079093</v>
      </c>
      <c r="J123" s="2">
        <f t="shared" si="15"/>
        <v>158298.9814987515</v>
      </c>
      <c r="K123" s="2">
        <f t="shared" si="16"/>
        <v>167381.10437207983</v>
      </c>
    </row>
    <row r="124" spans="1:20" x14ac:dyDescent="0.35">
      <c r="A124" s="3">
        <v>5285</v>
      </c>
      <c r="B124" s="1" t="s">
        <v>2</v>
      </c>
      <c r="C124" s="2">
        <f t="shared" si="8"/>
        <v>0</v>
      </c>
      <c r="D124" s="2">
        <f t="shared" si="9"/>
        <v>169155.27578002523</v>
      </c>
      <c r="E124" s="2">
        <f t="shared" si="10"/>
        <v>52430.082446984845</v>
      </c>
      <c r="F124" s="2">
        <f t="shared" si="11"/>
        <v>218565.03533606237</v>
      </c>
      <c r="G124" s="2">
        <f t="shared" si="12"/>
        <v>185505.02398088202</v>
      </c>
      <c r="H124" s="2">
        <f t="shared" si="13"/>
        <v>100659.95619527131</v>
      </c>
      <c r="I124" s="2">
        <f t="shared" si="14"/>
        <v>124633.58979534777</v>
      </c>
      <c r="J124" s="2">
        <f t="shared" si="15"/>
        <v>160342.2298838452</v>
      </c>
      <c r="K124" s="2">
        <f t="shared" si="16"/>
        <v>172991.32419067447</v>
      </c>
    </row>
    <row r="125" spans="1:20" x14ac:dyDescent="0.35">
      <c r="A125" s="3">
        <v>6342</v>
      </c>
      <c r="B125" s="1" t="s">
        <v>3</v>
      </c>
      <c r="C125" s="2">
        <f t="shared" si="8"/>
        <v>0</v>
      </c>
      <c r="D125" s="2">
        <f t="shared" si="9"/>
        <v>171144.28909209871</v>
      </c>
      <c r="E125" s="2">
        <f t="shared" si="10"/>
        <v>47042.200889464846</v>
      </c>
      <c r="F125" s="2">
        <f t="shared" si="11"/>
        <v>224028.04696389489</v>
      </c>
      <c r="G125" s="2">
        <f t="shared" si="12"/>
        <v>187359.78273768869</v>
      </c>
      <c r="H125" s="2">
        <f t="shared" si="13"/>
        <v>99340.961457520374</v>
      </c>
      <c r="I125" s="2">
        <f t="shared" si="14"/>
        <v>126742.47093109826</v>
      </c>
      <c r="J125" s="2">
        <f t="shared" si="15"/>
        <v>162049.63218351637</v>
      </c>
      <c r="K125" s="2">
        <f t="shared" si="16"/>
        <v>174777.8052893065</v>
      </c>
    </row>
    <row r="126" spans="1:20" x14ac:dyDescent="0.35">
      <c r="A126" s="3">
        <v>7399</v>
      </c>
      <c r="B126" s="1" t="s">
        <v>2</v>
      </c>
      <c r="C126" s="2">
        <f t="shared" si="8"/>
        <v>-2.2737367544323206E-13</v>
      </c>
      <c r="D126" s="2">
        <f t="shared" si="9"/>
        <v>175079.79019243235</v>
      </c>
      <c r="E126" s="2">
        <f t="shared" si="10"/>
        <v>41283.557352746706</v>
      </c>
      <c r="F126" s="2">
        <f t="shared" si="11"/>
        <v>230470.81296882418</v>
      </c>
      <c r="G126" s="2">
        <f t="shared" si="12"/>
        <v>190642.72988832934</v>
      </c>
      <c r="H126" s="2">
        <f t="shared" si="13"/>
        <v>98814.665822959549</v>
      </c>
      <c r="I126" s="2">
        <f t="shared" si="14"/>
        <v>128899.2844930607</v>
      </c>
      <c r="J126" s="2">
        <f t="shared" si="15"/>
        <v>163959.80638994445</v>
      </c>
      <c r="K126" s="2">
        <f t="shared" si="16"/>
        <v>176452.9740870719</v>
      </c>
    </row>
    <row r="127" spans="1:20" x14ac:dyDescent="0.35">
      <c r="A127" s="3">
        <v>8456</v>
      </c>
      <c r="B127" s="1" t="s">
        <v>0</v>
      </c>
      <c r="C127" s="2">
        <f t="shared" si="8"/>
        <v>2.2737367544323206E-13</v>
      </c>
      <c r="D127" s="2">
        <f t="shared" si="9"/>
        <v>172588.81782434005</v>
      </c>
      <c r="E127" s="2">
        <f t="shared" si="10"/>
        <v>35732.533438687708</v>
      </c>
      <c r="F127" s="2">
        <f t="shared" si="11"/>
        <v>228936.16653200978</v>
      </c>
      <c r="G127" s="2">
        <f t="shared" si="12"/>
        <v>191198.47099491302</v>
      </c>
      <c r="H127" s="2">
        <f t="shared" si="13"/>
        <v>95884.436323923641</v>
      </c>
      <c r="I127" s="2">
        <f t="shared" si="14"/>
        <v>130939.51174946048</v>
      </c>
      <c r="J127" s="2">
        <f t="shared" si="15"/>
        <v>162464.41465198976</v>
      </c>
      <c r="K127" s="2">
        <f t="shared" si="16"/>
        <v>176332.26204914151</v>
      </c>
    </row>
    <row r="128" spans="1:20" x14ac:dyDescent="0.35">
      <c r="A128" s="3">
        <v>9513</v>
      </c>
      <c r="B128" s="1" t="s">
        <v>1</v>
      </c>
      <c r="C128" s="2">
        <f t="shared" si="8"/>
        <v>0</v>
      </c>
      <c r="D128" s="2">
        <f t="shared" si="9"/>
        <v>176054.10858726845</v>
      </c>
      <c r="E128" s="2">
        <f t="shared" si="10"/>
        <v>30953.794471897003</v>
      </c>
      <c r="F128" s="2">
        <f t="shared" si="11"/>
        <v>235434.45148091152</v>
      </c>
      <c r="G128" s="2">
        <f t="shared" si="12"/>
        <v>190136.51328112028</v>
      </c>
      <c r="H128" s="2">
        <f t="shared" si="13"/>
        <v>93671.7107516994</v>
      </c>
      <c r="I128" s="2">
        <f t="shared" si="14"/>
        <v>130663.93467029299</v>
      </c>
      <c r="J128" s="2">
        <f t="shared" si="15"/>
        <v>160069.38527552341</v>
      </c>
      <c r="K128" s="2">
        <f t="shared" si="16"/>
        <v>176532.75271284883</v>
      </c>
    </row>
    <row r="129" spans="1:11" x14ac:dyDescent="0.35">
      <c r="A129" s="3">
        <v>10570</v>
      </c>
      <c r="B129" s="1" t="s">
        <v>0</v>
      </c>
      <c r="C129" s="2">
        <f t="shared" si="8"/>
        <v>0</v>
      </c>
      <c r="D129" s="2">
        <f t="shared" si="9"/>
        <v>175649.81517934753</v>
      </c>
      <c r="E129" s="2">
        <f t="shared" si="10"/>
        <v>26817.891305073917</v>
      </c>
      <c r="F129" s="2">
        <f t="shared" si="11"/>
        <v>229464.61042932642</v>
      </c>
      <c r="G129" s="2">
        <f t="shared" si="12"/>
        <v>188959.60456942301</v>
      </c>
      <c r="H129" s="2">
        <f t="shared" si="13"/>
        <v>90428.777081608045</v>
      </c>
      <c r="I129" s="2">
        <f t="shared" si="14"/>
        <v>130027.73186583987</v>
      </c>
      <c r="J129" s="2">
        <f t="shared" si="15"/>
        <v>156939.05732227507</v>
      </c>
      <c r="K129" s="2">
        <f t="shared" si="16"/>
        <v>174984.04932845253</v>
      </c>
    </row>
    <row r="130" spans="1:11" x14ac:dyDescent="0.35">
      <c r="A130" s="3">
        <v>11627</v>
      </c>
      <c r="B130" s="1" t="s">
        <v>0</v>
      </c>
      <c r="C130" s="2">
        <f t="shared" si="8"/>
        <v>0</v>
      </c>
      <c r="D130" s="2">
        <f t="shared" si="9"/>
        <v>174837.13023957508</v>
      </c>
      <c r="E130" s="2">
        <f t="shared" si="10"/>
        <v>23035.200857017553</v>
      </c>
      <c r="F130" s="2">
        <f t="shared" si="11"/>
        <v>228054.51824296647</v>
      </c>
      <c r="G130" s="2">
        <f t="shared" si="12"/>
        <v>186030.88260618754</v>
      </c>
      <c r="H130" s="2">
        <f t="shared" si="13"/>
        <v>87701.000057305733</v>
      </c>
      <c r="I130" s="2">
        <f t="shared" si="14"/>
        <v>129233.32265529977</v>
      </c>
      <c r="J130" s="2">
        <f t="shared" si="15"/>
        <v>155798.79976591369</v>
      </c>
      <c r="K130" s="2">
        <f t="shared" si="16"/>
        <v>174864.71231179521</v>
      </c>
    </row>
    <row r="131" spans="1:11" x14ac:dyDescent="0.35">
      <c r="A131" s="3">
        <v>12684</v>
      </c>
      <c r="B131" s="1" t="s">
        <v>2</v>
      </c>
      <c r="C131" s="2">
        <f t="shared" si="8"/>
        <v>2.2737367544323206E-13</v>
      </c>
      <c r="D131" s="2">
        <f t="shared" si="9"/>
        <v>169850.0208892173</v>
      </c>
      <c r="E131" s="2">
        <f t="shared" si="10"/>
        <v>19614.711867723068</v>
      </c>
      <c r="F131" s="2">
        <f t="shared" si="11"/>
        <v>229919.86923845153</v>
      </c>
      <c r="G131" s="2">
        <f t="shared" si="12"/>
        <v>179561.17952626047</v>
      </c>
      <c r="H131" s="2">
        <f t="shared" si="13"/>
        <v>83798.433497504593</v>
      </c>
      <c r="I131" s="2">
        <f t="shared" si="14"/>
        <v>128887.16839020482</v>
      </c>
      <c r="J131" s="2">
        <f t="shared" si="15"/>
        <v>149647.63756494346</v>
      </c>
      <c r="K131" s="2">
        <f t="shared" si="16"/>
        <v>173594.89724125963</v>
      </c>
    </row>
    <row r="132" spans="1:11" x14ac:dyDescent="0.35">
      <c r="A132" s="3">
        <v>13741</v>
      </c>
      <c r="B132" s="1" t="s">
        <v>1</v>
      </c>
      <c r="C132" s="2">
        <f t="shared" si="8"/>
        <v>0</v>
      </c>
      <c r="D132" s="2">
        <f t="shared" si="9"/>
        <v>170924.05492444854</v>
      </c>
      <c r="E132" s="2">
        <f t="shared" si="10"/>
        <v>17121.218313272362</v>
      </c>
      <c r="F132" s="2">
        <f t="shared" si="11"/>
        <v>231730.95101766961</v>
      </c>
      <c r="G132" s="2">
        <f t="shared" si="12"/>
        <v>180911.38384643517</v>
      </c>
      <c r="H132" s="2">
        <f t="shared" si="13"/>
        <v>82144.811042942049</v>
      </c>
      <c r="I132" s="2">
        <f t="shared" si="14"/>
        <v>131705.63426288989</v>
      </c>
      <c r="J132" s="2">
        <f t="shared" si="15"/>
        <v>146274.45733087967</v>
      </c>
      <c r="K132" s="2">
        <f t="shared" si="16"/>
        <v>169745.12485088292</v>
      </c>
    </row>
    <row r="133" spans="1:11" x14ac:dyDescent="0.35">
      <c r="A133" s="3">
        <v>14798</v>
      </c>
      <c r="B133" s="1" t="s">
        <v>1</v>
      </c>
      <c r="C133" s="2">
        <f t="shared" si="8"/>
        <v>-2.2737367544323206E-13</v>
      </c>
      <c r="D133" s="2">
        <f t="shared" si="9"/>
        <v>169247.37622173715</v>
      </c>
      <c r="E133" s="2">
        <f t="shared" si="10"/>
        <v>14294.216429164366</v>
      </c>
      <c r="F133" s="2">
        <f t="shared" si="11"/>
        <v>226090.45991990477</v>
      </c>
      <c r="G133" s="2">
        <f t="shared" si="12"/>
        <v>176953.86457874154</v>
      </c>
      <c r="H133" s="2">
        <f t="shared" si="13"/>
        <v>78889.499167355345</v>
      </c>
      <c r="I133" s="2">
        <f t="shared" si="14"/>
        <v>129407.50822517507</v>
      </c>
      <c r="J133" s="2">
        <f t="shared" si="15"/>
        <v>141904.51362912267</v>
      </c>
      <c r="K133" s="2">
        <f t="shared" si="16"/>
        <v>166992.02337765187</v>
      </c>
    </row>
    <row r="134" spans="1:11" x14ac:dyDescent="0.35">
      <c r="A134" s="3">
        <v>15855</v>
      </c>
      <c r="B134" s="1" t="s">
        <v>2</v>
      </c>
      <c r="C134" s="2">
        <f t="shared" si="8"/>
        <v>2.2737367544323206E-13</v>
      </c>
      <c r="D134" s="2">
        <f t="shared" si="9"/>
        <v>166655.10203845537</v>
      </c>
      <c r="E134" s="2">
        <f t="shared" si="10"/>
        <v>12387.000426673221</v>
      </c>
      <c r="F134" s="2">
        <f t="shared" si="11"/>
        <v>225480.27479617269</v>
      </c>
      <c r="G134" s="2">
        <f t="shared" si="12"/>
        <v>177301.72525822022</v>
      </c>
      <c r="H134" s="2">
        <f t="shared" si="13"/>
        <v>78052.688226863189</v>
      </c>
      <c r="I134" s="2">
        <f t="shared" si="14"/>
        <v>127574.03078510464</v>
      </c>
      <c r="J134" s="2">
        <f t="shared" si="15"/>
        <v>139954.86834570844</v>
      </c>
      <c r="K134" s="2">
        <f t="shared" si="16"/>
        <v>166040.60615843069</v>
      </c>
    </row>
    <row r="135" spans="1:11" x14ac:dyDescent="0.35">
      <c r="A135" s="3">
        <v>16912</v>
      </c>
      <c r="B135" s="1" t="s">
        <v>4</v>
      </c>
      <c r="C135" s="2">
        <f t="shared" si="8"/>
        <v>2.2737367544323206E-13</v>
      </c>
      <c r="D135" s="2">
        <f t="shared" si="9"/>
        <v>169158.14915369352</v>
      </c>
      <c r="E135" s="2">
        <f t="shared" si="10"/>
        <v>10402.847226333772</v>
      </c>
      <c r="F135" s="2">
        <f t="shared" si="11"/>
        <v>225537.01033490855</v>
      </c>
      <c r="G135" s="2">
        <f t="shared" si="12"/>
        <v>175283.27483174173</v>
      </c>
      <c r="H135" s="2">
        <f t="shared" si="13"/>
        <v>75071.359894566907</v>
      </c>
      <c r="I135" s="2">
        <f t="shared" si="14"/>
        <v>126614.20700891528</v>
      </c>
      <c r="J135" s="2">
        <f t="shared" si="15"/>
        <v>136513.74616669345</v>
      </c>
      <c r="K135" s="2">
        <f t="shared" si="16"/>
        <v>162661.60703755514</v>
      </c>
    </row>
    <row r="136" spans="1:11" x14ac:dyDescent="0.35">
      <c r="A136" s="3">
        <v>17969</v>
      </c>
      <c r="B136" s="1" t="s">
        <v>0</v>
      </c>
      <c r="C136" s="2">
        <f t="shared" si="8"/>
        <v>-2.2737367544323206E-13</v>
      </c>
      <c r="D136" s="2">
        <f t="shared" si="9"/>
        <v>162706.84650344794</v>
      </c>
      <c r="E136" s="2">
        <f t="shared" si="10"/>
        <v>8826.557112366896</v>
      </c>
      <c r="F136" s="2">
        <f t="shared" si="11"/>
        <v>224778.39549374022</v>
      </c>
      <c r="G136" s="2">
        <f t="shared" si="12"/>
        <v>165361.96720921871</v>
      </c>
      <c r="H136" s="2">
        <f t="shared" si="13"/>
        <v>71459.592536611657</v>
      </c>
      <c r="I136" s="2">
        <f t="shared" si="14"/>
        <v>123934.54180139556</v>
      </c>
      <c r="J136" s="2">
        <f t="shared" si="15"/>
        <v>129346.0308013157</v>
      </c>
      <c r="K136" s="2">
        <f t="shared" si="16"/>
        <v>158484.94293659681</v>
      </c>
    </row>
    <row r="137" spans="1:11" x14ac:dyDescent="0.35">
      <c r="A137" s="3">
        <v>19026</v>
      </c>
      <c r="B137" s="1" t="s">
        <v>0</v>
      </c>
      <c r="C137" s="2">
        <f t="shared" si="8"/>
        <v>0</v>
      </c>
      <c r="D137" s="2">
        <f t="shared" si="9"/>
        <v>164255.84446581118</v>
      </c>
      <c r="E137" s="2">
        <f t="shared" si="10"/>
        <v>7692.3195917388884</v>
      </c>
      <c r="F137" s="2">
        <f t="shared" si="11"/>
        <v>223095.42601705511</v>
      </c>
      <c r="G137" s="2">
        <f t="shared" si="12"/>
        <v>167588.01764096285</v>
      </c>
      <c r="H137" s="2">
        <f t="shared" si="13"/>
        <v>69386.231615418568</v>
      </c>
      <c r="I137" s="2">
        <f t="shared" si="14"/>
        <v>122761.65696471166</v>
      </c>
      <c r="J137" s="2">
        <f t="shared" si="15"/>
        <v>127670.92719953551</v>
      </c>
      <c r="K137" s="2">
        <f t="shared" si="16"/>
        <v>156927.33193905884</v>
      </c>
    </row>
    <row r="138" spans="1:11" x14ac:dyDescent="0.35">
      <c r="A138" s="3">
        <v>20083</v>
      </c>
      <c r="B138" s="1" t="s">
        <v>4</v>
      </c>
      <c r="C138" s="2">
        <f t="shared" si="8"/>
        <v>-2.2737367544323206E-13</v>
      </c>
      <c r="D138" s="2">
        <f t="shared" si="9"/>
        <v>159872.47616505105</v>
      </c>
      <c r="E138" s="2">
        <f t="shared" si="10"/>
        <v>6425.3626482844893</v>
      </c>
      <c r="F138" s="2">
        <f t="shared" si="11"/>
        <v>216754.95420941047</v>
      </c>
      <c r="G138" s="2">
        <f t="shared" si="12"/>
        <v>163707.64430319454</v>
      </c>
      <c r="H138" s="2">
        <f t="shared" si="13"/>
        <v>67441.405352363508</v>
      </c>
      <c r="I138" s="2">
        <f t="shared" si="14"/>
        <v>122661.29068442786</v>
      </c>
      <c r="J138" s="2">
        <f t="shared" si="15"/>
        <v>124531.90444142609</v>
      </c>
      <c r="K138" s="2">
        <f t="shared" si="16"/>
        <v>154897.10366715741</v>
      </c>
    </row>
    <row r="139" spans="1:11" x14ac:dyDescent="0.35">
      <c r="A139" s="3">
        <v>21140</v>
      </c>
      <c r="B139" s="1" t="s">
        <v>2</v>
      </c>
      <c r="C139" s="2">
        <f t="shared" si="8"/>
        <v>2.2737367544323206E-13</v>
      </c>
      <c r="D139" s="2">
        <f t="shared" si="9"/>
        <v>157459.22315467076</v>
      </c>
      <c r="E139" s="2">
        <f t="shared" si="10"/>
        <v>5482.3707747970466</v>
      </c>
      <c r="F139" s="2">
        <f t="shared" si="11"/>
        <v>217445.21104531991</v>
      </c>
      <c r="G139" s="2">
        <f t="shared" si="12"/>
        <v>156858.29275695403</v>
      </c>
      <c r="H139" s="2">
        <f t="shared" si="13"/>
        <v>65763.671012667764</v>
      </c>
      <c r="I139" s="2">
        <f t="shared" si="14"/>
        <v>119939.08779457556</v>
      </c>
      <c r="J139" s="2">
        <f t="shared" si="15"/>
        <v>121529.36982851857</v>
      </c>
      <c r="K139" s="2">
        <f t="shared" si="16"/>
        <v>152654.13869484904</v>
      </c>
    </row>
    <row r="140" spans="1:11" x14ac:dyDescent="0.35">
      <c r="A140" s="3">
        <v>22197</v>
      </c>
      <c r="B140" s="1" t="s">
        <v>4</v>
      </c>
      <c r="C140" s="2">
        <f t="shared" si="8"/>
        <v>-2.2737367544323206E-13</v>
      </c>
      <c r="D140" s="2">
        <f t="shared" si="9"/>
        <v>160589.34964438863</v>
      </c>
      <c r="E140" s="2">
        <f t="shared" si="10"/>
        <v>4921.7912020262693</v>
      </c>
      <c r="F140" s="2">
        <f t="shared" si="11"/>
        <v>213599.60105351527</v>
      </c>
      <c r="G140" s="2">
        <f t="shared" si="12"/>
        <v>152096.51752945859</v>
      </c>
      <c r="H140" s="2">
        <f t="shared" si="13"/>
        <v>63426.787315803893</v>
      </c>
      <c r="I140" s="2">
        <f t="shared" si="14"/>
        <v>114987.50921085861</v>
      </c>
      <c r="J140" s="2">
        <f t="shared" si="15"/>
        <v>114163.92213060363</v>
      </c>
      <c r="K140" s="2">
        <f t="shared" si="16"/>
        <v>148535.38260908279</v>
      </c>
    </row>
    <row r="141" spans="1:11" x14ac:dyDescent="0.35">
      <c r="A141" s="3">
        <v>23254</v>
      </c>
      <c r="B141" s="1" t="s">
        <v>2</v>
      </c>
      <c r="C141" s="2">
        <f t="shared" si="8"/>
        <v>0</v>
      </c>
      <c r="D141" s="2">
        <f t="shared" si="9"/>
        <v>156106.48341883815</v>
      </c>
      <c r="E141" s="2">
        <f t="shared" si="10"/>
        <v>4189.1072819368592</v>
      </c>
      <c r="F141" s="2">
        <f t="shared" si="11"/>
        <v>210129.95874493022</v>
      </c>
      <c r="G141" s="2">
        <f t="shared" si="12"/>
        <v>154860.48059116618</v>
      </c>
      <c r="H141" s="2">
        <f t="shared" si="13"/>
        <v>61421.349421745457</v>
      </c>
      <c r="I141" s="2">
        <f t="shared" si="14"/>
        <v>118654.65641016635</v>
      </c>
      <c r="J141" s="2">
        <f t="shared" si="15"/>
        <v>112620.9508284966</v>
      </c>
      <c r="K141" s="2">
        <f t="shared" si="16"/>
        <v>152195.23237251572</v>
      </c>
    </row>
    <row r="142" spans="1:11" x14ac:dyDescent="0.35">
      <c r="A142" s="3">
        <v>24310</v>
      </c>
      <c r="B142" s="1" t="s">
        <v>2</v>
      </c>
      <c r="C142" s="2">
        <f t="shared" si="8"/>
        <v>2.2737367544323206E-13</v>
      </c>
      <c r="D142" s="2">
        <f t="shared" si="9"/>
        <v>149216.50525520736</v>
      </c>
      <c r="E142" s="2">
        <f t="shared" si="10"/>
        <v>3775.0795304069443</v>
      </c>
      <c r="F142" s="2">
        <f t="shared" si="11"/>
        <v>204331.44414415525</v>
      </c>
      <c r="G142" s="2">
        <f t="shared" si="12"/>
        <v>150715.71806710344</v>
      </c>
      <c r="H142" s="2">
        <f t="shared" si="13"/>
        <v>58435.468868139928</v>
      </c>
      <c r="I142" s="2">
        <f t="shared" si="14"/>
        <v>113791.90859254982</v>
      </c>
      <c r="J142" s="2">
        <f t="shared" si="15"/>
        <v>107619.54806616367</v>
      </c>
      <c r="K142" s="2">
        <f t="shared" si="16"/>
        <v>143284.51847176623</v>
      </c>
    </row>
    <row r="143" spans="1:11" x14ac:dyDescent="0.35">
      <c r="A143" s="3">
        <v>25367</v>
      </c>
      <c r="B143" s="1" t="s">
        <v>2</v>
      </c>
      <c r="C143" s="2">
        <f t="shared" si="8"/>
        <v>0</v>
      </c>
      <c r="D143" s="2">
        <f t="shared" si="9"/>
        <v>149855.32266373548</v>
      </c>
      <c r="E143" s="2">
        <f t="shared" si="10"/>
        <v>3259.0760805089576</v>
      </c>
      <c r="F143" s="2">
        <f t="shared" si="11"/>
        <v>198134.60570677376</v>
      </c>
      <c r="G143" s="2">
        <f t="shared" si="12"/>
        <v>150380.5435278393</v>
      </c>
      <c r="H143" s="2">
        <f t="shared" si="13"/>
        <v>58326.287225093729</v>
      </c>
      <c r="I143" s="2">
        <f t="shared" si="14"/>
        <v>111639.08765787598</v>
      </c>
      <c r="J143" s="2">
        <f t="shared" si="15"/>
        <v>103577.17573632393</v>
      </c>
      <c r="K143" s="2">
        <f t="shared" si="16"/>
        <v>145664.01437850436</v>
      </c>
    </row>
    <row r="144" spans="1:11" x14ac:dyDescent="0.35">
      <c r="A144" s="3">
        <v>26424</v>
      </c>
      <c r="B144" s="1" t="s">
        <v>1</v>
      </c>
      <c r="C144" s="2">
        <f t="shared" si="8"/>
        <v>2.2737367544323206E-13</v>
      </c>
      <c r="D144" s="2">
        <f t="shared" si="9"/>
        <v>151618.27380942705</v>
      </c>
      <c r="E144" s="2">
        <f t="shared" si="10"/>
        <v>2958.4387384234583</v>
      </c>
      <c r="F144" s="2">
        <f t="shared" si="11"/>
        <v>198523.35025082296</v>
      </c>
      <c r="G144" s="2">
        <f t="shared" si="12"/>
        <v>142490.79940079636</v>
      </c>
      <c r="H144" s="2">
        <f t="shared" si="13"/>
        <v>55610.990996747219</v>
      </c>
      <c r="I144" s="2">
        <f t="shared" si="14"/>
        <v>110519.01686936183</v>
      </c>
      <c r="J144" s="2">
        <f t="shared" si="15"/>
        <v>100817.09163195548</v>
      </c>
      <c r="K144" s="2">
        <f t="shared" si="16"/>
        <v>141522.8944448093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17">E119/E$119</f>
        <v>1</v>
      </c>
      <c r="F148" s="4">
        <f t="shared" si="17"/>
        <v>1</v>
      </c>
      <c r="G148" s="4">
        <f t="shared" si="17"/>
        <v>1</v>
      </c>
      <c r="H148" s="4">
        <f t="shared" si="17"/>
        <v>1</v>
      </c>
      <c r="I148" s="4">
        <f t="shared" si="17"/>
        <v>1</v>
      </c>
      <c r="J148" s="4">
        <f t="shared" si="17"/>
        <v>1</v>
      </c>
      <c r="K148" s="4">
        <f t="shared" si="17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18">D120/D$119</f>
        <v>1.101466435604775</v>
      </c>
      <c r="E149" s="4">
        <f t="shared" si="18"/>
        <v>0.9591917613989277</v>
      </c>
      <c r="F149" s="4">
        <f t="shared" si="18"/>
        <v>1.08314489553808</v>
      </c>
      <c r="G149" s="4">
        <f t="shared" si="18"/>
        <v>1.0331989777820032</v>
      </c>
      <c r="H149" s="4">
        <f t="shared" si="18"/>
        <v>0.97842301263219178</v>
      </c>
      <c r="I149" s="4">
        <f t="shared" si="18"/>
        <v>1.0207545437158223</v>
      </c>
      <c r="J149" s="4">
        <f t="shared" si="18"/>
        <v>1.0591371884155762</v>
      </c>
      <c r="K149" s="4">
        <f t="shared" si="18"/>
        <v>1.0251094904274494</v>
      </c>
    </row>
    <row r="150" spans="1:11" x14ac:dyDescent="0.35">
      <c r="A150" s="3">
        <v>2114</v>
      </c>
      <c r="B150" s="1" t="s">
        <v>1</v>
      </c>
      <c r="C150" s="2"/>
      <c r="D150" s="4">
        <f t="shared" si="18"/>
        <v>1.027919796140305</v>
      </c>
      <c r="E150" s="4">
        <f t="shared" si="18"/>
        <v>0.82459616405728342</v>
      </c>
      <c r="F150" s="4">
        <f t="shared" si="18"/>
        <v>1.0438093850636714</v>
      </c>
      <c r="G150" s="4">
        <f t="shared" si="18"/>
        <v>0.98364848695427942</v>
      </c>
      <c r="H150" s="4">
        <f t="shared" si="18"/>
        <v>0.90347363749132514</v>
      </c>
      <c r="I150" s="4">
        <f t="shared" si="18"/>
        <v>0.98509633859207646</v>
      </c>
      <c r="J150" s="4">
        <f t="shared" si="18"/>
        <v>1.0001739162896415</v>
      </c>
      <c r="K150" s="4">
        <f t="shared" si="18"/>
        <v>0.99819472883525218</v>
      </c>
    </row>
    <row r="151" spans="1:11" x14ac:dyDescent="0.35">
      <c r="A151" s="3">
        <v>3171</v>
      </c>
      <c r="B151" s="1" t="s">
        <v>0</v>
      </c>
      <c r="C151" s="2"/>
      <c r="D151" s="4">
        <f t="shared" si="18"/>
        <v>1.0590068824083945</v>
      </c>
      <c r="E151" s="4">
        <f t="shared" si="18"/>
        <v>0.76089344834594907</v>
      </c>
      <c r="F151" s="4">
        <f t="shared" si="18"/>
        <v>1.0651617459903202</v>
      </c>
      <c r="G151" s="4">
        <f t="shared" si="18"/>
        <v>1.0161734084430651</v>
      </c>
      <c r="H151" s="4">
        <f t="shared" si="18"/>
        <v>0.88104065341463589</v>
      </c>
      <c r="I151" s="4">
        <f t="shared" si="18"/>
        <v>0.97915506564335475</v>
      </c>
      <c r="J151" s="4">
        <f t="shared" si="18"/>
        <v>1.0030838115766876</v>
      </c>
      <c r="K151" s="4">
        <f t="shared" si="18"/>
        <v>0.99047597511082752</v>
      </c>
    </row>
    <row r="152" spans="1:11" x14ac:dyDescent="0.35">
      <c r="A152" s="3">
        <v>4228</v>
      </c>
      <c r="B152" s="1" t="s">
        <v>1</v>
      </c>
      <c r="C152" s="2"/>
      <c r="D152" s="4">
        <f t="shared" si="18"/>
        <v>1.0962223798301642</v>
      </c>
      <c r="E152" s="4">
        <f t="shared" si="18"/>
        <v>0.69436801995236375</v>
      </c>
      <c r="F152" s="4">
        <f t="shared" si="18"/>
        <v>1.1038578212391592</v>
      </c>
      <c r="G152" s="4">
        <f t="shared" si="18"/>
        <v>1.0556110986674121</v>
      </c>
      <c r="H152" s="4">
        <f t="shared" si="18"/>
        <v>0.86612048028406363</v>
      </c>
      <c r="I152" s="4">
        <f t="shared" si="18"/>
        <v>1.021604773813692</v>
      </c>
      <c r="J152" s="4">
        <f t="shared" si="18"/>
        <v>1.0181361555904755</v>
      </c>
      <c r="K152" s="4">
        <f t="shared" si="18"/>
        <v>1.0087940072716788</v>
      </c>
    </row>
    <row r="153" spans="1:11" x14ac:dyDescent="0.35">
      <c r="A153" s="3">
        <v>5285</v>
      </c>
      <c r="B153" s="1" t="s">
        <v>2</v>
      </c>
      <c r="C153" s="2"/>
      <c r="D153" s="4">
        <f t="shared" si="18"/>
        <v>1.103846912864163</v>
      </c>
      <c r="E153" s="4">
        <f t="shared" si="18"/>
        <v>0.62594410442281745</v>
      </c>
      <c r="F153" s="4">
        <f t="shared" si="18"/>
        <v>1.1449608883953544</v>
      </c>
      <c r="G153" s="4">
        <f t="shared" si="18"/>
        <v>1.0907427121130462</v>
      </c>
      <c r="H153" s="4">
        <f t="shared" si="18"/>
        <v>0.86740086186986431</v>
      </c>
      <c r="I153" s="4">
        <f t="shared" si="18"/>
        <v>1.0548669628036103</v>
      </c>
      <c r="J153" s="4">
        <f t="shared" si="18"/>
        <v>1.0312777755555551</v>
      </c>
      <c r="K153" s="4">
        <f t="shared" si="18"/>
        <v>1.0426064029641708</v>
      </c>
    </row>
    <row r="154" spans="1:11" x14ac:dyDescent="0.35">
      <c r="A154" s="3">
        <v>6342</v>
      </c>
      <c r="B154" s="1" t="s">
        <v>3</v>
      </c>
      <c r="C154" s="2"/>
      <c r="D154" s="4">
        <f t="shared" si="18"/>
        <v>1.116826503326557</v>
      </c>
      <c r="E154" s="4">
        <f t="shared" si="18"/>
        <v>0.56162010303166543</v>
      </c>
      <c r="F154" s="4">
        <f t="shared" si="18"/>
        <v>1.1735790735369063</v>
      </c>
      <c r="G154" s="4">
        <f t="shared" si="18"/>
        <v>1.1016484253562802</v>
      </c>
      <c r="H154" s="4">
        <f t="shared" si="18"/>
        <v>0.85603490051272313</v>
      </c>
      <c r="I154" s="4">
        <f t="shared" si="18"/>
        <v>1.0727159956545118</v>
      </c>
      <c r="J154" s="4">
        <f t="shared" si="18"/>
        <v>1.0422593245015745</v>
      </c>
      <c r="K154" s="4">
        <f t="shared" si="18"/>
        <v>1.0533733974416235</v>
      </c>
    </row>
    <row r="155" spans="1:11" x14ac:dyDescent="0.35">
      <c r="A155" s="3">
        <v>7399</v>
      </c>
      <c r="B155" s="1" t="s">
        <v>2</v>
      </c>
      <c r="C155" s="2"/>
      <c r="D155" s="4">
        <f t="shared" si="18"/>
        <v>1.1425081778717017</v>
      </c>
      <c r="E155" s="4">
        <f t="shared" si="18"/>
        <v>0.49286970625466059</v>
      </c>
      <c r="F155" s="4">
        <f t="shared" si="18"/>
        <v>1.2073297376236158</v>
      </c>
      <c r="G155" s="4">
        <f t="shared" si="18"/>
        <v>1.1209516798017372</v>
      </c>
      <c r="H155" s="4">
        <f t="shared" si="18"/>
        <v>0.85149973773030729</v>
      </c>
      <c r="I155" s="4">
        <f t="shared" si="18"/>
        <v>1.0909707163536173</v>
      </c>
      <c r="J155" s="4">
        <f t="shared" si="18"/>
        <v>1.0545450474078593</v>
      </c>
      <c r="K155" s="4">
        <f t="shared" si="18"/>
        <v>1.063469520601366</v>
      </c>
    </row>
    <row r="156" spans="1:11" x14ac:dyDescent="0.35">
      <c r="A156" s="3">
        <v>8456</v>
      </c>
      <c r="B156" s="1" t="s">
        <v>0</v>
      </c>
      <c r="C156" s="2"/>
      <c r="D156" s="4">
        <f t="shared" si="18"/>
        <v>1.1262529818935143</v>
      </c>
      <c r="E156" s="4">
        <f t="shared" si="18"/>
        <v>0.42659800630017919</v>
      </c>
      <c r="F156" s="4">
        <f t="shared" si="18"/>
        <v>1.1992904364381995</v>
      </c>
      <c r="G156" s="4">
        <f t="shared" si="18"/>
        <v>1.1242193571337014</v>
      </c>
      <c r="H156" s="4">
        <f t="shared" si="18"/>
        <v>0.82624954203173562</v>
      </c>
      <c r="I156" s="4">
        <f t="shared" si="18"/>
        <v>1.1082386802542119</v>
      </c>
      <c r="J156" s="4">
        <f t="shared" si="18"/>
        <v>1.0449270929474577</v>
      </c>
      <c r="K156" s="4">
        <f t="shared" si="18"/>
        <v>1.0627419977371422</v>
      </c>
    </row>
    <row r="157" spans="1:11" x14ac:dyDescent="0.35">
      <c r="A157" s="3">
        <v>9513</v>
      </c>
      <c r="B157" s="1" t="s">
        <v>1</v>
      </c>
      <c r="C157" s="2"/>
      <c r="D157" s="4">
        <f t="shared" si="18"/>
        <v>1.1488662317209071</v>
      </c>
      <c r="E157" s="4">
        <f t="shared" si="18"/>
        <v>0.36954634162155064</v>
      </c>
      <c r="F157" s="4">
        <f t="shared" si="18"/>
        <v>1.2333319385325332</v>
      </c>
      <c r="G157" s="4">
        <f t="shared" si="18"/>
        <v>1.1179751993635536</v>
      </c>
      <c r="H157" s="4">
        <f t="shared" si="18"/>
        <v>0.80718217760028799</v>
      </c>
      <c r="I157" s="4">
        <f t="shared" si="18"/>
        <v>1.1059062660390953</v>
      </c>
      <c r="J157" s="4">
        <f t="shared" si="18"/>
        <v>1.029522912966041</v>
      </c>
      <c r="K157" s="4">
        <f t="shared" si="18"/>
        <v>1.0639503407028588</v>
      </c>
    </row>
    <row r="158" spans="1:11" x14ac:dyDescent="0.35">
      <c r="A158" s="3">
        <v>10570</v>
      </c>
      <c r="B158" s="1" t="s">
        <v>0</v>
      </c>
      <c r="C158" s="2"/>
      <c r="D158" s="4">
        <f t="shared" si="18"/>
        <v>1.1462279573415421</v>
      </c>
      <c r="E158" s="4">
        <f t="shared" si="18"/>
        <v>0.32016926489552594</v>
      </c>
      <c r="F158" s="4">
        <f t="shared" si="18"/>
        <v>1.2020587090176102</v>
      </c>
      <c r="G158" s="4">
        <f t="shared" si="18"/>
        <v>1.1110551463506582</v>
      </c>
      <c r="H158" s="4">
        <f t="shared" si="18"/>
        <v>0.77923736650810727</v>
      </c>
      <c r="I158" s="4">
        <f t="shared" si="18"/>
        <v>1.100521607527994</v>
      </c>
      <c r="J158" s="4">
        <f t="shared" si="18"/>
        <v>1.0093894917785977</v>
      </c>
      <c r="K158" s="4">
        <f t="shared" si="18"/>
        <v>1.0546164155917699</v>
      </c>
    </row>
    <row r="159" spans="1:11" x14ac:dyDescent="0.35">
      <c r="A159" s="3">
        <v>11627</v>
      </c>
      <c r="B159" s="1" t="s">
        <v>0</v>
      </c>
      <c r="C159" s="2"/>
      <c r="D159" s="4">
        <f t="shared" si="18"/>
        <v>1.1409246656897607</v>
      </c>
      <c r="E159" s="4">
        <f t="shared" si="18"/>
        <v>0.27500906917751311</v>
      </c>
      <c r="F159" s="4">
        <f t="shared" si="18"/>
        <v>1.1946718898041362</v>
      </c>
      <c r="G159" s="4">
        <f t="shared" si="18"/>
        <v>1.0938346847768858</v>
      </c>
      <c r="H159" s="4">
        <f t="shared" si="18"/>
        <v>0.75573173198072219</v>
      </c>
      <c r="I159" s="4">
        <f t="shared" si="18"/>
        <v>1.0937979302871983</v>
      </c>
      <c r="J159" s="4">
        <f t="shared" si="18"/>
        <v>1.0020556641454368</v>
      </c>
      <c r="K159" s="4">
        <f t="shared" si="18"/>
        <v>1.0538971798829293</v>
      </c>
    </row>
    <row r="160" spans="1:11" x14ac:dyDescent="0.35">
      <c r="A160" s="3">
        <v>12684</v>
      </c>
      <c r="B160" s="1" t="s">
        <v>2</v>
      </c>
      <c r="C160" s="2"/>
      <c r="D160" s="4">
        <f t="shared" si="18"/>
        <v>1.1083805713059276</v>
      </c>
      <c r="E160" s="4">
        <f t="shared" si="18"/>
        <v>0.23417306783692829</v>
      </c>
      <c r="F160" s="4">
        <f t="shared" si="18"/>
        <v>1.20444359885026</v>
      </c>
      <c r="G160" s="4">
        <f t="shared" si="18"/>
        <v>1.0557937663557597</v>
      </c>
      <c r="H160" s="4">
        <f t="shared" si="18"/>
        <v>0.72210277240806697</v>
      </c>
      <c r="I160" s="4">
        <f t="shared" si="18"/>
        <v>1.0908681687447297</v>
      </c>
      <c r="J160" s="4">
        <f t="shared" si="18"/>
        <v>0.96249305561558562</v>
      </c>
      <c r="K160" s="4">
        <f t="shared" si="18"/>
        <v>1.0462440947972196</v>
      </c>
    </row>
    <row r="161" spans="1:11" x14ac:dyDescent="0.35">
      <c r="A161" s="3">
        <v>13741</v>
      </c>
      <c r="B161" s="1" t="s">
        <v>1</v>
      </c>
      <c r="C161" s="2"/>
      <c r="D161" s="4">
        <f t="shared" si="18"/>
        <v>1.1153893338091012</v>
      </c>
      <c r="E161" s="4">
        <f t="shared" si="18"/>
        <v>0.20440413525127157</v>
      </c>
      <c r="F161" s="4">
        <f t="shared" si="18"/>
        <v>1.2139310166328059</v>
      </c>
      <c r="G161" s="4">
        <f t="shared" si="18"/>
        <v>1.0637327724834098</v>
      </c>
      <c r="H161" s="4">
        <f t="shared" si="18"/>
        <v>0.70785327741015147</v>
      </c>
      <c r="I161" s="4">
        <f t="shared" si="18"/>
        <v>1.1147229460946146</v>
      </c>
      <c r="J161" s="4">
        <f t="shared" si="18"/>
        <v>0.940797674362292</v>
      </c>
      <c r="K161" s="4">
        <f t="shared" si="18"/>
        <v>1.02304179050283</v>
      </c>
    </row>
    <row r="162" spans="1:11" x14ac:dyDescent="0.35">
      <c r="A162" s="3">
        <v>14798</v>
      </c>
      <c r="B162" s="1" t="s">
        <v>1</v>
      </c>
      <c r="C162" s="2"/>
      <c r="D162" s="4">
        <f t="shared" si="18"/>
        <v>1.1044479274514309</v>
      </c>
      <c r="E162" s="4">
        <f t="shared" si="18"/>
        <v>0.17065356535012963</v>
      </c>
      <c r="F162" s="4">
        <f t="shared" si="18"/>
        <v>1.1843830988318047</v>
      </c>
      <c r="G162" s="4">
        <f t="shared" si="18"/>
        <v>1.0404631315505115</v>
      </c>
      <c r="H162" s="4">
        <f t="shared" si="18"/>
        <v>0.67980180159725268</v>
      </c>
      <c r="I162" s="4">
        <f t="shared" si="18"/>
        <v>1.0952721925896827</v>
      </c>
      <c r="J162" s="4">
        <f t="shared" si="18"/>
        <v>0.91269138057234245</v>
      </c>
      <c r="K162" s="4">
        <f t="shared" si="18"/>
        <v>1.0064490438004754</v>
      </c>
    </row>
    <row r="163" spans="1:11" x14ac:dyDescent="0.35">
      <c r="A163" s="3">
        <v>15855</v>
      </c>
      <c r="B163" s="1" t="s">
        <v>2</v>
      </c>
      <c r="C163" s="2"/>
      <c r="D163" s="4">
        <f t="shared" si="18"/>
        <v>1.0875316720090986</v>
      </c>
      <c r="E163" s="4">
        <f t="shared" si="18"/>
        <v>0.14788399191245064</v>
      </c>
      <c r="F163" s="4">
        <f t="shared" si="18"/>
        <v>1.1811866218642983</v>
      </c>
      <c r="G163" s="4">
        <f t="shared" si="18"/>
        <v>1.0425085020360634</v>
      </c>
      <c r="H163" s="4">
        <f t="shared" si="18"/>
        <v>0.67259088517685461</v>
      </c>
      <c r="I163" s="4">
        <f t="shared" si="18"/>
        <v>1.079754106480217</v>
      </c>
      <c r="J163" s="4">
        <f t="shared" si="18"/>
        <v>0.90015179039414461</v>
      </c>
      <c r="K163" s="4">
        <f t="shared" si="18"/>
        <v>1.0007149199113661</v>
      </c>
    </row>
    <row r="164" spans="1:11" x14ac:dyDescent="0.35">
      <c r="A164" s="3">
        <v>16912</v>
      </c>
      <c r="B164" s="1" t="s">
        <v>4</v>
      </c>
      <c r="C164" s="2"/>
      <c r="D164" s="4">
        <f t="shared" si="18"/>
        <v>1.1038656634744446</v>
      </c>
      <c r="E164" s="4">
        <f t="shared" si="18"/>
        <v>0.12419589263700181</v>
      </c>
      <c r="F164" s="4">
        <f t="shared" si="18"/>
        <v>1.1814838330478472</v>
      </c>
      <c r="G164" s="4">
        <f t="shared" si="18"/>
        <v>1.0306403054492701</v>
      </c>
      <c r="H164" s="4">
        <f t="shared" si="18"/>
        <v>0.64690036371532911</v>
      </c>
      <c r="I164" s="4">
        <f t="shared" si="18"/>
        <v>1.0716304024829391</v>
      </c>
      <c r="J164" s="4">
        <f t="shared" si="18"/>
        <v>0.87801942496078222</v>
      </c>
      <c r="K164" s="4">
        <f t="shared" si="18"/>
        <v>0.98034993261782954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19">D136/D$119</f>
        <v>1.0617667665787507</v>
      </c>
      <c r="E165" s="4">
        <f t="shared" si="19"/>
        <v>0.10537712566872141</v>
      </c>
      <c r="F165" s="4">
        <f t="shared" si="19"/>
        <v>1.1775098016060912</v>
      </c>
      <c r="G165" s="4">
        <f t="shared" si="19"/>
        <v>0.97230445151027467</v>
      </c>
      <c r="H165" s="4">
        <f t="shared" si="19"/>
        <v>0.61577726136580713</v>
      </c>
      <c r="I165" s="4">
        <f t="shared" si="19"/>
        <v>1.0489503986137707</v>
      </c>
      <c r="J165" s="4">
        <f t="shared" si="19"/>
        <v>0.83191862192731458</v>
      </c>
      <c r="K165" s="4">
        <f t="shared" si="19"/>
        <v>0.95517747524135443</v>
      </c>
    </row>
    <row r="166" spans="1:11" x14ac:dyDescent="0.35">
      <c r="A166" s="3">
        <v>19026</v>
      </c>
      <c r="B166" s="1" t="s">
        <v>0</v>
      </c>
      <c r="C166" s="2"/>
      <c r="D166" s="4">
        <f t="shared" si="19"/>
        <v>1.0718749740284024</v>
      </c>
      <c r="E166" s="4">
        <f t="shared" si="19"/>
        <v>9.1835867369725849E-2</v>
      </c>
      <c r="F166" s="4">
        <f t="shared" si="19"/>
        <v>1.168693504780733</v>
      </c>
      <c r="G166" s="4">
        <f t="shared" si="19"/>
        <v>0.98539330610362108</v>
      </c>
      <c r="H166" s="4">
        <f t="shared" si="19"/>
        <v>0.59791082154219566</v>
      </c>
      <c r="I166" s="4">
        <f t="shared" si="19"/>
        <v>1.0390234000620742</v>
      </c>
      <c r="J166" s="4">
        <f t="shared" si="19"/>
        <v>0.82114480945432855</v>
      </c>
      <c r="K166" s="4">
        <f t="shared" si="19"/>
        <v>0.94578986457961678</v>
      </c>
    </row>
    <row r="167" spans="1:11" x14ac:dyDescent="0.35">
      <c r="A167" s="3">
        <v>20083</v>
      </c>
      <c r="B167" s="1" t="s">
        <v>4</v>
      </c>
      <c r="C167" s="2"/>
      <c r="D167" s="4">
        <f t="shared" si="19"/>
        <v>1.0432706780971721</v>
      </c>
      <c r="E167" s="4">
        <f t="shared" si="19"/>
        <v>7.6710119091249876E-2</v>
      </c>
      <c r="F167" s="4">
        <f t="shared" si="19"/>
        <v>1.1354787125676773</v>
      </c>
      <c r="G167" s="4">
        <f t="shared" si="19"/>
        <v>0.9625772720813579</v>
      </c>
      <c r="H167" s="4">
        <f t="shared" si="19"/>
        <v>0.58115198276932167</v>
      </c>
      <c r="I167" s="4">
        <f t="shared" si="19"/>
        <v>1.0381739254266671</v>
      </c>
      <c r="J167" s="4">
        <f t="shared" si="19"/>
        <v>0.80095546563800235</v>
      </c>
      <c r="K167" s="4">
        <f t="shared" si="19"/>
        <v>0.93355382323091762</v>
      </c>
    </row>
    <row r="168" spans="1:11" x14ac:dyDescent="0.35">
      <c r="A168" s="3">
        <v>21140</v>
      </c>
      <c r="B168" s="1" t="s">
        <v>2</v>
      </c>
      <c r="C168" s="2"/>
      <c r="D168" s="4">
        <f t="shared" si="19"/>
        <v>1.0275226508885345</v>
      </c>
      <c r="E168" s="4">
        <f t="shared" si="19"/>
        <v>6.5452074545450448E-2</v>
      </c>
      <c r="F168" s="4">
        <f t="shared" si="19"/>
        <v>1.1390946481122106</v>
      </c>
      <c r="G168" s="4">
        <f t="shared" si="19"/>
        <v>0.92230407558543981</v>
      </c>
      <c r="H168" s="4">
        <f t="shared" si="19"/>
        <v>0.56669471229904977</v>
      </c>
      <c r="I168" s="4">
        <f t="shared" si="19"/>
        <v>1.0151338934475762</v>
      </c>
      <c r="J168" s="4">
        <f t="shared" si="19"/>
        <v>0.78164397658816853</v>
      </c>
      <c r="K168" s="4">
        <f t="shared" si="19"/>
        <v>0.92003563292459045</v>
      </c>
    </row>
    <row r="169" spans="1:11" x14ac:dyDescent="0.35">
      <c r="A169" s="3">
        <v>22197</v>
      </c>
      <c r="B169" s="1" t="s">
        <v>4</v>
      </c>
      <c r="C169" s="2"/>
      <c r="D169" s="4">
        <f t="shared" si="19"/>
        <v>1.0479487383789574</v>
      </c>
      <c r="E169" s="4">
        <f t="shared" si="19"/>
        <v>5.8759514429975963E-2</v>
      </c>
      <c r="F169" s="4">
        <f t="shared" si="19"/>
        <v>1.1189492802775585</v>
      </c>
      <c r="G169" s="4">
        <f t="shared" si="19"/>
        <v>0.89430552592542434</v>
      </c>
      <c r="H169" s="4">
        <f t="shared" si="19"/>
        <v>0.5465574600155586</v>
      </c>
      <c r="I169" s="4">
        <f t="shared" si="19"/>
        <v>0.97322499336481649</v>
      </c>
      <c r="J169" s="4">
        <f t="shared" si="19"/>
        <v>0.73427141277027075</v>
      </c>
      <c r="K169" s="4">
        <f t="shared" si="19"/>
        <v>0.89521218303565653</v>
      </c>
    </row>
    <row r="170" spans="1:11" x14ac:dyDescent="0.35">
      <c r="A170" s="3">
        <v>23254</v>
      </c>
      <c r="B170" s="1" t="s">
        <v>2</v>
      </c>
      <c r="C170" s="2"/>
      <c r="D170" s="4">
        <f t="shared" si="19"/>
        <v>1.0186951545280347</v>
      </c>
      <c r="E170" s="4">
        <f t="shared" si="19"/>
        <v>5.0012261731125031E-2</v>
      </c>
      <c r="F170" s="4">
        <f t="shared" si="19"/>
        <v>1.1007734328281098</v>
      </c>
      <c r="G170" s="4">
        <f t="shared" si="19"/>
        <v>0.91055722898667357</v>
      </c>
      <c r="H170" s="4">
        <f t="shared" si="19"/>
        <v>0.52927632237669187</v>
      </c>
      <c r="I170" s="4">
        <f t="shared" si="19"/>
        <v>1.0042627933241972</v>
      </c>
      <c r="J170" s="4">
        <f t="shared" si="19"/>
        <v>0.72434743944561553</v>
      </c>
      <c r="K170" s="4">
        <f t="shared" si="19"/>
        <v>0.91726983717001209</v>
      </c>
    </row>
    <row r="171" spans="1:11" x14ac:dyDescent="0.35">
      <c r="A171" s="3">
        <v>24310</v>
      </c>
      <c r="B171" s="1" t="s">
        <v>2</v>
      </c>
      <c r="C171" s="2"/>
      <c r="D171" s="4">
        <f t="shared" si="19"/>
        <v>0.97373361791290869</v>
      </c>
      <c r="E171" s="4">
        <f t="shared" si="19"/>
        <v>4.5069331679477E-2</v>
      </c>
      <c r="F171" s="4">
        <f t="shared" si="19"/>
        <v>1.0703977031581349</v>
      </c>
      <c r="G171" s="4">
        <f t="shared" si="19"/>
        <v>0.88618662478661359</v>
      </c>
      <c r="H171" s="4">
        <f t="shared" si="19"/>
        <v>0.50354657379013756</v>
      </c>
      <c r="I171" s="4">
        <f t="shared" si="19"/>
        <v>0.96310573422261858</v>
      </c>
      <c r="J171" s="4">
        <f t="shared" si="19"/>
        <v>0.69217977208105075</v>
      </c>
      <c r="K171" s="4">
        <f t="shared" si="19"/>
        <v>0.86356559846690106</v>
      </c>
    </row>
    <row r="172" spans="1:11" x14ac:dyDescent="0.35">
      <c r="A172" s="3">
        <v>25367</v>
      </c>
      <c r="B172" s="1" t="s">
        <v>2</v>
      </c>
      <c r="C172" s="2"/>
      <c r="D172" s="4">
        <f t="shared" si="19"/>
        <v>0.97790231215573364</v>
      </c>
      <c r="E172" s="4">
        <f t="shared" si="19"/>
        <v>3.890895003880205E-2</v>
      </c>
      <c r="F172" s="4">
        <f t="shared" si="19"/>
        <v>1.0379353395801847</v>
      </c>
      <c r="G172" s="4">
        <f t="shared" si="19"/>
        <v>0.88421584697077449</v>
      </c>
      <c r="H172" s="4">
        <f t="shared" si="19"/>
        <v>0.50260574036582206</v>
      </c>
      <c r="I172" s="4">
        <f t="shared" si="19"/>
        <v>0.94488480610405623</v>
      </c>
      <c r="J172" s="4">
        <f t="shared" si="19"/>
        <v>0.6661803285950495</v>
      </c>
      <c r="K172" s="4">
        <f t="shared" si="19"/>
        <v>0.87790665100117571</v>
      </c>
    </row>
    <row r="173" spans="1:11" x14ac:dyDescent="0.35">
      <c r="A173" s="3">
        <v>26424</v>
      </c>
      <c r="B173" s="1" t="s">
        <v>1</v>
      </c>
      <c r="C173" s="2"/>
      <c r="D173" s="4">
        <f t="shared" si="19"/>
        <v>0.98940670166252409</v>
      </c>
      <c r="E173" s="4">
        <f t="shared" si="19"/>
        <v>3.5319747751392981E-2</v>
      </c>
      <c r="F173" s="4">
        <f t="shared" si="19"/>
        <v>1.0399717920156304</v>
      </c>
      <c r="G173" s="4">
        <f t="shared" si="19"/>
        <v>0.83782529256780758</v>
      </c>
      <c r="H173" s="4">
        <f t="shared" si="19"/>
        <v>0.47920765459544107</v>
      </c>
      <c r="I173" s="4">
        <f t="shared" si="19"/>
        <v>0.93540481220558092</v>
      </c>
      <c r="J173" s="4">
        <f t="shared" si="19"/>
        <v>0.64842821552065022</v>
      </c>
      <c r="K173" s="4">
        <f t="shared" si="19"/>
        <v>0.85294841579191094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abSelected="1" topLeftCell="A101" zoomScale="50" zoomScaleNormal="50" workbookViewId="0">
      <selection activeCell="P162" sqref="P162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 s="3">
        <v>185</v>
      </c>
      <c r="D3">
        <v>189</v>
      </c>
      <c r="E3">
        <v>18728</v>
      </c>
      <c r="F3">
        <v>19080</v>
      </c>
      <c r="G3">
        <v>4674</v>
      </c>
      <c r="H3">
        <v>4965</v>
      </c>
      <c r="I3">
        <v>18137</v>
      </c>
      <c r="J3">
        <v>20687</v>
      </c>
      <c r="K3">
        <v>21904</v>
      </c>
      <c r="L3">
        <v>22176</v>
      </c>
      <c r="M3">
        <v>14402</v>
      </c>
      <c r="N3">
        <v>13107</v>
      </c>
      <c r="O3">
        <v>15783</v>
      </c>
      <c r="P3">
        <v>14529</v>
      </c>
      <c r="Q3">
        <v>16958</v>
      </c>
      <c r="R3">
        <v>17293</v>
      </c>
      <c r="S3">
        <v>21363</v>
      </c>
      <c r="T3">
        <v>17700</v>
      </c>
    </row>
    <row r="4" spans="1:20" x14ac:dyDescent="0.35">
      <c r="A4" s="3">
        <v>1057</v>
      </c>
      <c r="B4" s="1" t="s">
        <v>1</v>
      </c>
      <c r="C4" s="3">
        <v>198</v>
      </c>
      <c r="D4">
        <v>193</v>
      </c>
      <c r="E4">
        <v>19586</v>
      </c>
      <c r="F4">
        <v>18946</v>
      </c>
      <c r="G4">
        <v>4602</v>
      </c>
      <c r="H4">
        <v>4778</v>
      </c>
      <c r="I4">
        <v>20410</v>
      </c>
      <c r="J4">
        <v>20699</v>
      </c>
      <c r="K4">
        <v>22450</v>
      </c>
      <c r="L4">
        <v>21686</v>
      </c>
      <c r="M4">
        <v>11791</v>
      </c>
      <c r="N4">
        <v>11833</v>
      </c>
      <c r="O4">
        <v>14665</v>
      </c>
      <c r="P4">
        <v>14364</v>
      </c>
      <c r="Q4">
        <v>17174</v>
      </c>
      <c r="R4">
        <v>16366</v>
      </c>
      <c r="S4">
        <v>18806</v>
      </c>
      <c r="T4">
        <v>18335</v>
      </c>
    </row>
    <row r="5" spans="1:20" x14ac:dyDescent="0.35">
      <c r="A5" s="3">
        <v>2114</v>
      </c>
      <c r="B5" s="1" t="s">
        <v>1</v>
      </c>
      <c r="C5" s="3">
        <v>197</v>
      </c>
      <c r="D5">
        <v>190</v>
      </c>
      <c r="E5">
        <v>20445</v>
      </c>
      <c r="F5">
        <v>19871</v>
      </c>
      <c r="G5">
        <v>4219</v>
      </c>
      <c r="H5">
        <v>4300</v>
      </c>
      <c r="I5">
        <v>20862</v>
      </c>
      <c r="J5">
        <v>21117</v>
      </c>
      <c r="K5">
        <v>23100</v>
      </c>
      <c r="L5">
        <v>22099</v>
      </c>
      <c r="M5">
        <v>11566</v>
      </c>
      <c r="N5">
        <v>11746</v>
      </c>
      <c r="O5">
        <v>14801</v>
      </c>
      <c r="P5">
        <v>14646</v>
      </c>
      <c r="Q5">
        <v>17060</v>
      </c>
      <c r="R5">
        <v>16432</v>
      </c>
      <c r="S5">
        <v>18682</v>
      </c>
      <c r="T5">
        <v>18407</v>
      </c>
    </row>
    <row r="6" spans="1:20" x14ac:dyDescent="0.35">
      <c r="A6" s="3">
        <v>3171</v>
      </c>
      <c r="B6" s="1" t="s">
        <v>0</v>
      </c>
      <c r="C6" s="3">
        <v>205</v>
      </c>
      <c r="D6">
        <v>195</v>
      </c>
      <c r="E6">
        <v>21170</v>
      </c>
      <c r="F6">
        <v>20027</v>
      </c>
      <c r="G6">
        <v>3837</v>
      </c>
      <c r="H6">
        <v>3904</v>
      </c>
      <c r="I6">
        <v>21809</v>
      </c>
      <c r="J6">
        <v>21900</v>
      </c>
      <c r="K6">
        <v>24117</v>
      </c>
      <c r="L6">
        <v>22790</v>
      </c>
      <c r="M6">
        <v>11605</v>
      </c>
      <c r="N6">
        <v>11716</v>
      </c>
      <c r="O6">
        <v>15244</v>
      </c>
      <c r="P6">
        <v>15052</v>
      </c>
      <c r="Q6">
        <v>17767</v>
      </c>
      <c r="R6">
        <v>16645</v>
      </c>
      <c r="S6">
        <v>19620</v>
      </c>
      <c r="T6">
        <v>18729</v>
      </c>
    </row>
    <row r="7" spans="1:20" x14ac:dyDescent="0.35">
      <c r="A7" s="3">
        <v>4228</v>
      </c>
      <c r="B7" s="1" t="s">
        <v>1</v>
      </c>
      <c r="C7" s="3">
        <v>210</v>
      </c>
      <c r="D7">
        <v>203</v>
      </c>
      <c r="E7">
        <v>21576</v>
      </c>
      <c r="F7">
        <v>20890</v>
      </c>
      <c r="G7">
        <v>3434</v>
      </c>
      <c r="H7">
        <v>3429</v>
      </c>
      <c r="I7">
        <v>22276</v>
      </c>
      <c r="J7">
        <v>22362</v>
      </c>
      <c r="K7">
        <v>24439</v>
      </c>
      <c r="L7">
        <v>23564</v>
      </c>
      <c r="M7">
        <v>11326</v>
      </c>
      <c r="N7">
        <v>11438</v>
      </c>
      <c r="O7">
        <v>15506</v>
      </c>
      <c r="P7">
        <v>14886</v>
      </c>
      <c r="Q7">
        <v>17771</v>
      </c>
      <c r="R7">
        <v>16511</v>
      </c>
      <c r="S7">
        <v>19937</v>
      </c>
      <c r="T7">
        <v>18874</v>
      </c>
    </row>
    <row r="8" spans="1:20" x14ac:dyDescent="0.35">
      <c r="A8" s="3">
        <v>5285</v>
      </c>
      <c r="B8" s="1" t="s">
        <v>2</v>
      </c>
      <c r="C8" s="3">
        <v>223</v>
      </c>
      <c r="D8">
        <v>217</v>
      </c>
      <c r="E8">
        <v>22056</v>
      </c>
      <c r="F8">
        <v>21188</v>
      </c>
      <c r="G8">
        <v>3005</v>
      </c>
      <c r="H8">
        <v>2998</v>
      </c>
      <c r="I8">
        <v>22999</v>
      </c>
      <c r="J8">
        <v>22723</v>
      </c>
      <c r="K8">
        <v>24878</v>
      </c>
      <c r="L8">
        <v>24005</v>
      </c>
      <c r="M8">
        <v>11177</v>
      </c>
      <c r="N8">
        <v>11168</v>
      </c>
      <c r="O8">
        <v>15582</v>
      </c>
      <c r="P8">
        <v>15248</v>
      </c>
      <c r="Q8">
        <v>17546</v>
      </c>
      <c r="R8">
        <v>16434</v>
      </c>
      <c r="S8">
        <v>19892</v>
      </c>
      <c r="T8">
        <v>19071</v>
      </c>
    </row>
    <row r="9" spans="1:20" x14ac:dyDescent="0.35">
      <c r="A9" s="3">
        <v>6342</v>
      </c>
      <c r="B9" s="1" t="s">
        <v>3</v>
      </c>
      <c r="C9" s="3">
        <v>235</v>
      </c>
      <c r="D9">
        <v>229</v>
      </c>
      <c r="E9">
        <v>22202</v>
      </c>
      <c r="F9">
        <v>21257</v>
      </c>
      <c r="G9">
        <v>2580</v>
      </c>
      <c r="H9">
        <v>2594</v>
      </c>
      <c r="I9">
        <v>23400</v>
      </c>
      <c r="J9">
        <v>22965</v>
      </c>
      <c r="K9">
        <v>24870</v>
      </c>
      <c r="L9">
        <v>23877</v>
      </c>
      <c r="M9">
        <v>10804</v>
      </c>
      <c r="N9">
        <v>10806</v>
      </c>
      <c r="O9">
        <v>15556</v>
      </c>
      <c r="P9">
        <v>15114</v>
      </c>
      <c r="Q9">
        <v>17042</v>
      </c>
      <c r="R9">
        <v>16202</v>
      </c>
      <c r="S9">
        <v>19835</v>
      </c>
      <c r="T9">
        <v>18965</v>
      </c>
    </row>
    <row r="10" spans="1:20" x14ac:dyDescent="0.35">
      <c r="A10" s="3">
        <v>7399</v>
      </c>
      <c r="B10" s="1" t="s">
        <v>2</v>
      </c>
      <c r="C10" s="3">
        <v>242</v>
      </c>
      <c r="D10">
        <v>237</v>
      </c>
      <c r="E10">
        <v>22185</v>
      </c>
      <c r="F10">
        <v>21126</v>
      </c>
      <c r="G10">
        <v>2190</v>
      </c>
      <c r="H10">
        <v>2232</v>
      </c>
      <c r="I10">
        <v>22825</v>
      </c>
      <c r="J10">
        <v>22851</v>
      </c>
      <c r="K10">
        <v>24688</v>
      </c>
      <c r="L10">
        <v>23928</v>
      </c>
      <c r="M10">
        <v>10434</v>
      </c>
      <c r="N10">
        <v>10459</v>
      </c>
      <c r="O10">
        <v>15182</v>
      </c>
      <c r="P10">
        <v>14935</v>
      </c>
      <c r="Q10">
        <v>16462</v>
      </c>
      <c r="R10">
        <v>15710</v>
      </c>
      <c r="S10">
        <v>19698</v>
      </c>
      <c r="T10">
        <v>18610</v>
      </c>
    </row>
    <row r="11" spans="1:20" x14ac:dyDescent="0.35">
      <c r="A11" s="3">
        <v>8456</v>
      </c>
      <c r="B11" s="1" t="s">
        <v>0</v>
      </c>
      <c r="C11" s="3">
        <v>257</v>
      </c>
      <c r="D11">
        <v>247</v>
      </c>
      <c r="E11">
        <v>22291</v>
      </c>
      <c r="F11">
        <v>21131</v>
      </c>
      <c r="G11">
        <v>1931</v>
      </c>
      <c r="H11">
        <v>1964</v>
      </c>
      <c r="I11">
        <v>22891</v>
      </c>
      <c r="J11">
        <v>22782</v>
      </c>
      <c r="K11">
        <v>24532</v>
      </c>
      <c r="L11">
        <v>23500</v>
      </c>
      <c r="M11">
        <v>10088</v>
      </c>
      <c r="N11">
        <v>10154</v>
      </c>
      <c r="O11">
        <v>15029</v>
      </c>
      <c r="P11">
        <v>15007</v>
      </c>
      <c r="Q11">
        <v>16142</v>
      </c>
      <c r="R11">
        <v>15294</v>
      </c>
      <c r="S11">
        <v>19303</v>
      </c>
      <c r="T11">
        <v>18411</v>
      </c>
    </row>
    <row r="12" spans="1:20" x14ac:dyDescent="0.35">
      <c r="A12" s="3">
        <v>9513</v>
      </c>
      <c r="B12" s="1" t="s">
        <v>1</v>
      </c>
      <c r="C12" s="3">
        <v>271</v>
      </c>
      <c r="D12">
        <v>266</v>
      </c>
      <c r="E12">
        <v>22294</v>
      </c>
      <c r="F12">
        <v>21056</v>
      </c>
      <c r="G12">
        <v>1695</v>
      </c>
      <c r="H12">
        <v>1707</v>
      </c>
      <c r="I12">
        <v>23247</v>
      </c>
      <c r="J12">
        <v>22721</v>
      </c>
      <c r="K12">
        <v>24652</v>
      </c>
      <c r="L12">
        <v>23579</v>
      </c>
      <c r="M12">
        <v>9759</v>
      </c>
      <c r="N12">
        <v>9843</v>
      </c>
      <c r="O12">
        <v>14945</v>
      </c>
      <c r="P12">
        <v>14470</v>
      </c>
      <c r="Q12">
        <v>15868</v>
      </c>
      <c r="R12">
        <v>14913</v>
      </c>
      <c r="S12">
        <v>19276</v>
      </c>
      <c r="T12">
        <v>18264</v>
      </c>
    </row>
    <row r="13" spans="1:20" x14ac:dyDescent="0.35">
      <c r="A13" s="3">
        <v>10570</v>
      </c>
      <c r="B13" s="1" t="s">
        <v>0</v>
      </c>
      <c r="C13" s="3">
        <v>289</v>
      </c>
      <c r="D13">
        <v>278</v>
      </c>
      <c r="E13">
        <v>21919</v>
      </c>
      <c r="F13">
        <v>21067</v>
      </c>
      <c r="G13">
        <v>1503</v>
      </c>
      <c r="H13">
        <v>1513</v>
      </c>
      <c r="I13">
        <v>22638</v>
      </c>
      <c r="J13">
        <v>22559</v>
      </c>
      <c r="K13">
        <v>24253</v>
      </c>
      <c r="L13">
        <v>23532</v>
      </c>
      <c r="M13">
        <v>9485</v>
      </c>
      <c r="N13">
        <v>9573</v>
      </c>
      <c r="O13">
        <v>14802</v>
      </c>
      <c r="P13">
        <v>14749</v>
      </c>
      <c r="Q13">
        <v>15210</v>
      </c>
      <c r="R13">
        <v>14449</v>
      </c>
      <c r="S13">
        <v>19067</v>
      </c>
      <c r="T13">
        <v>18025</v>
      </c>
    </row>
    <row r="14" spans="1:20" x14ac:dyDescent="0.35">
      <c r="A14" s="3">
        <v>11627</v>
      </c>
      <c r="B14" s="1" t="s">
        <v>0</v>
      </c>
      <c r="C14" s="3">
        <v>303</v>
      </c>
      <c r="D14">
        <v>296</v>
      </c>
      <c r="E14">
        <v>22178</v>
      </c>
      <c r="F14">
        <v>21096</v>
      </c>
      <c r="G14">
        <v>1345</v>
      </c>
      <c r="H14">
        <v>1346</v>
      </c>
      <c r="I14">
        <v>22938</v>
      </c>
      <c r="J14">
        <v>22486</v>
      </c>
      <c r="K14">
        <v>23895</v>
      </c>
      <c r="L14">
        <v>23051</v>
      </c>
      <c r="M14">
        <v>9150</v>
      </c>
      <c r="N14">
        <v>9167</v>
      </c>
      <c r="O14">
        <v>14561</v>
      </c>
      <c r="P14">
        <v>14386</v>
      </c>
      <c r="Q14">
        <v>14695</v>
      </c>
      <c r="R14">
        <v>13955</v>
      </c>
      <c r="S14">
        <v>18429</v>
      </c>
      <c r="T14">
        <v>17758</v>
      </c>
    </row>
    <row r="15" spans="1:20" x14ac:dyDescent="0.35">
      <c r="A15" s="3">
        <v>12684</v>
      </c>
      <c r="B15" s="1" t="s">
        <v>2</v>
      </c>
      <c r="C15" s="3">
        <v>324</v>
      </c>
      <c r="D15">
        <v>310</v>
      </c>
      <c r="E15">
        <v>21888</v>
      </c>
      <c r="F15">
        <v>21141</v>
      </c>
      <c r="G15">
        <v>1209</v>
      </c>
      <c r="H15">
        <v>1213</v>
      </c>
      <c r="I15">
        <v>23055</v>
      </c>
      <c r="J15">
        <v>22287</v>
      </c>
      <c r="K15">
        <v>23519</v>
      </c>
      <c r="L15">
        <v>22873</v>
      </c>
      <c r="M15">
        <v>8881</v>
      </c>
      <c r="N15">
        <v>8873</v>
      </c>
      <c r="O15">
        <v>14455</v>
      </c>
      <c r="P15">
        <v>14103</v>
      </c>
      <c r="Q15">
        <v>14236</v>
      </c>
      <c r="R15">
        <v>13585</v>
      </c>
      <c r="S15">
        <v>18210</v>
      </c>
      <c r="T15">
        <v>17406</v>
      </c>
    </row>
    <row r="16" spans="1:20" x14ac:dyDescent="0.35">
      <c r="A16" s="3">
        <v>13741</v>
      </c>
      <c r="B16" s="1" t="s">
        <v>1</v>
      </c>
      <c r="C16" s="3">
        <v>340</v>
      </c>
      <c r="D16">
        <v>326</v>
      </c>
      <c r="E16">
        <v>21757</v>
      </c>
      <c r="F16">
        <v>20944</v>
      </c>
      <c r="G16">
        <v>1101</v>
      </c>
      <c r="H16">
        <v>1108</v>
      </c>
      <c r="I16">
        <v>22797</v>
      </c>
      <c r="J16">
        <v>22135</v>
      </c>
      <c r="K16">
        <v>23164</v>
      </c>
      <c r="L16">
        <v>22435</v>
      </c>
      <c r="M16">
        <v>8530</v>
      </c>
      <c r="N16">
        <v>8663</v>
      </c>
      <c r="O16">
        <v>14322</v>
      </c>
      <c r="P16">
        <v>13895</v>
      </c>
      <c r="Q16">
        <v>13870</v>
      </c>
      <c r="R16">
        <v>13058</v>
      </c>
      <c r="S16">
        <v>17892</v>
      </c>
      <c r="T16">
        <v>17190</v>
      </c>
    </row>
    <row r="17" spans="1:26" x14ac:dyDescent="0.35">
      <c r="A17" s="3">
        <v>14798</v>
      </c>
      <c r="B17" s="1" t="s">
        <v>1</v>
      </c>
      <c r="C17" s="3">
        <v>358</v>
      </c>
      <c r="D17">
        <v>345</v>
      </c>
      <c r="E17">
        <v>21931</v>
      </c>
      <c r="F17">
        <v>20698</v>
      </c>
      <c r="G17">
        <v>1024</v>
      </c>
      <c r="H17">
        <v>1044</v>
      </c>
      <c r="I17">
        <v>22018</v>
      </c>
      <c r="J17">
        <v>22199</v>
      </c>
      <c r="K17">
        <v>22766</v>
      </c>
      <c r="L17">
        <v>22114</v>
      </c>
      <c r="M17">
        <v>8406</v>
      </c>
      <c r="N17">
        <v>8476</v>
      </c>
      <c r="O17">
        <v>13925</v>
      </c>
      <c r="P17">
        <v>13716</v>
      </c>
      <c r="Q17">
        <v>13361</v>
      </c>
      <c r="R17">
        <v>12650</v>
      </c>
      <c r="S17">
        <v>17822</v>
      </c>
      <c r="T17">
        <v>16991</v>
      </c>
    </row>
    <row r="18" spans="1:26" x14ac:dyDescent="0.35">
      <c r="A18" s="3">
        <v>15855</v>
      </c>
      <c r="B18" s="1" t="s">
        <v>2</v>
      </c>
      <c r="C18" s="3">
        <v>367</v>
      </c>
      <c r="D18">
        <v>364</v>
      </c>
      <c r="E18">
        <v>21630</v>
      </c>
      <c r="F18">
        <v>20634</v>
      </c>
      <c r="G18">
        <v>947</v>
      </c>
      <c r="H18">
        <v>944</v>
      </c>
      <c r="I18">
        <v>22244</v>
      </c>
      <c r="J18">
        <v>21677</v>
      </c>
      <c r="K18">
        <v>22234</v>
      </c>
      <c r="L18">
        <v>21526</v>
      </c>
      <c r="M18">
        <v>8017</v>
      </c>
      <c r="N18">
        <v>8043</v>
      </c>
      <c r="O18">
        <v>13734</v>
      </c>
      <c r="P18">
        <v>13752</v>
      </c>
      <c r="Q18">
        <v>12820</v>
      </c>
      <c r="R18">
        <v>12209</v>
      </c>
      <c r="S18">
        <v>17281</v>
      </c>
      <c r="T18">
        <v>16466</v>
      </c>
    </row>
    <row r="19" spans="1:26" x14ac:dyDescent="0.35">
      <c r="A19" s="3">
        <v>16912</v>
      </c>
      <c r="B19" s="1" t="s">
        <v>4</v>
      </c>
      <c r="C19" s="3">
        <v>386</v>
      </c>
      <c r="D19">
        <v>380</v>
      </c>
      <c r="E19">
        <v>21718</v>
      </c>
      <c r="F19">
        <v>20593</v>
      </c>
      <c r="G19">
        <v>898</v>
      </c>
      <c r="H19">
        <v>901</v>
      </c>
      <c r="I19">
        <v>22212</v>
      </c>
      <c r="J19">
        <v>21890</v>
      </c>
      <c r="K19">
        <v>22076</v>
      </c>
      <c r="L19">
        <v>21475</v>
      </c>
      <c r="M19">
        <v>7806</v>
      </c>
      <c r="N19">
        <v>7983</v>
      </c>
      <c r="O19">
        <v>13660</v>
      </c>
      <c r="P19">
        <v>13420</v>
      </c>
      <c r="Q19">
        <v>12653</v>
      </c>
      <c r="R19">
        <v>11986</v>
      </c>
      <c r="S19">
        <v>16968</v>
      </c>
      <c r="T19">
        <v>16114</v>
      </c>
    </row>
    <row r="20" spans="1:26" x14ac:dyDescent="0.35">
      <c r="A20" s="3">
        <v>17969</v>
      </c>
      <c r="B20" s="1" t="s">
        <v>0</v>
      </c>
      <c r="C20" s="3">
        <v>405</v>
      </c>
      <c r="D20">
        <v>402</v>
      </c>
      <c r="E20">
        <v>21369</v>
      </c>
      <c r="F20">
        <v>20617</v>
      </c>
      <c r="G20">
        <v>855</v>
      </c>
      <c r="H20">
        <v>865</v>
      </c>
      <c r="I20">
        <v>21801</v>
      </c>
      <c r="J20">
        <v>21564</v>
      </c>
      <c r="K20">
        <v>21847</v>
      </c>
      <c r="L20">
        <v>21219</v>
      </c>
      <c r="M20">
        <v>7662</v>
      </c>
      <c r="N20">
        <v>7710</v>
      </c>
      <c r="O20">
        <v>13525</v>
      </c>
      <c r="P20">
        <v>13453</v>
      </c>
      <c r="Q20">
        <v>12123</v>
      </c>
      <c r="R20">
        <v>11564</v>
      </c>
      <c r="S20">
        <v>16945</v>
      </c>
      <c r="T20">
        <v>15852</v>
      </c>
    </row>
    <row r="21" spans="1:26" x14ac:dyDescent="0.35">
      <c r="A21" s="3">
        <v>19026</v>
      </c>
      <c r="B21" s="1" t="s">
        <v>0</v>
      </c>
      <c r="C21" s="3">
        <v>420</v>
      </c>
      <c r="D21">
        <v>417</v>
      </c>
      <c r="E21">
        <v>21390</v>
      </c>
      <c r="F21">
        <v>20675</v>
      </c>
      <c r="G21">
        <v>819</v>
      </c>
      <c r="H21">
        <v>837</v>
      </c>
      <c r="I21">
        <v>21491</v>
      </c>
      <c r="J21">
        <v>21383</v>
      </c>
      <c r="K21">
        <v>21606</v>
      </c>
      <c r="L21">
        <v>20834</v>
      </c>
      <c r="M21">
        <v>7541</v>
      </c>
      <c r="N21">
        <v>7530</v>
      </c>
      <c r="O21">
        <v>13377</v>
      </c>
      <c r="P21">
        <v>13408</v>
      </c>
      <c r="Q21">
        <v>12007</v>
      </c>
      <c r="R21">
        <v>11342</v>
      </c>
      <c r="S21">
        <v>16825</v>
      </c>
      <c r="T21">
        <v>15899</v>
      </c>
    </row>
    <row r="22" spans="1:26" x14ac:dyDescent="0.35">
      <c r="A22" s="3">
        <v>20083</v>
      </c>
      <c r="B22" s="1" t="s">
        <v>4</v>
      </c>
      <c r="C22" s="3">
        <v>436</v>
      </c>
      <c r="D22">
        <v>429</v>
      </c>
      <c r="E22">
        <v>21357</v>
      </c>
      <c r="F22">
        <v>20429</v>
      </c>
      <c r="G22">
        <v>792</v>
      </c>
      <c r="H22">
        <v>812</v>
      </c>
      <c r="I22">
        <v>21794</v>
      </c>
      <c r="J22">
        <v>21209</v>
      </c>
      <c r="K22">
        <v>21372</v>
      </c>
      <c r="L22">
        <v>20707</v>
      </c>
      <c r="M22">
        <v>7324</v>
      </c>
      <c r="N22">
        <v>7428</v>
      </c>
      <c r="O22">
        <v>13471</v>
      </c>
      <c r="P22">
        <v>13089</v>
      </c>
      <c r="Q22">
        <v>11759</v>
      </c>
      <c r="R22">
        <v>10975</v>
      </c>
      <c r="S22">
        <v>16585</v>
      </c>
      <c r="T22">
        <v>15651</v>
      </c>
    </row>
    <row r="23" spans="1:26" x14ac:dyDescent="0.35">
      <c r="A23" s="3">
        <v>21140</v>
      </c>
      <c r="B23" s="1" t="s">
        <v>2</v>
      </c>
      <c r="C23" s="3">
        <v>453</v>
      </c>
      <c r="D23">
        <v>447</v>
      </c>
      <c r="E23">
        <v>21514</v>
      </c>
      <c r="F23">
        <v>20401</v>
      </c>
      <c r="G23">
        <v>769</v>
      </c>
      <c r="H23">
        <v>795</v>
      </c>
      <c r="I23">
        <v>21235</v>
      </c>
      <c r="J23">
        <v>21446</v>
      </c>
      <c r="K23">
        <v>20926</v>
      </c>
      <c r="L23">
        <v>20411</v>
      </c>
      <c r="M23">
        <v>7285</v>
      </c>
      <c r="N23">
        <v>7258</v>
      </c>
      <c r="O23">
        <v>13217</v>
      </c>
      <c r="P23">
        <v>13141</v>
      </c>
      <c r="Q23">
        <v>11398</v>
      </c>
      <c r="R23">
        <v>10579</v>
      </c>
      <c r="S23">
        <v>16802</v>
      </c>
      <c r="T23">
        <v>15454</v>
      </c>
    </row>
    <row r="24" spans="1:26" x14ac:dyDescent="0.35">
      <c r="A24" s="3">
        <v>22197</v>
      </c>
      <c r="B24" s="1" t="s">
        <v>4</v>
      </c>
      <c r="C24" s="3">
        <v>466</v>
      </c>
      <c r="D24">
        <v>462</v>
      </c>
      <c r="E24">
        <v>21713</v>
      </c>
      <c r="F24">
        <v>20505</v>
      </c>
      <c r="G24">
        <v>765</v>
      </c>
      <c r="H24">
        <v>778</v>
      </c>
      <c r="I24">
        <v>21579</v>
      </c>
      <c r="J24">
        <v>21413</v>
      </c>
      <c r="K24">
        <v>20933</v>
      </c>
      <c r="L24">
        <v>20058</v>
      </c>
      <c r="M24">
        <v>7171</v>
      </c>
      <c r="N24">
        <v>7086</v>
      </c>
      <c r="O24">
        <v>13163</v>
      </c>
      <c r="P24">
        <v>13161</v>
      </c>
      <c r="Q24">
        <v>11310</v>
      </c>
      <c r="R24">
        <v>10430</v>
      </c>
      <c r="S24">
        <v>16867</v>
      </c>
      <c r="T24">
        <v>15187</v>
      </c>
    </row>
    <row r="25" spans="1:26" x14ac:dyDescent="0.35">
      <c r="A25" s="3">
        <v>23254</v>
      </c>
      <c r="B25" s="1" t="s">
        <v>2</v>
      </c>
      <c r="C25" s="3">
        <v>482</v>
      </c>
      <c r="D25">
        <v>479</v>
      </c>
      <c r="E25">
        <v>21794</v>
      </c>
      <c r="F25">
        <v>20333</v>
      </c>
      <c r="G25">
        <v>748</v>
      </c>
      <c r="H25">
        <v>753</v>
      </c>
      <c r="I25">
        <v>21119</v>
      </c>
      <c r="J25">
        <v>21086</v>
      </c>
      <c r="K25">
        <v>20680</v>
      </c>
      <c r="L25">
        <v>19851</v>
      </c>
      <c r="M25">
        <v>7011</v>
      </c>
      <c r="N25">
        <v>6794</v>
      </c>
      <c r="O25">
        <v>13218</v>
      </c>
      <c r="P25">
        <v>12752</v>
      </c>
      <c r="Q25">
        <v>11124</v>
      </c>
      <c r="R25">
        <v>10103</v>
      </c>
      <c r="S25">
        <v>16713</v>
      </c>
      <c r="T25">
        <v>14881</v>
      </c>
    </row>
    <row r="26" spans="1:26" x14ac:dyDescent="0.35">
      <c r="A26" s="3">
        <v>24310</v>
      </c>
      <c r="B26" s="1" t="s">
        <v>2</v>
      </c>
      <c r="C26" s="3">
        <v>492</v>
      </c>
      <c r="D26">
        <v>492</v>
      </c>
      <c r="E26">
        <v>21911</v>
      </c>
      <c r="F26">
        <v>20279</v>
      </c>
      <c r="G26">
        <v>739</v>
      </c>
      <c r="H26">
        <v>757</v>
      </c>
      <c r="I26">
        <v>21230</v>
      </c>
      <c r="J26">
        <v>20870</v>
      </c>
      <c r="K26">
        <v>20636</v>
      </c>
      <c r="L26">
        <v>19492</v>
      </c>
      <c r="M26">
        <v>6804</v>
      </c>
      <c r="N26">
        <v>6712</v>
      </c>
      <c r="O26">
        <v>13186</v>
      </c>
      <c r="P26">
        <v>12618</v>
      </c>
      <c r="Q26">
        <v>10963</v>
      </c>
      <c r="R26">
        <v>9869</v>
      </c>
      <c r="S26">
        <v>16429</v>
      </c>
      <c r="T26">
        <v>15093</v>
      </c>
    </row>
    <row r="27" spans="1:26" x14ac:dyDescent="0.35">
      <c r="A27" s="3">
        <v>25367</v>
      </c>
      <c r="B27" s="1" t="s">
        <v>2</v>
      </c>
      <c r="C27" s="3">
        <v>510</v>
      </c>
      <c r="D27">
        <v>503</v>
      </c>
      <c r="E27">
        <v>22013</v>
      </c>
      <c r="F27">
        <v>20375</v>
      </c>
      <c r="G27">
        <v>736</v>
      </c>
      <c r="H27">
        <v>751</v>
      </c>
      <c r="I27">
        <v>21320</v>
      </c>
      <c r="J27">
        <v>20861</v>
      </c>
      <c r="K27">
        <v>20165</v>
      </c>
      <c r="L27">
        <v>19382</v>
      </c>
      <c r="M27">
        <v>6763</v>
      </c>
      <c r="N27">
        <v>6701</v>
      </c>
      <c r="O27">
        <v>13224</v>
      </c>
      <c r="P27">
        <v>12547</v>
      </c>
      <c r="Q27">
        <v>10721</v>
      </c>
      <c r="R27">
        <v>9719</v>
      </c>
      <c r="S27">
        <v>16423</v>
      </c>
      <c r="T27">
        <v>15210</v>
      </c>
    </row>
    <row r="28" spans="1:26" x14ac:dyDescent="0.35">
      <c r="A28" s="3">
        <v>26424</v>
      </c>
      <c r="B28" s="1" t="s">
        <v>1</v>
      </c>
      <c r="C28" s="3">
        <v>524</v>
      </c>
      <c r="D28">
        <v>518</v>
      </c>
      <c r="E28">
        <v>22040</v>
      </c>
      <c r="F28">
        <v>20449</v>
      </c>
      <c r="G28">
        <v>726</v>
      </c>
      <c r="H28">
        <v>752</v>
      </c>
      <c r="I28">
        <v>21527</v>
      </c>
      <c r="J28">
        <v>21007</v>
      </c>
      <c r="K28">
        <v>19899</v>
      </c>
      <c r="L28">
        <v>19261</v>
      </c>
      <c r="M28">
        <v>6702</v>
      </c>
      <c r="N28">
        <v>6548</v>
      </c>
      <c r="O28">
        <v>13057</v>
      </c>
      <c r="P28">
        <v>12693</v>
      </c>
      <c r="Q28">
        <v>10603</v>
      </c>
      <c r="R28">
        <v>9503</v>
      </c>
      <c r="S28">
        <v>16387</v>
      </c>
      <c r="T28">
        <v>15014</v>
      </c>
    </row>
    <row r="29" spans="1:26" x14ac:dyDescent="0.35">
      <c r="A29" s="3"/>
      <c r="B29" s="1"/>
      <c r="C29" s="3"/>
    </row>
    <row r="30" spans="1:26" x14ac:dyDescent="0.35">
      <c r="A30" t="s">
        <v>9</v>
      </c>
    </row>
    <row r="31" spans="1:26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6" x14ac:dyDescent="0.35">
      <c r="A32" s="3">
        <v>0</v>
      </c>
      <c r="B32" s="1" t="s">
        <v>0</v>
      </c>
      <c r="C32">
        <v>9.0700000000000003E-2</v>
      </c>
      <c r="D32">
        <v>9.4799999999999995E-2</v>
      </c>
      <c r="E32">
        <v>0.12189999999999999</v>
      </c>
      <c r="F32">
        <v>0.1198</v>
      </c>
      <c r="G32">
        <v>0.10780000000000001</v>
      </c>
      <c r="H32">
        <v>0.108</v>
      </c>
      <c r="I32">
        <v>0.11799999999999999</v>
      </c>
      <c r="J32">
        <v>0.12189999999999999</v>
      </c>
      <c r="K32">
        <v>0.1166</v>
      </c>
      <c r="L32">
        <v>0.1201</v>
      </c>
      <c r="M32">
        <v>0.1168</v>
      </c>
      <c r="N32">
        <v>0.1255</v>
      </c>
      <c r="O32">
        <v>0.121</v>
      </c>
      <c r="P32">
        <v>0.12790000000000001</v>
      </c>
      <c r="Q32">
        <v>0.11849999999999999</v>
      </c>
      <c r="R32">
        <v>0.1181</v>
      </c>
      <c r="S32">
        <v>0.1208</v>
      </c>
      <c r="T32">
        <v>0.1206</v>
      </c>
      <c r="U32" s="5"/>
      <c r="V32" s="5"/>
      <c r="Z32" s="5"/>
    </row>
    <row r="33" spans="1:26" x14ac:dyDescent="0.35">
      <c r="A33" s="3">
        <v>1057</v>
      </c>
      <c r="B33" s="1" t="s">
        <v>1</v>
      </c>
      <c r="C33" s="5">
        <v>8.8700000000000001E-2</v>
      </c>
      <c r="D33" s="5">
        <v>9.0399999999999994E-2</v>
      </c>
      <c r="E33" s="5">
        <v>0.1152</v>
      </c>
      <c r="F33" s="5">
        <v>0.1125</v>
      </c>
      <c r="G33" s="5">
        <v>0.10299999999999999</v>
      </c>
      <c r="H33" s="5">
        <v>0.1052</v>
      </c>
      <c r="I33" s="5">
        <v>0.1139</v>
      </c>
      <c r="J33" s="5">
        <v>0.1153</v>
      </c>
      <c r="K33" s="5">
        <v>0.11260000000000001</v>
      </c>
      <c r="L33" s="5">
        <v>0.1132</v>
      </c>
      <c r="M33" s="5">
        <v>0.1123</v>
      </c>
      <c r="N33" s="5">
        <v>0.1149</v>
      </c>
      <c r="O33" s="5">
        <v>0.1169</v>
      </c>
      <c r="P33" s="5">
        <v>0.1174</v>
      </c>
      <c r="Q33" s="5">
        <v>0.1154</v>
      </c>
      <c r="R33" s="5">
        <v>0.1128</v>
      </c>
      <c r="S33" s="5">
        <v>0.11459999999999999</v>
      </c>
      <c r="T33" s="5">
        <v>0.11409999999999999</v>
      </c>
      <c r="U33" s="5"/>
      <c r="V33" s="5"/>
      <c r="Z33" s="5"/>
    </row>
    <row r="34" spans="1:26" x14ac:dyDescent="0.35">
      <c r="A34" s="3">
        <v>2114</v>
      </c>
      <c r="B34" s="1" t="s">
        <v>1</v>
      </c>
      <c r="C34" s="5">
        <v>0.1052</v>
      </c>
      <c r="D34" s="5">
        <v>9.8599999999999993E-2</v>
      </c>
      <c r="E34" s="5">
        <v>0.13139999999999999</v>
      </c>
      <c r="F34" s="5">
        <v>0.12989999999999999</v>
      </c>
      <c r="G34" s="5">
        <v>0.126</v>
      </c>
      <c r="H34" s="5">
        <v>0.1202</v>
      </c>
      <c r="I34" s="5">
        <v>0.12479999999999999</v>
      </c>
      <c r="J34" s="5">
        <v>0.12659999999999999</v>
      </c>
      <c r="K34" s="5">
        <v>0.1239</v>
      </c>
      <c r="L34" s="5">
        <v>0.1242</v>
      </c>
      <c r="M34" s="5">
        <v>0.12139999999999999</v>
      </c>
      <c r="N34" s="5">
        <v>0.128</v>
      </c>
      <c r="O34" s="5">
        <v>0.1242</v>
      </c>
      <c r="P34" s="5">
        <v>0.12989999999999999</v>
      </c>
      <c r="Q34" s="5">
        <v>0.1196</v>
      </c>
      <c r="R34" s="5">
        <v>0.12280000000000001</v>
      </c>
      <c r="S34" s="5">
        <v>0.11799999999999999</v>
      </c>
      <c r="T34" s="5">
        <v>0.1225</v>
      </c>
      <c r="U34" s="5"/>
      <c r="V34" s="5"/>
      <c r="Z34" s="5"/>
    </row>
    <row r="35" spans="1:26" x14ac:dyDescent="0.35">
      <c r="A35" s="3">
        <v>3171</v>
      </c>
      <c r="B35" s="1" t="s">
        <v>0</v>
      </c>
      <c r="C35" s="5">
        <v>0.1099</v>
      </c>
      <c r="D35" s="5">
        <v>0.1016</v>
      </c>
      <c r="E35" s="5">
        <v>0.14360000000000001</v>
      </c>
      <c r="F35" s="5">
        <v>0.12609999999999999</v>
      </c>
      <c r="G35" s="5">
        <v>0.13020000000000001</v>
      </c>
      <c r="H35" s="5">
        <v>0.1231</v>
      </c>
      <c r="I35" s="5">
        <v>0.13439999999999999</v>
      </c>
      <c r="J35" s="5">
        <v>0.13100000000000001</v>
      </c>
      <c r="K35" s="5">
        <v>0.1341</v>
      </c>
      <c r="L35" s="5">
        <v>0.1293</v>
      </c>
      <c r="M35" s="5">
        <v>0.13220000000000001</v>
      </c>
      <c r="N35" s="5">
        <v>0.1343</v>
      </c>
      <c r="O35" s="5">
        <v>0.13700000000000001</v>
      </c>
      <c r="P35" s="5">
        <v>0.13819999999999999</v>
      </c>
      <c r="Q35" s="5">
        <v>0.13669999999999999</v>
      </c>
      <c r="R35" s="5">
        <v>0.12790000000000001</v>
      </c>
      <c r="S35" s="5">
        <v>0.13389999999999999</v>
      </c>
      <c r="T35" s="5">
        <v>0.12859999999999999</v>
      </c>
      <c r="U35" s="5"/>
      <c r="V35" s="5"/>
      <c r="Z35" s="5"/>
    </row>
    <row r="36" spans="1:26" x14ac:dyDescent="0.35">
      <c r="A36" s="3">
        <v>4228</v>
      </c>
      <c r="B36" s="1" t="s">
        <v>1</v>
      </c>
      <c r="C36" s="5">
        <v>0.1103</v>
      </c>
      <c r="D36" s="5">
        <v>0.1105</v>
      </c>
      <c r="E36" s="5">
        <v>0.1409</v>
      </c>
      <c r="F36" s="5">
        <v>0.1353</v>
      </c>
      <c r="G36" s="5">
        <v>0.13600000000000001</v>
      </c>
      <c r="H36" s="5">
        <v>0.12690000000000001</v>
      </c>
      <c r="I36" s="5">
        <v>0.13089999999999999</v>
      </c>
      <c r="J36" s="5">
        <v>0.13220000000000001</v>
      </c>
      <c r="K36" s="5">
        <v>0.1358</v>
      </c>
      <c r="L36" s="5">
        <v>0.12770000000000001</v>
      </c>
      <c r="M36" s="5">
        <v>0.13780000000000001</v>
      </c>
      <c r="N36" s="5">
        <v>0.13669999999999999</v>
      </c>
      <c r="O36" s="5">
        <v>0.1391</v>
      </c>
      <c r="P36" s="5">
        <v>0.1313</v>
      </c>
      <c r="Q36" s="5">
        <v>0.13800000000000001</v>
      </c>
      <c r="R36" s="5">
        <v>0.13089999999999999</v>
      </c>
      <c r="S36" s="5">
        <v>0.13569999999999999</v>
      </c>
      <c r="T36" s="5">
        <v>0.1326</v>
      </c>
      <c r="U36" s="5"/>
      <c r="V36" s="5"/>
      <c r="Z36" s="5"/>
    </row>
    <row r="37" spans="1:26" x14ac:dyDescent="0.35">
      <c r="A37" s="3">
        <v>5285</v>
      </c>
      <c r="B37" s="1" t="s">
        <v>2</v>
      </c>
      <c r="C37" s="5">
        <v>0.11310000000000001</v>
      </c>
      <c r="D37" s="5">
        <v>0.1012</v>
      </c>
      <c r="E37" s="5">
        <v>0.14299999999999999</v>
      </c>
      <c r="F37" s="5">
        <v>0.13500000000000001</v>
      </c>
      <c r="G37" s="5">
        <v>0.13070000000000001</v>
      </c>
      <c r="H37" s="5">
        <v>0.1222</v>
      </c>
      <c r="I37" s="5">
        <v>0.1353</v>
      </c>
      <c r="J37" s="5">
        <v>0.1346</v>
      </c>
      <c r="K37" s="5">
        <v>0.1371</v>
      </c>
      <c r="L37" s="5">
        <v>0.13089999999999999</v>
      </c>
      <c r="M37" s="5">
        <v>0.13600000000000001</v>
      </c>
      <c r="N37" s="5">
        <v>0.13639999999999999</v>
      </c>
      <c r="O37" s="5">
        <v>0.14119999999999999</v>
      </c>
      <c r="P37" s="5">
        <v>0.13739999999999999</v>
      </c>
      <c r="Q37" s="5">
        <v>0.14119999999999999</v>
      </c>
      <c r="R37" s="5">
        <v>0.13059999999999999</v>
      </c>
      <c r="S37" s="5">
        <v>0.13819999999999999</v>
      </c>
      <c r="T37" s="5">
        <v>0.1321</v>
      </c>
      <c r="U37" s="5"/>
      <c r="V37" s="5"/>
      <c r="Z37" s="5"/>
    </row>
    <row r="38" spans="1:26" x14ac:dyDescent="0.35">
      <c r="A38" s="3">
        <v>6342</v>
      </c>
      <c r="B38" s="1" t="s">
        <v>3</v>
      </c>
      <c r="C38" s="5">
        <v>0.1177</v>
      </c>
      <c r="D38" s="5">
        <v>0.10920000000000001</v>
      </c>
      <c r="E38" s="5">
        <v>0.14499999999999999</v>
      </c>
      <c r="F38" s="5">
        <v>0.13389999999999999</v>
      </c>
      <c r="G38" s="5">
        <v>0.13880000000000001</v>
      </c>
      <c r="H38" s="5">
        <v>0.12280000000000001</v>
      </c>
      <c r="I38" s="5">
        <v>0.14069999999999999</v>
      </c>
      <c r="J38" s="5">
        <v>0.13450000000000001</v>
      </c>
      <c r="K38" s="5">
        <v>0.13439999999999999</v>
      </c>
      <c r="L38" s="5">
        <v>0.1288</v>
      </c>
      <c r="M38" s="5">
        <v>0.13750000000000001</v>
      </c>
      <c r="N38" s="5">
        <v>0.1343</v>
      </c>
      <c r="O38" s="5">
        <v>0.13850000000000001</v>
      </c>
      <c r="P38" s="5">
        <v>0.13320000000000001</v>
      </c>
      <c r="Q38" s="5">
        <v>0.13769999999999999</v>
      </c>
      <c r="R38" s="5">
        <v>0.1328</v>
      </c>
      <c r="S38" s="5">
        <v>0.13900000000000001</v>
      </c>
      <c r="T38" s="5">
        <v>0.13059999999999999</v>
      </c>
      <c r="U38" s="5"/>
      <c r="V38" s="5"/>
      <c r="Z38" s="5"/>
    </row>
    <row r="39" spans="1:26" x14ac:dyDescent="0.35">
      <c r="A39" s="3">
        <v>7399</v>
      </c>
      <c r="B39" s="1" t="s">
        <v>2</v>
      </c>
      <c r="C39" s="5">
        <v>0.1158</v>
      </c>
      <c r="D39" s="5">
        <v>0.1104</v>
      </c>
      <c r="E39" s="5">
        <v>0.14749999999999999</v>
      </c>
      <c r="F39" s="5">
        <v>0.1343</v>
      </c>
      <c r="G39" s="5">
        <v>0.1346</v>
      </c>
      <c r="H39" s="5">
        <v>0.1237</v>
      </c>
      <c r="I39" s="5">
        <v>0.1394</v>
      </c>
      <c r="J39" s="5">
        <v>0.13420000000000001</v>
      </c>
      <c r="K39" s="5">
        <v>0.13619999999999999</v>
      </c>
      <c r="L39" s="5">
        <v>0.13100000000000001</v>
      </c>
      <c r="M39" s="5">
        <v>0.14000000000000001</v>
      </c>
      <c r="N39" s="5">
        <v>0.13300000000000001</v>
      </c>
      <c r="O39" s="5">
        <v>0.13900000000000001</v>
      </c>
      <c r="P39" s="5">
        <v>0.1371</v>
      </c>
      <c r="Q39" s="5">
        <v>0.14099999999999999</v>
      </c>
      <c r="R39" s="5">
        <v>0.1305</v>
      </c>
      <c r="S39" s="5">
        <v>0.13950000000000001</v>
      </c>
      <c r="T39" s="5">
        <v>0.13189999999999999</v>
      </c>
      <c r="U39" s="5"/>
      <c r="V39" s="5"/>
      <c r="Z39" s="5"/>
    </row>
    <row r="40" spans="1:26" x14ac:dyDescent="0.35">
      <c r="A40" s="3">
        <v>8456</v>
      </c>
      <c r="B40" s="1" t="s">
        <v>0</v>
      </c>
      <c r="C40" s="5">
        <v>0.1176</v>
      </c>
      <c r="D40" s="5">
        <v>0.1084</v>
      </c>
      <c r="E40" s="5">
        <v>0.14829999999999999</v>
      </c>
      <c r="F40" s="5">
        <v>0.1336</v>
      </c>
      <c r="G40" s="5">
        <v>0.13750000000000001</v>
      </c>
      <c r="H40" s="5">
        <v>0.1255</v>
      </c>
      <c r="I40" s="5">
        <v>0.1358</v>
      </c>
      <c r="J40" s="5">
        <v>0.13239999999999999</v>
      </c>
      <c r="K40" s="5">
        <v>0.13500000000000001</v>
      </c>
      <c r="L40" s="5">
        <v>0.1268</v>
      </c>
      <c r="M40" s="5">
        <v>0.1396</v>
      </c>
      <c r="N40" s="5">
        <v>0.13389999999999999</v>
      </c>
      <c r="O40" s="5">
        <v>0.13919999999999999</v>
      </c>
      <c r="P40" s="5">
        <v>0.13919999999999999</v>
      </c>
      <c r="Q40" s="5">
        <v>0.1406</v>
      </c>
      <c r="R40" s="5">
        <v>0.13189999999999999</v>
      </c>
      <c r="S40" s="5">
        <v>0.1401</v>
      </c>
      <c r="T40" s="5">
        <v>0.1321</v>
      </c>
      <c r="U40" s="5"/>
      <c r="V40" s="5"/>
      <c r="Z40" s="5"/>
    </row>
    <row r="41" spans="1:26" x14ac:dyDescent="0.35">
      <c r="A41" s="3">
        <v>9513</v>
      </c>
      <c r="B41" s="1" t="s">
        <v>1</v>
      </c>
      <c r="C41" s="5">
        <v>0.11459999999999999</v>
      </c>
      <c r="D41" s="5">
        <v>0.1115</v>
      </c>
      <c r="E41" s="5">
        <v>0.1487</v>
      </c>
      <c r="F41" s="5">
        <v>0.13439999999999999</v>
      </c>
      <c r="G41" s="5">
        <v>0.13880000000000001</v>
      </c>
      <c r="H41" s="5">
        <v>0.1258</v>
      </c>
      <c r="I41" s="5">
        <v>0.14199999999999999</v>
      </c>
      <c r="J41" s="5">
        <v>0.13109999999999999</v>
      </c>
      <c r="K41" s="5">
        <v>0.1361</v>
      </c>
      <c r="L41" s="5">
        <v>0.1283</v>
      </c>
      <c r="M41" s="5">
        <v>0.1384</v>
      </c>
      <c r="N41" s="5">
        <v>0.1356</v>
      </c>
      <c r="O41" s="5">
        <v>0.14000000000000001</v>
      </c>
      <c r="P41" s="5">
        <v>0.13489999999999999</v>
      </c>
      <c r="Q41" s="5">
        <v>0.1424</v>
      </c>
      <c r="R41" s="5">
        <v>0.1313</v>
      </c>
      <c r="S41" s="5">
        <v>0.1396</v>
      </c>
      <c r="T41" s="5">
        <v>0.1333</v>
      </c>
      <c r="U41" s="5"/>
      <c r="V41" s="5"/>
      <c r="Z41" s="5"/>
    </row>
    <row r="42" spans="1:26" x14ac:dyDescent="0.35">
      <c r="A42" s="3">
        <v>10570</v>
      </c>
      <c r="B42" s="1" t="s">
        <v>0</v>
      </c>
      <c r="C42" s="5">
        <v>0.11899999999999999</v>
      </c>
      <c r="D42" s="5">
        <v>0.10630000000000001</v>
      </c>
      <c r="E42" s="5">
        <v>0.14610000000000001</v>
      </c>
      <c r="F42" s="5">
        <v>0.1343</v>
      </c>
      <c r="G42" s="5">
        <v>0.1381</v>
      </c>
      <c r="H42" s="5">
        <v>0.12959999999999999</v>
      </c>
      <c r="I42" s="5">
        <v>0.1368</v>
      </c>
      <c r="J42" s="5">
        <v>0.13189999999999999</v>
      </c>
      <c r="K42" s="5">
        <v>0.13650000000000001</v>
      </c>
      <c r="L42" s="5">
        <v>0.1298</v>
      </c>
      <c r="M42" s="5">
        <v>0.14030000000000001</v>
      </c>
      <c r="N42" s="5">
        <v>0.14000000000000001</v>
      </c>
      <c r="O42" s="5">
        <v>0.14050000000000001</v>
      </c>
      <c r="P42" s="5">
        <v>0.1356</v>
      </c>
      <c r="Q42" s="5">
        <v>0.1434</v>
      </c>
      <c r="R42" s="5">
        <v>0.13150000000000001</v>
      </c>
      <c r="S42" s="5">
        <v>0.1401</v>
      </c>
      <c r="T42" s="5">
        <v>0.13339999999999999</v>
      </c>
      <c r="U42" s="5"/>
      <c r="V42" s="5"/>
      <c r="Z42" s="5"/>
    </row>
    <row r="43" spans="1:26" x14ac:dyDescent="0.35">
      <c r="A43" s="3">
        <v>11627</v>
      </c>
      <c r="B43" s="1" t="s">
        <v>0</v>
      </c>
      <c r="C43" s="5">
        <v>0.1198</v>
      </c>
      <c r="D43" s="5">
        <v>0.11849999999999999</v>
      </c>
      <c r="E43" s="5">
        <v>0.1452</v>
      </c>
      <c r="F43" s="5">
        <v>0.13569999999999999</v>
      </c>
      <c r="G43" s="5">
        <v>0.14249999999999999</v>
      </c>
      <c r="H43" s="5">
        <v>0.12959999999999999</v>
      </c>
      <c r="I43" s="5">
        <v>0.1424</v>
      </c>
      <c r="J43" s="5">
        <v>0.1305</v>
      </c>
      <c r="K43" s="5">
        <v>0.13500000000000001</v>
      </c>
      <c r="L43" s="5">
        <v>0.1303</v>
      </c>
      <c r="M43" s="5">
        <v>0.14299999999999999</v>
      </c>
      <c r="N43" s="5">
        <v>0.14030000000000001</v>
      </c>
      <c r="O43" s="5">
        <v>0.13800000000000001</v>
      </c>
      <c r="P43" s="5">
        <v>0.1356</v>
      </c>
      <c r="Q43" s="5">
        <v>0.14369999999999999</v>
      </c>
      <c r="R43" s="5">
        <v>0.1313</v>
      </c>
      <c r="S43" s="5">
        <v>0.14050000000000001</v>
      </c>
      <c r="T43" s="5">
        <v>0.13139999999999999</v>
      </c>
      <c r="U43" s="5"/>
      <c r="V43" s="5"/>
      <c r="Z43" s="5"/>
    </row>
    <row r="44" spans="1:26" x14ac:dyDescent="0.35">
      <c r="A44" s="3">
        <v>12684</v>
      </c>
      <c r="B44" s="1" t="s">
        <v>2</v>
      </c>
      <c r="C44" s="5">
        <v>0.1227</v>
      </c>
      <c r="D44" s="5">
        <v>0.11409999999999999</v>
      </c>
      <c r="E44" s="5">
        <v>0.14779999999999999</v>
      </c>
      <c r="F44" s="5">
        <v>0.14019999999999999</v>
      </c>
      <c r="G44" s="5">
        <v>0.13919999999999999</v>
      </c>
      <c r="H44" s="5">
        <v>0.126</v>
      </c>
      <c r="I44" s="5">
        <v>0.14230000000000001</v>
      </c>
      <c r="J44" s="5">
        <v>0.13389999999999999</v>
      </c>
      <c r="K44" s="5">
        <v>0.13370000000000001</v>
      </c>
      <c r="L44" s="5">
        <v>0.1275</v>
      </c>
      <c r="M44" s="5">
        <v>0.1404</v>
      </c>
      <c r="N44" s="5">
        <v>0.14119999999999999</v>
      </c>
      <c r="O44" s="5">
        <v>0.14199999999999999</v>
      </c>
      <c r="P44" s="5">
        <v>0.13439999999999999</v>
      </c>
      <c r="Q44" s="5">
        <v>0.1409</v>
      </c>
      <c r="R44" s="5">
        <v>0.13220000000000001</v>
      </c>
      <c r="S44" s="5">
        <v>0.1409</v>
      </c>
      <c r="T44" s="5">
        <v>0.1331</v>
      </c>
      <c r="U44" s="5"/>
      <c r="V44" s="5"/>
      <c r="Z44" s="5"/>
    </row>
    <row r="45" spans="1:26" x14ac:dyDescent="0.35">
      <c r="A45" s="3">
        <v>13741</v>
      </c>
      <c r="B45" s="1" t="s">
        <v>1</v>
      </c>
      <c r="C45" s="5">
        <v>0.122</v>
      </c>
      <c r="D45" s="5">
        <v>0.11269999999999999</v>
      </c>
      <c r="E45" s="5">
        <v>0.14829999999999999</v>
      </c>
      <c r="F45" s="5">
        <v>0.1421</v>
      </c>
      <c r="G45" s="5">
        <v>0.14199999999999999</v>
      </c>
      <c r="H45" s="5">
        <v>0.12870000000000001</v>
      </c>
      <c r="I45" s="5">
        <v>0.14330000000000001</v>
      </c>
      <c r="J45" s="5">
        <v>0.13320000000000001</v>
      </c>
      <c r="K45" s="5">
        <v>0.1331</v>
      </c>
      <c r="L45" s="5">
        <v>0.1305</v>
      </c>
      <c r="M45" s="5">
        <v>0.14219999999999999</v>
      </c>
      <c r="N45" s="5">
        <v>0.14169999999999999</v>
      </c>
      <c r="O45" s="5">
        <v>0.14169999999999999</v>
      </c>
      <c r="P45" s="5">
        <v>0.13669999999999999</v>
      </c>
      <c r="Q45" s="5">
        <v>0.1439</v>
      </c>
      <c r="R45" s="5">
        <v>0.13270000000000001</v>
      </c>
      <c r="S45" s="5">
        <v>0.1421</v>
      </c>
      <c r="T45" s="5">
        <v>0.13400000000000001</v>
      </c>
      <c r="U45" s="5"/>
      <c r="V45" s="5"/>
      <c r="Z45" s="5"/>
    </row>
    <row r="46" spans="1:26" x14ac:dyDescent="0.35">
      <c r="A46" s="3">
        <v>14798</v>
      </c>
      <c r="B46" s="1" t="s">
        <v>1</v>
      </c>
      <c r="C46" s="5">
        <v>0.1241</v>
      </c>
      <c r="D46" s="5">
        <v>0.1143</v>
      </c>
      <c r="E46" s="5">
        <v>0.15110000000000001</v>
      </c>
      <c r="F46" s="5">
        <v>0.13669999999999999</v>
      </c>
      <c r="G46" s="5">
        <v>0.1454</v>
      </c>
      <c r="H46" s="5">
        <v>0.13350000000000001</v>
      </c>
      <c r="I46" s="5">
        <v>0.1389</v>
      </c>
      <c r="J46" s="5">
        <v>0.13650000000000001</v>
      </c>
      <c r="K46" s="5">
        <v>0.1333</v>
      </c>
      <c r="L46" s="5">
        <v>0.1295</v>
      </c>
      <c r="M46" s="5">
        <v>0.14169999999999999</v>
      </c>
      <c r="N46" s="5">
        <v>0.1401</v>
      </c>
      <c r="O46" s="5">
        <v>0.1406</v>
      </c>
      <c r="P46" s="5">
        <v>0.1356</v>
      </c>
      <c r="Q46" s="5">
        <v>0.1411</v>
      </c>
      <c r="R46" s="5">
        <v>0.13339999999999999</v>
      </c>
      <c r="S46" s="5">
        <v>0.14119999999999999</v>
      </c>
      <c r="T46" s="5">
        <v>0.1338</v>
      </c>
      <c r="U46" s="5"/>
      <c r="V46" s="5"/>
      <c r="Z46" s="5"/>
    </row>
    <row r="47" spans="1:26" x14ac:dyDescent="0.35">
      <c r="A47" s="3">
        <v>15855</v>
      </c>
      <c r="B47" s="1" t="s">
        <v>2</v>
      </c>
      <c r="C47" s="5">
        <v>0.12590000000000001</v>
      </c>
      <c r="D47" s="5">
        <v>0.1191</v>
      </c>
      <c r="E47" s="5">
        <v>0.14929999999999999</v>
      </c>
      <c r="F47" s="5">
        <v>0.14119999999999999</v>
      </c>
      <c r="G47" s="5">
        <v>0.1459</v>
      </c>
      <c r="H47" s="5">
        <v>0.12889999999999999</v>
      </c>
      <c r="I47" s="5">
        <v>0.14380000000000001</v>
      </c>
      <c r="J47" s="5">
        <v>0.1323</v>
      </c>
      <c r="K47" s="5">
        <v>0.13619999999999999</v>
      </c>
      <c r="L47" s="5">
        <v>0.1313</v>
      </c>
      <c r="M47" s="5">
        <v>0.14169999999999999</v>
      </c>
      <c r="N47" s="5">
        <v>0.13789999999999999</v>
      </c>
      <c r="O47" s="5">
        <v>0.14219999999999999</v>
      </c>
      <c r="P47" s="5">
        <v>0.1389</v>
      </c>
      <c r="Q47" s="5">
        <v>0.1421</v>
      </c>
      <c r="R47" s="5">
        <v>0.1341</v>
      </c>
      <c r="S47" s="5">
        <v>0.14319999999999999</v>
      </c>
      <c r="T47" s="5">
        <v>0.1353</v>
      </c>
      <c r="U47" s="5"/>
      <c r="V47" s="5"/>
      <c r="Z47" s="5"/>
    </row>
    <row r="48" spans="1:26" x14ac:dyDescent="0.35">
      <c r="A48" s="3">
        <v>16912</v>
      </c>
      <c r="B48" s="1" t="s">
        <v>4</v>
      </c>
      <c r="C48" s="5">
        <v>0.127</v>
      </c>
      <c r="D48" s="5">
        <v>0.1181</v>
      </c>
      <c r="E48" s="5">
        <v>0.14879999999999999</v>
      </c>
      <c r="F48" s="5">
        <v>0.13980000000000001</v>
      </c>
      <c r="G48" s="5">
        <v>0.1482</v>
      </c>
      <c r="H48" s="5">
        <v>0.1371</v>
      </c>
      <c r="I48" s="5">
        <v>0.14580000000000001</v>
      </c>
      <c r="J48" s="5">
        <v>0.1396</v>
      </c>
      <c r="K48" s="5">
        <v>0.13739999999999999</v>
      </c>
      <c r="L48" s="5">
        <v>0.13039999999999999</v>
      </c>
      <c r="M48" s="5">
        <v>0.14599999999999999</v>
      </c>
      <c r="N48" s="5">
        <v>0.1414</v>
      </c>
      <c r="O48" s="5">
        <v>0.13880000000000001</v>
      </c>
      <c r="P48" s="5">
        <v>0.13950000000000001</v>
      </c>
      <c r="Q48" s="5">
        <v>0.1464</v>
      </c>
      <c r="R48" s="5">
        <v>0.13339999999999999</v>
      </c>
      <c r="S48" s="5">
        <v>0.14410000000000001</v>
      </c>
      <c r="T48" s="5">
        <v>0.13439999999999999</v>
      </c>
      <c r="U48" s="5"/>
      <c r="V48" s="5"/>
      <c r="Z48" s="5"/>
    </row>
    <row r="49" spans="1:26" x14ac:dyDescent="0.35">
      <c r="A49" s="3">
        <v>17969</v>
      </c>
      <c r="B49" s="1" t="s">
        <v>0</v>
      </c>
      <c r="C49" s="5">
        <v>0.1303</v>
      </c>
      <c r="D49" s="5">
        <v>0.1227</v>
      </c>
      <c r="E49" s="5">
        <v>0.15140000000000001</v>
      </c>
      <c r="F49" s="5">
        <v>0.1452</v>
      </c>
      <c r="G49" s="5">
        <v>0.15029999999999999</v>
      </c>
      <c r="H49" s="5">
        <v>0.1326</v>
      </c>
      <c r="I49" s="5">
        <v>0.1384</v>
      </c>
      <c r="J49" s="5">
        <v>0.1366</v>
      </c>
      <c r="K49" s="5">
        <v>0.13539999999999999</v>
      </c>
      <c r="L49" s="5">
        <v>0.13189999999999999</v>
      </c>
      <c r="M49" s="5">
        <v>0.1474</v>
      </c>
      <c r="N49" s="5">
        <v>0.1444</v>
      </c>
      <c r="O49" s="5">
        <v>0.1416</v>
      </c>
      <c r="P49" s="5">
        <v>0.13980000000000001</v>
      </c>
      <c r="Q49" s="5">
        <v>0.14530000000000001</v>
      </c>
      <c r="R49" s="5">
        <v>0.1343</v>
      </c>
      <c r="S49" s="5">
        <v>0.14630000000000001</v>
      </c>
      <c r="T49" s="5">
        <v>0.13519999999999999</v>
      </c>
      <c r="U49" s="5"/>
      <c r="V49" s="5"/>
      <c r="Z49" s="5"/>
    </row>
    <row r="50" spans="1:26" x14ac:dyDescent="0.35">
      <c r="A50" s="3">
        <v>19026</v>
      </c>
      <c r="B50" s="1" t="s">
        <v>0</v>
      </c>
      <c r="C50" s="5">
        <v>0.12970000000000001</v>
      </c>
      <c r="D50" s="5">
        <v>0.1186</v>
      </c>
      <c r="E50" s="5">
        <v>0.15229999999999999</v>
      </c>
      <c r="F50" s="5">
        <v>0.1459</v>
      </c>
      <c r="G50" s="5">
        <v>0.14410000000000001</v>
      </c>
      <c r="H50" s="5">
        <v>0.13370000000000001</v>
      </c>
      <c r="I50" s="5">
        <v>0.1406</v>
      </c>
      <c r="J50" s="5">
        <v>0.13519999999999999</v>
      </c>
      <c r="K50" s="5">
        <v>0.14149999999999999</v>
      </c>
      <c r="L50" s="5">
        <v>0.13270000000000001</v>
      </c>
      <c r="M50" s="5">
        <v>0.14799999999999999</v>
      </c>
      <c r="N50" s="5">
        <v>0.1431</v>
      </c>
      <c r="O50" s="5">
        <v>0.14360000000000001</v>
      </c>
      <c r="P50" s="5">
        <v>0.1416</v>
      </c>
      <c r="Q50" s="5">
        <v>0.1472</v>
      </c>
      <c r="R50" s="5">
        <v>0.1353</v>
      </c>
      <c r="S50" s="5">
        <v>0.14810000000000001</v>
      </c>
      <c r="T50" s="5">
        <v>0.13370000000000001</v>
      </c>
      <c r="U50" s="5"/>
      <c r="V50" s="5"/>
      <c r="Z50" s="5"/>
    </row>
    <row r="51" spans="1:26" x14ac:dyDescent="0.35">
      <c r="A51" s="3">
        <v>20083</v>
      </c>
      <c r="B51" s="1" t="s">
        <v>4</v>
      </c>
      <c r="C51" s="5">
        <v>0.13250000000000001</v>
      </c>
      <c r="D51" s="5">
        <v>0.1227</v>
      </c>
      <c r="E51" s="5">
        <v>0.153</v>
      </c>
      <c r="F51" s="5">
        <v>0.14360000000000001</v>
      </c>
      <c r="G51" s="5">
        <v>0.1512</v>
      </c>
      <c r="H51" s="5">
        <v>0.1351</v>
      </c>
      <c r="I51" s="5">
        <v>0.14510000000000001</v>
      </c>
      <c r="J51" s="5">
        <v>0.13800000000000001</v>
      </c>
      <c r="K51" s="5">
        <v>0.14319999999999999</v>
      </c>
      <c r="L51" s="5">
        <v>0.1341</v>
      </c>
      <c r="M51" s="5">
        <v>0.1454</v>
      </c>
      <c r="N51" s="5">
        <v>0.1439</v>
      </c>
      <c r="O51" s="5">
        <v>0.1431</v>
      </c>
      <c r="P51" s="5">
        <v>0.14130000000000001</v>
      </c>
      <c r="Q51" s="5">
        <v>0.1487</v>
      </c>
      <c r="R51" s="5">
        <v>0.13639999999999999</v>
      </c>
      <c r="S51" s="5">
        <v>0.14779999999999999</v>
      </c>
      <c r="T51" s="5">
        <v>0.1356</v>
      </c>
      <c r="U51" s="5"/>
      <c r="V51" s="5"/>
      <c r="Z51" s="5"/>
    </row>
    <row r="52" spans="1:26" x14ac:dyDescent="0.35">
      <c r="A52" s="3">
        <v>21140</v>
      </c>
      <c r="B52" s="1" t="s">
        <v>2</v>
      </c>
      <c r="C52" s="5">
        <v>0.13669999999999999</v>
      </c>
      <c r="D52" s="5">
        <v>0.1241</v>
      </c>
      <c r="E52" s="5">
        <v>0.151</v>
      </c>
      <c r="F52" s="5">
        <v>0.14649999999999999</v>
      </c>
      <c r="G52" s="5">
        <v>0.1547</v>
      </c>
      <c r="H52" s="5">
        <v>0.13769999999999999</v>
      </c>
      <c r="I52" s="5">
        <v>0.1406</v>
      </c>
      <c r="J52" s="5">
        <v>0.14080000000000001</v>
      </c>
      <c r="K52" s="5">
        <v>0.1391</v>
      </c>
      <c r="L52" s="5">
        <v>0.13220000000000001</v>
      </c>
      <c r="M52" s="5">
        <v>0.14929999999999999</v>
      </c>
      <c r="N52" s="5">
        <v>0.1462</v>
      </c>
      <c r="O52" s="5">
        <v>0.14729999999999999</v>
      </c>
      <c r="P52" s="5">
        <v>0.1434</v>
      </c>
      <c r="Q52" s="5">
        <v>0.14879999999999999</v>
      </c>
      <c r="R52" s="5">
        <v>0.13739999999999999</v>
      </c>
      <c r="S52" s="5">
        <v>0.1535</v>
      </c>
      <c r="T52" s="5">
        <v>0.1381</v>
      </c>
      <c r="U52" s="5"/>
      <c r="V52" s="5"/>
      <c r="Z52" s="5"/>
    </row>
    <row r="53" spans="1:26" x14ac:dyDescent="0.35">
      <c r="A53" s="3">
        <v>22197</v>
      </c>
      <c r="B53" s="1" t="s">
        <v>4</v>
      </c>
      <c r="C53" s="5">
        <v>0.1389</v>
      </c>
      <c r="D53" s="5">
        <v>0.13009999999999999</v>
      </c>
      <c r="E53" s="5">
        <v>0.16009999999999999</v>
      </c>
      <c r="F53" s="5">
        <v>0.14560000000000001</v>
      </c>
      <c r="G53" s="5">
        <v>0.16189999999999999</v>
      </c>
      <c r="H53" s="5">
        <v>0.14530000000000001</v>
      </c>
      <c r="I53" s="5">
        <v>0.14149999999999999</v>
      </c>
      <c r="J53" s="5">
        <v>0.1411</v>
      </c>
      <c r="K53" s="5">
        <v>0.1394</v>
      </c>
      <c r="L53" s="5">
        <v>0.1363</v>
      </c>
      <c r="M53" s="5">
        <v>0.15140000000000001</v>
      </c>
      <c r="N53" s="5">
        <v>0.14810000000000001</v>
      </c>
      <c r="O53" s="5">
        <v>0.14949999999999999</v>
      </c>
      <c r="P53" s="5">
        <v>0.14360000000000001</v>
      </c>
      <c r="Q53" s="5">
        <v>0.15659999999999999</v>
      </c>
      <c r="R53" s="5">
        <v>0.1381</v>
      </c>
      <c r="S53" s="5">
        <v>0.15720000000000001</v>
      </c>
      <c r="T53" s="5">
        <v>0.1396</v>
      </c>
      <c r="U53" s="5"/>
      <c r="V53" s="5"/>
      <c r="Z53" s="5"/>
    </row>
    <row r="54" spans="1:26" x14ac:dyDescent="0.35">
      <c r="A54" s="3">
        <v>23254</v>
      </c>
      <c r="B54" s="1" t="s">
        <v>2</v>
      </c>
      <c r="C54" s="5">
        <v>0.14369999999999999</v>
      </c>
      <c r="D54" s="5">
        <v>0.13289999999999999</v>
      </c>
      <c r="E54" s="5">
        <v>0.15890000000000001</v>
      </c>
      <c r="F54" s="5">
        <v>0.14960000000000001</v>
      </c>
      <c r="G54" s="5">
        <v>0.15679999999999999</v>
      </c>
      <c r="H54" s="5">
        <v>0.14099999999999999</v>
      </c>
      <c r="I54" s="5">
        <v>0.1502</v>
      </c>
      <c r="J54" s="5">
        <v>0.14130000000000001</v>
      </c>
      <c r="K54" s="5">
        <v>0.1434</v>
      </c>
      <c r="L54" s="5">
        <v>0.13789999999999999</v>
      </c>
      <c r="M54" s="5">
        <v>0.1497</v>
      </c>
      <c r="N54" s="5">
        <v>0.14910000000000001</v>
      </c>
      <c r="O54" s="5">
        <v>0.1467</v>
      </c>
      <c r="P54" s="5">
        <v>0.14560000000000001</v>
      </c>
      <c r="Q54" s="5">
        <v>0.16109999999999999</v>
      </c>
      <c r="R54" s="5">
        <v>0.13919999999999999</v>
      </c>
      <c r="S54" s="5">
        <v>0.15709999999999999</v>
      </c>
      <c r="T54" s="5">
        <v>0.1389</v>
      </c>
      <c r="U54" s="5"/>
      <c r="V54" s="5"/>
      <c r="Z54" s="5"/>
    </row>
    <row r="55" spans="1:26" x14ac:dyDescent="0.35">
      <c r="A55" s="3">
        <v>24310</v>
      </c>
      <c r="B55" s="1" t="s">
        <v>2</v>
      </c>
      <c r="C55" s="5">
        <v>0.1424</v>
      </c>
      <c r="D55" s="5">
        <v>0.12939999999999999</v>
      </c>
      <c r="E55" s="5">
        <v>0.1603</v>
      </c>
      <c r="F55" s="5">
        <v>0.1472</v>
      </c>
      <c r="G55" s="5">
        <v>0.1575</v>
      </c>
      <c r="H55" s="5">
        <v>0.1487</v>
      </c>
      <c r="I55" s="5">
        <v>0.14580000000000001</v>
      </c>
      <c r="J55" s="5">
        <v>0.1396</v>
      </c>
      <c r="K55" s="5">
        <v>0.14430000000000001</v>
      </c>
      <c r="L55" s="5">
        <v>0.13539999999999999</v>
      </c>
      <c r="M55" s="5">
        <v>0.1532</v>
      </c>
      <c r="N55" s="5">
        <v>0.14749999999999999</v>
      </c>
      <c r="O55" s="5">
        <v>0.15329999999999999</v>
      </c>
      <c r="P55" s="5">
        <v>0.1431</v>
      </c>
      <c r="Q55" s="5">
        <v>0.16769999999999999</v>
      </c>
      <c r="R55" s="5">
        <v>0.14119999999999999</v>
      </c>
      <c r="S55" s="5">
        <v>0.1633</v>
      </c>
      <c r="T55" s="5">
        <v>0.14710000000000001</v>
      </c>
      <c r="U55" s="5"/>
      <c r="V55" s="5"/>
      <c r="Z55" s="5"/>
    </row>
    <row r="56" spans="1:26" x14ac:dyDescent="0.35">
      <c r="A56" s="3">
        <v>25367</v>
      </c>
      <c r="B56" s="1" t="s">
        <v>2</v>
      </c>
      <c r="C56" s="5">
        <v>0.14810000000000001</v>
      </c>
      <c r="D56" s="5">
        <v>0.13100000000000001</v>
      </c>
      <c r="E56" s="5">
        <v>0.16750000000000001</v>
      </c>
      <c r="F56" s="5">
        <v>0.1489</v>
      </c>
      <c r="G56" s="5">
        <v>0.16339999999999999</v>
      </c>
      <c r="H56" s="5">
        <v>0.14580000000000001</v>
      </c>
      <c r="I56" s="5">
        <v>0.1459</v>
      </c>
      <c r="J56" s="5">
        <v>0.1411</v>
      </c>
      <c r="K56" s="5">
        <v>0.14599999999999999</v>
      </c>
      <c r="L56" s="5">
        <v>0.1376</v>
      </c>
      <c r="M56" s="5">
        <v>0.15659999999999999</v>
      </c>
      <c r="N56" s="5">
        <v>0.1517</v>
      </c>
      <c r="O56" s="5">
        <v>0.16339999999999999</v>
      </c>
      <c r="P56" s="5">
        <v>0.14549999999999999</v>
      </c>
      <c r="Q56" s="5">
        <v>0.16470000000000001</v>
      </c>
      <c r="R56" s="5">
        <v>0.1424</v>
      </c>
      <c r="S56" s="5">
        <v>0.1573</v>
      </c>
      <c r="T56" s="5">
        <v>0.14810000000000001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0.14929999999999999</v>
      </c>
      <c r="D57" s="5">
        <v>0.14019999999999999</v>
      </c>
      <c r="E57" s="5">
        <v>0.17030000000000001</v>
      </c>
      <c r="F57" s="5">
        <v>0.1515</v>
      </c>
      <c r="G57" s="5">
        <v>0.17100000000000001</v>
      </c>
      <c r="H57" s="5">
        <v>0.14680000000000001</v>
      </c>
      <c r="I57" s="5">
        <v>0.15379999999999999</v>
      </c>
      <c r="J57" s="5">
        <v>0.14580000000000001</v>
      </c>
      <c r="K57" s="5">
        <v>0.1492</v>
      </c>
      <c r="L57" s="5">
        <v>0.14000000000000001</v>
      </c>
      <c r="M57" s="5">
        <v>0.1676</v>
      </c>
      <c r="N57" s="5">
        <v>0.15110000000000001</v>
      </c>
      <c r="O57" s="5">
        <v>0.16739999999999999</v>
      </c>
      <c r="P57" s="5">
        <v>0.15</v>
      </c>
      <c r="Q57" s="5">
        <v>0.1661</v>
      </c>
      <c r="R57" s="5">
        <v>0.14369999999999999</v>
      </c>
      <c r="S57" s="5">
        <v>0.17030000000000001</v>
      </c>
      <c r="T57" s="5">
        <v>0.1535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2039.6912899669239</v>
      </c>
      <c r="D61" s="2">
        <f t="shared" ref="D61:T61" si="0">D3/D32</f>
        <v>1993.6708860759495</v>
      </c>
      <c r="E61" s="2">
        <f t="shared" si="0"/>
        <v>153634.12633305989</v>
      </c>
      <c r="F61" s="2">
        <f t="shared" si="0"/>
        <v>159265.44240400667</v>
      </c>
      <c r="G61" s="2">
        <f t="shared" si="0"/>
        <v>43358.070500927643</v>
      </c>
      <c r="H61" s="2">
        <f t="shared" si="0"/>
        <v>45972.222222222226</v>
      </c>
      <c r="I61" s="2">
        <f t="shared" si="0"/>
        <v>153703.38983050847</v>
      </c>
      <c r="J61" s="2">
        <f t="shared" si="0"/>
        <v>169704.67596390485</v>
      </c>
      <c r="K61" s="2">
        <f t="shared" si="0"/>
        <v>187855.91766723842</v>
      </c>
      <c r="L61" s="2">
        <f t="shared" si="0"/>
        <v>184646.12822647794</v>
      </c>
      <c r="M61" s="2">
        <f t="shared" si="0"/>
        <v>123304.79452054795</v>
      </c>
      <c r="N61" s="2">
        <f t="shared" si="0"/>
        <v>104438.24701195219</v>
      </c>
      <c r="O61" s="2">
        <f t="shared" si="0"/>
        <v>130438.01652892563</v>
      </c>
      <c r="P61" s="2">
        <f t="shared" si="0"/>
        <v>113596.55981235339</v>
      </c>
      <c r="Q61" s="2">
        <f t="shared" si="0"/>
        <v>143105.48523206753</v>
      </c>
      <c r="R61" s="2">
        <f t="shared" si="0"/>
        <v>146426.75698560543</v>
      </c>
      <c r="S61" s="2">
        <f t="shared" si="0"/>
        <v>176846.02649006623</v>
      </c>
      <c r="T61" s="2">
        <f t="shared" si="0"/>
        <v>146766.16915422885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2232.2435174746338</v>
      </c>
      <c r="D62" s="2">
        <f t="shared" si="1"/>
        <v>2134.9557522123896</v>
      </c>
      <c r="E62" s="2">
        <f t="shared" si="1"/>
        <v>170017.36111111112</v>
      </c>
      <c r="F62" s="2">
        <f t="shared" si="1"/>
        <v>168408.88888888888</v>
      </c>
      <c r="G62" s="2">
        <f t="shared" si="1"/>
        <v>44679.611650485436</v>
      </c>
      <c r="H62" s="2">
        <f t="shared" si="1"/>
        <v>45418.250950570342</v>
      </c>
      <c r="I62" s="2">
        <f t="shared" si="1"/>
        <v>179192.27392449518</v>
      </c>
      <c r="J62" s="2">
        <f t="shared" si="1"/>
        <v>179522.98352124891</v>
      </c>
      <c r="K62" s="2">
        <f t="shared" si="1"/>
        <v>199378.33037300178</v>
      </c>
      <c r="L62" s="2">
        <f t="shared" si="1"/>
        <v>191572.43816254419</v>
      </c>
      <c r="M62" s="2">
        <f t="shared" si="1"/>
        <v>104995.54764024934</v>
      </c>
      <c r="N62" s="2">
        <f t="shared" si="1"/>
        <v>102985.2045256745</v>
      </c>
      <c r="O62" s="2">
        <f t="shared" si="1"/>
        <v>125449.10179640718</v>
      </c>
      <c r="P62" s="2">
        <f t="shared" si="1"/>
        <v>122350.93696763202</v>
      </c>
      <c r="Q62" s="2">
        <f t="shared" si="1"/>
        <v>148821.4904679376</v>
      </c>
      <c r="R62" s="2">
        <f t="shared" si="1"/>
        <v>145088.65248226951</v>
      </c>
      <c r="S62" s="2">
        <f t="shared" si="1"/>
        <v>164101.22164048866</v>
      </c>
      <c r="T62" s="2">
        <f t="shared" si="1"/>
        <v>160692.37510955305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1872.6235741444866</v>
      </c>
      <c r="D63" s="2">
        <f t="shared" si="2"/>
        <v>1926.9776876267749</v>
      </c>
      <c r="E63" s="2">
        <f t="shared" si="2"/>
        <v>155593.60730593608</v>
      </c>
      <c r="F63" s="2">
        <f t="shared" si="2"/>
        <v>152971.51655119323</v>
      </c>
      <c r="G63" s="2">
        <f t="shared" si="2"/>
        <v>33484.126984126982</v>
      </c>
      <c r="H63" s="2">
        <f t="shared" si="2"/>
        <v>35773.710482529117</v>
      </c>
      <c r="I63" s="2">
        <f t="shared" si="2"/>
        <v>167163.46153846153</v>
      </c>
      <c r="J63" s="2">
        <f t="shared" si="2"/>
        <v>166800.94786729859</v>
      </c>
      <c r="K63" s="2">
        <f t="shared" si="2"/>
        <v>186440.67796610171</v>
      </c>
      <c r="L63" s="2">
        <f t="shared" si="2"/>
        <v>177930.75684380031</v>
      </c>
      <c r="M63" s="2">
        <f t="shared" si="2"/>
        <v>95271.828665568377</v>
      </c>
      <c r="N63" s="2">
        <f t="shared" si="2"/>
        <v>91765.625</v>
      </c>
      <c r="O63" s="2">
        <f t="shared" si="2"/>
        <v>119170.692431562</v>
      </c>
      <c r="P63" s="2">
        <f t="shared" si="2"/>
        <v>112748.26789838338</v>
      </c>
      <c r="Q63" s="2">
        <f t="shared" si="2"/>
        <v>142642.14046822742</v>
      </c>
      <c r="R63" s="2">
        <f t="shared" si="2"/>
        <v>133811.07491856677</v>
      </c>
      <c r="S63" s="2">
        <f t="shared" si="2"/>
        <v>158322.03389830509</v>
      </c>
      <c r="T63" s="2">
        <f t="shared" si="2"/>
        <v>150261.22448979592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1865.3321201091901</v>
      </c>
      <c r="D64" s="2">
        <f t="shared" si="3"/>
        <v>1919.2913385826773</v>
      </c>
      <c r="E64" s="2">
        <f t="shared" si="3"/>
        <v>147423.39832869079</v>
      </c>
      <c r="F64" s="2">
        <f t="shared" si="3"/>
        <v>158818.39809674863</v>
      </c>
      <c r="G64" s="2">
        <f t="shared" si="3"/>
        <v>29470.046082949306</v>
      </c>
      <c r="H64" s="2">
        <f t="shared" si="3"/>
        <v>31714.053614947195</v>
      </c>
      <c r="I64" s="2">
        <f t="shared" si="3"/>
        <v>162269.34523809524</v>
      </c>
      <c r="J64" s="2">
        <f t="shared" si="3"/>
        <v>167175.57251908397</v>
      </c>
      <c r="K64" s="2">
        <f t="shared" si="3"/>
        <v>179843.4004474273</v>
      </c>
      <c r="L64" s="2">
        <f t="shared" si="3"/>
        <v>176256.76720804331</v>
      </c>
      <c r="M64" s="2">
        <f t="shared" si="3"/>
        <v>87783.661119515877</v>
      </c>
      <c r="N64" s="2">
        <f t="shared" si="3"/>
        <v>87237.527922561421</v>
      </c>
      <c r="O64" s="2">
        <f t="shared" si="3"/>
        <v>111270.07299270072</v>
      </c>
      <c r="P64" s="2">
        <f t="shared" si="3"/>
        <v>108914.61649782924</v>
      </c>
      <c r="Q64" s="2">
        <f t="shared" si="3"/>
        <v>129970.73884418435</v>
      </c>
      <c r="R64" s="2">
        <f t="shared" si="3"/>
        <v>130140.73494917904</v>
      </c>
      <c r="S64" s="2">
        <f t="shared" si="3"/>
        <v>146527.25914861838</v>
      </c>
      <c r="T64" s="2">
        <f t="shared" si="3"/>
        <v>145637.63608087093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1903.8984587488669</v>
      </c>
      <c r="D65" s="2">
        <f t="shared" si="4"/>
        <v>1837.1040723981901</v>
      </c>
      <c r="E65" s="2">
        <f t="shared" si="4"/>
        <v>153129.87934705464</v>
      </c>
      <c r="F65" s="2">
        <f t="shared" si="4"/>
        <v>154397.63488543977</v>
      </c>
      <c r="G65" s="2">
        <f t="shared" si="4"/>
        <v>25250</v>
      </c>
      <c r="H65" s="2">
        <f t="shared" si="4"/>
        <v>27021.276595744679</v>
      </c>
      <c r="I65" s="2">
        <f t="shared" si="4"/>
        <v>170175.70664629489</v>
      </c>
      <c r="J65" s="2">
        <f t="shared" si="4"/>
        <v>169152.79878971254</v>
      </c>
      <c r="K65" s="2">
        <f t="shared" si="4"/>
        <v>179963.18114874815</v>
      </c>
      <c r="L65" s="2">
        <f t="shared" si="4"/>
        <v>184526.23335943616</v>
      </c>
      <c r="M65" s="2">
        <f t="shared" si="4"/>
        <v>82191.582002902753</v>
      </c>
      <c r="N65" s="2">
        <f t="shared" si="4"/>
        <v>83672.275054864673</v>
      </c>
      <c r="O65" s="2">
        <f t="shared" si="4"/>
        <v>111473.75988497483</v>
      </c>
      <c r="P65" s="2">
        <f t="shared" si="4"/>
        <v>113373.95277989337</v>
      </c>
      <c r="Q65" s="2">
        <f t="shared" si="4"/>
        <v>128775.36231884056</v>
      </c>
      <c r="R65" s="2">
        <f t="shared" si="4"/>
        <v>126134.45378151261</v>
      </c>
      <c r="S65" s="2">
        <f t="shared" si="4"/>
        <v>146919.67575534267</v>
      </c>
      <c r="T65" s="2">
        <f t="shared" si="4"/>
        <v>142337.85822021117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1971.706454465075</v>
      </c>
      <c r="D66" s="2">
        <f t="shared" si="5"/>
        <v>2144.2687747035575</v>
      </c>
      <c r="E66" s="2">
        <f t="shared" si="5"/>
        <v>154237.76223776225</v>
      </c>
      <c r="F66" s="2">
        <f t="shared" si="5"/>
        <v>156948.14814814815</v>
      </c>
      <c r="G66" s="2">
        <f t="shared" si="5"/>
        <v>22991.583779648048</v>
      </c>
      <c r="H66" s="2">
        <f t="shared" si="5"/>
        <v>24533.551554828151</v>
      </c>
      <c r="I66" s="2">
        <f t="shared" si="5"/>
        <v>169985.21803399851</v>
      </c>
      <c r="J66" s="2">
        <f t="shared" si="5"/>
        <v>168818.7221396731</v>
      </c>
      <c r="K66" s="2">
        <f t="shared" si="5"/>
        <v>181458.78920495987</v>
      </c>
      <c r="L66" s="2">
        <f t="shared" si="5"/>
        <v>183384.26279602753</v>
      </c>
      <c r="M66" s="2">
        <f t="shared" si="5"/>
        <v>82183.823529411762</v>
      </c>
      <c r="N66" s="2">
        <f t="shared" si="5"/>
        <v>81876.83284457479</v>
      </c>
      <c r="O66" s="2">
        <f t="shared" si="5"/>
        <v>110354.10764872521</v>
      </c>
      <c r="P66" s="2">
        <f t="shared" si="5"/>
        <v>110975.25473071325</v>
      </c>
      <c r="Q66" s="2">
        <f t="shared" si="5"/>
        <v>124263.45609065157</v>
      </c>
      <c r="R66" s="2">
        <f t="shared" si="5"/>
        <v>125834.60949464013</v>
      </c>
      <c r="S66" s="2">
        <f t="shared" si="5"/>
        <v>143936.32416787266</v>
      </c>
      <c r="T66" s="2">
        <f t="shared" si="5"/>
        <v>144367.90310370931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1996.6015293118096</v>
      </c>
      <c r="D67" s="2">
        <f t="shared" si="6"/>
        <v>2097.069597069597</v>
      </c>
      <c r="E67" s="2">
        <f t="shared" si="6"/>
        <v>153117.24137931035</v>
      </c>
      <c r="F67" s="2">
        <f t="shared" si="6"/>
        <v>158752.80059746079</v>
      </c>
      <c r="G67" s="2">
        <f t="shared" si="6"/>
        <v>18587.896253602306</v>
      </c>
      <c r="H67" s="2">
        <f t="shared" si="6"/>
        <v>21123.778501628662</v>
      </c>
      <c r="I67" s="2">
        <f t="shared" si="6"/>
        <v>166311.30063965885</v>
      </c>
      <c r="J67" s="2">
        <f t="shared" si="6"/>
        <v>170743.49442379182</v>
      </c>
      <c r="K67" s="2">
        <f t="shared" si="6"/>
        <v>185044.64285714287</v>
      </c>
      <c r="L67" s="2">
        <f t="shared" si="6"/>
        <v>185380.4347826087</v>
      </c>
      <c r="M67" s="2">
        <f t="shared" si="6"/>
        <v>78574.545454545441</v>
      </c>
      <c r="N67" s="2">
        <f t="shared" si="6"/>
        <v>80461.653015636635</v>
      </c>
      <c r="O67" s="2">
        <f t="shared" si="6"/>
        <v>112317.68953068591</v>
      </c>
      <c r="P67" s="2">
        <f t="shared" si="6"/>
        <v>113468.46846846846</v>
      </c>
      <c r="Q67" s="2">
        <f t="shared" si="6"/>
        <v>123761.80101670299</v>
      </c>
      <c r="R67" s="2">
        <f t="shared" si="6"/>
        <v>122003.01204819277</v>
      </c>
      <c r="S67" s="2">
        <f t="shared" si="6"/>
        <v>142697.8417266187</v>
      </c>
      <c r="T67" s="2">
        <f t="shared" si="6"/>
        <v>145214.39509954059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2089.810017271157</v>
      </c>
      <c r="D68" s="2">
        <f t="shared" si="7"/>
        <v>2146.7391304347825</v>
      </c>
      <c r="E68" s="2">
        <f t="shared" si="7"/>
        <v>150406.77966101695</v>
      </c>
      <c r="F68" s="2">
        <f t="shared" si="7"/>
        <v>157304.54206999255</v>
      </c>
      <c r="G68" s="2">
        <f t="shared" si="7"/>
        <v>16270.430906389302</v>
      </c>
      <c r="H68" s="2">
        <f t="shared" si="7"/>
        <v>18043.654001616815</v>
      </c>
      <c r="I68" s="2">
        <f t="shared" si="7"/>
        <v>163737.4461979914</v>
      </c>
      <c r="J68" s="2">
        <f t="shared" si="7"/>
        <v>170275.7078986587</v>
      </c>
      <c r="K68" s="2">
        <f t="shared" si="7"/>
        <v>181262.84875183555</v>
      </c>
      <c r="L68" s="2">
        <f t="shared" si="7"/>
        <v>182656.48854961831</v>
      </c>
      <c r="M68" s="2">
        <f t="shared" si="7"/>
        <v>74528.57142857142</v>
      </c>
      <c r="N68" s="2">
        <f t="shared" si="7"/>
        <v>78639.097744360901</v>
      </c>
      <c r="O68" s="2">
        <f t="shared" si="7"/>
        <v>109223.0215827338</v>
      </c>
      <c r="P68" s="2">
        <f t="shared" si="7"/>
        <v>108935.08388037929</v>
      </c>
      <c r="Q68" s="2">
        <f t="shared" si="7"/>
        <v>116751.7730496454</v>
      </c>
      <c r="R68" s="2">
        <f t="shared" si="7"/>
        <v>120383.1417624521</v>
      </c>
      <c r="S68" s="2">
        <f t="shared" si="7"/>
        <v>141204.3010752688</v>
      </c>
      <c r="T68" s="2">
        <f t="shared" si="7"/>
        <v>141091.73616376045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2185.3741496598641</v>
      </c>
      <c r="D69" s="2">
        <f t="shared" si="8"/>
        <v>2278.59778597786</v>
      </c>
      <c r="E69" s="2">
        <f t="shared" si="8"/>
        <v>150310.18206338503</v>
      </c>
      <c r="F69" s="2">
        <f t="shared" si="8"/>
        <v>158166.16766467068</v>
      </c>
      <c r="G69" s="2">
        <f t="shared" si="8"/>
        <v>14043.636363636362</v>
      </c>
      <c r="H69" s="2">
        <f t="shared" si="8"/>
        <v>15649.402390438247</v>
      </c>
      <c r="I69" s="2">
        <f t="shared" si="8"/>
        <v>168564.0648011782</v>
      </c>
      <c r="J69" s="2">
        <f t="shared" si="8"/>
        <v>172069.48640483385</v>
      </c>
      <c r="K69" s="2">
        <f t="shared" si="8"/>
        <v>181718.51851851851</v>
      </c>
      <c r="L69" s="2">
        <f t="shared" si="8"/>
        <v>185331.23028391169</v>
      </c>
      <c r="M69" s="2">
        <f t="shared" si="8"/>
        <v>72263.610315186248</v>
      </c>
      <c r="N69" s="2">
        <f t="shared" si="8"/>
        <v>75832.710978342046</v>
      </c>
      <c r="O69" s="2">
        <f t="shared" si="8"/>
        <v>107966.95402298852</v>
      </c>
      <c r="P69" s="2">
        <f t="shared" si="8"/>
        <v>107808.90804597702</v>
      </c>
      <c r="Q69" s="2">
        <f t="shared" si="8"/>
        <v>114807.96586059744</v>
      </c>
      <c r="R69" s="2">
        <f t="shared" si="8"/>
        <v>115951.47839272176</v>
      </c>
      <c r="S69" s="2">
        <f t="shared" si="8"/>
        <v>137780.15703069235</v>
      </c>
      <c r="T69" s="2">
        <f t="shared" si="8"/>
        <v>139371.68811506435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2364.7469458987784</v>
      </c>
      <c r="D70" s="2">
        <f t="shared" si="9"/>
        <v>2385.6502242152465</v>
      </c>
      <c r="E70" s="2">
        <f t="shared" si="9"/>
        <v>149926.02555480835</v>
      </c>
      <c r="F70" s="2">
        <f t="shared" si="9"/>
        <v>156666.66666666669</v>
      </c>
      <c r="G70" s="2">
        <f t="shared" si="9"/>
        <v>12211.815561959653</v>
      </c>
      <c r="H70" s="2">
        <f t="shared" si="9"/>
        <v>13569.157392686804</v>
      </c>
      <c r="I70" s="2">
        <f t="shared" si="9"/>
        <v>163711.26760563382</v>
      </c>
      <c r="J70" s="2">
        <f t="shared" si="9"/>
        <v>173310.45003813884</v>
      </c>
      <c r="K70" s="2">
        <f t="shared" si="9"/>
        <v>181131.52094048494</v>
      </c>
      <c r="L70" s="2">
        <f t="shared" si="9"/>
        <v>183780.20265003896</v>
      </c>
      <c r="M70" s="2">
        <f t="shared" si="9"/>
        <v>70513.005780346823</v>
      </c>
      <c r="N70" s="2">
        <f t="shared" si="9"/>
        <v>72588.495575221241</v>
      </c>
      <c r="O70" s="2">
        <f t="shared" si="9"/>
        <v>106749.99999999999</v>
      </c>
      <c r="P70" s="2">
        <f t="shared" si="9"/>
        <v>107264.64047442551</v>
      </c>
      <c r="Q70" s="2">
        <f t="shared" si="9"/>
        <v>111432.58426966293</v>
      </c>
      <c r="R70" s="2">
        <f t="shared" si="9"/>
        <v>113579.58872810358</v>
      </c>
      <c r="S70" s="2">
        <f t="shared" si="9"/>
        <v>138080.22922636103</v>
      </c>
      <c r="T70" s="2">
        <f t="shared" si="9"/>
        <v>137014.25356339084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2428.5714285714289</v>
      </c>
      <c r="D71" s="2">
        <f t="shared" si="10"/>
        <v>2615.2398871119472</v>
      </c>
      <c r="E71" s="2">
        <f t="shared" si="10"/>
        <v>150027.37850787133</v>
      </c>
      <c r="F71" s="2">
        <f t="shared" si="10"/>
        <v>156865.22710349964</v>
      </c>
      <c r="G71" s="2">
        <f t="shared" si="10"/>
        <v>10883.417813178856</v>
      </c>
      <c r="H71" s="2">
        <f t="shared" si="10"/>
        <v>11674.382716049384</v>
      </c>
      <c r="I71" s="2">
        <f t="shared" si="10"/>
        <v>165482.45614035087</v>
      </c>
      <c r="J71" s="2">
        <f t="shared" si="10"/>
        <v>171031.08415466265</v>
      </c>
      <c r="K71" s="2">
        <f t="shared" si="10"/>
        <v>177677.65567765565</v>
      </c>
      <c r="L71" s="2">
        <f t="shared" si="10"/>
        <v>181294.29892141756</v>
      </c>
      <c r="M71" s="2">
        <f t="shared" si="10"/>
        <v>67605.131860299356</v>
      </c>
      <c r="N71" s="2">
        <f t="shared" si="10"/>
        <v>68378.57142857142</v>
      </c>
      <c r="O71" s="2">
        <f t="shared" si="10"/>
        <v>105352.31316725978</v>
      </c>
      <c r="P71" s="2">
        <f t="shared" si="10"/>
        <v>108768.43657817109</v>
      </c>
      <c r="Q71" s="2">
        <f t="shared" si="10"/>
        <v>106066.94560669456</v>
      </c>
      <c r="R71" s="2">
        <f t="shared" si="10"/>
        <v>109878.32699619772</v>
      </c>
      <c r="S71" s="2">
        <f t="shared" si="10"/>
        <v>136095.64596716632</v>
      </c>
      <c r="T71" s="2">
        <f t="shared" si="10"/>
        <v>135119.94002998501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2529.2153589315526</v>
      </c>
      <c r="D72" s="2">
        <f t="shared" si="11"/>
        <v>2497.8902953586498</v>
      </c>
      <c r="E72" s="2">
        <f t="shared" si="11"/>
        <v>152741.04683195593</v>
      </c>
      <c r="F72" s="2">
        <f t="shared" si="11"/>
        <v>155460.5747973471</v>
      </c>
      <c r="G72" s="2">
        <f t="shared" si="11"/>
        <v>9438.5964912280706</v>
      </c>
      <c r="H72" s="2">
        <f t="shared" si="11"/>
        <v>10385.802469135802</v>
      </c>
      <c r="I72" s="2">
        <f t="shared" si="11"/>
        <v>161081.46067415731</v>
      </c>
      <c r="J72" s="2">
        <f t="shared" si="11"/>
        <v>172306.51340996168</v>
      </c>
      <c r="K72" s="2">
        <f t="shared" si="11"/>
        <v>177000</v>
      </c>
      <c r="L72" s="2">
        <f t="shared" si="11"/>
        <v>176907.1373752878</v>
      </c>
      <c r="M72" s="2">
        <f t="shared" si="11"/>
        <v>63986.01398601399</v>
      </c>
      <c r="N72" s="2">
        <f t="shared" si="11"/>
        <v>65338.560228082679</v>
      </c>
      <c r="O72" s="2">
        <f t="shared" si="11"/>
        <v>105514.49275362318</v>
      </c>
      <c r="P72" s="2">
        <f t="shared" si="11"/>
        <v>106091.44542772861</v>
      </c>
      <c r="Q72" s="2">
        <f t="shared" si="11"/>
        <v>102261.65622825331</v>
      </c>
      <c r="R72" s="2">
        <f t="shared" si="11"/>
        <v>106283.32063975629</v>
      </c>
      <c r="S72" s="2">
        <f t="shared" si="11"/>
        <v>131167.25978647685</v>
      </c>
      <c r="T72" s="2">
        <f t="shared" si="11"/>
        <v>135144.59665144599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2640.5867970660147</v>
      </c>
      <c r="D73" s="2">
        <f t="shared" si="12"/>
        <v>2716.9149868536374</v>
      </c>
      <c r="E73" s="2">
        <f t="shared" si="12"/>
        <v>148092.01623815967</v>
      </c>
      <c r="F73" s="2">
        <f t="shared" si="12"/>
        <v>150791.72610556349</v>
      </c>
      <c r="G73" s="2">
        <f t="shared" si="12"/>
        <v>8685.3448275862083</v>
      </c>
      <c r="H73" s="2">
        <f t="shared" si="12"/>
        <v>9626.9841269841272</v>
      </c>
      <c r="I73" s="2">
        <f t="shared" si="12"/>
        <v>162016.86577652846</v>
      </c>
      <c r="J73" s="2">
        <f t="shared" si="12"/>
        <v>166445.10828976848</v>
      </c>
      <c r="K73" s="2">
        <f t="shared" si="12"/>
        <v>175908.75093492892</v>
      </c>
      <c r="L73" s="2">
        <f t="shared" si="12"/>
        <v>179396.07843137256</v>
      </c>
      <c r="M73" s="2">
        <f t="shared" si="12"/>
        <v>63254.985754985755</v>
      </c>
      <c r="N73" s="2">
        <f t="shared" si="12"/>
        <v>62839.943342776205</v>
      </c>
      <c r="O73" s="2">
        <f t="shared" si="12"/>
        <v>101795.77464788733</v>
      </c>
      <c r="P73" s="2">
        <f t="shared" si="12"/>
        <v>104933.03571428572</v>
      </c>
      <c r="Q73" s="2">
        <f t="shared" si="12"/>
        <v>101036.1958836054</v>
      </c>
      <c r="R73" s="2">
        <f t="shared" si="12"/>
        <v>102760.96822995461</v>
      </c>
      <c r="S73" s="2">
        <f t="shared" si="12"/>
        <v>129240.59616749467</v>
      </c>
      <c r="T73" s="2">
        <f t="shared" si="12"/>
        <v>130773.85424492863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2786.8852459016393</v>
      </c>
      <c r="D74" s="2">
        <f t="shared" si="13"/>
        <v>2892.6353149955635</v>
      </c>
      <c r="E74" s="2">
        <f t="shared" si="13"/>
        <v>146709.37289278492</v>
      </c>
      <c r="F74" s="2">
        <f t="shared" si="13"/>
        <v>147389.16256157635</v>
      </c>
      <c r="G74" s="2">
        <f t="shared" si="13"/>
        <v>7753.5211267605637</v>
      </c>
      <c r="H74" s="2">
        <f t="shared" si="13"/>
        <v>8609.1686091686079</v>
      </c>
      <c r="I74" s="2">
        <f t="shared" si="13"/>
        <v>159085.83391486391</v>
      </c>
      <c r="J74" s="2">
        <f t="shared" si="13"/>
        <v>166178.67867867867</v>
      </c>
      <c r="K74" s="2">
        <f t="shared" si="13"/>
        <v>174034.56048084146</v>
      </c>
      <c r="L74" s="2">
        <f t="shared" si="13"/>
        <v>171915.70881226053</v>
      </c>
      <c r="M74" s="2">
        <f t="shared" si="13"/>
        <v>59985.935302391001</v>
      </c>
      <c r="N74" s="2">
        <f t="shared" si="13"/>
        <v>61136.203246294994</v>
      </c>
      <c r="O74" s="2">
        <f t="shared" si="13"/>
        <v>101072.6887791108</v>
      </c>
      <c r="P74" s="2">
        <f t="shared" si="13"/>
        <v>101645.94001463059</v>
      </c>
      <c r="Q74" s="2">
        <f t="shared" si="13"/>
        <v>96386.379430159839</v>
      </c>
      <c r="R74" s="2">
        <f t="shared" si="13"/>
        <v>98402.41145440843</v>
      </c>
      <c r="S74" s="2">
        <f t="shared" si="13"/>
        <v>125911.33004926109</v>
      </c>
      <c r="T74" s="2">
        <f t="shared" si="13"/>
        <v>128283.58208955223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2884.7703464947622</v>
      </c>
      <c r="D75" s="2">
        <f t="shared" si="14"/>
        <v>3018.3727034120734</v>
      </c>
      <c r="E75" s="2">
        <f t="shared" si="14"/>
        <v>145142.28987425545</v>
      </c>
      <c r="F75" s="2">
        <f t="shared" si="14"/>
        <v>151411.85076810536</v>
      </c>
      <c r="G75" s="2">
        <f t="shared" si="14"/>
        <v>7042.6409903713893</v>
      </c>
      <c r="H75" s="2">
        <f t="shared" si="14"/>
        <v>7820.2247191011229</v>
      </c>
      <c r="I75" s="2">
        <f t="shared" si="14"/>
        <v>158516.91864650827</v>
      </c>
      <c r="J75" s="2">
        <f t="shared" si="14"/>
        <v>162630.03663003663</v>
      </c>
      <c r="K75" s="2">
        <f t="shared" si="14"/>
        <v>170787.69692423104</v>
      </c>
      <c r="L75" s="2">
        <f t="shared" si="14"/>
        <v>170764.47876447876</v>
      </c>
      <c r="M75" s="2">
        <f t="shared" si="14"/>
        <v>59322.512350035286</v>
      </c>
      <c r="N75" s="2">
        <f t="shared" si="14"/>
        <v>60499.643112062811</v>
      </c>
      <c r="O75" s="2">
        <f t="shared" si="14"/>
        <v>99039.8293029872</v>
      </c>
      <c r="P75" s="2">
        <f t="shared" si="14"/>
        <v>101150.4424778761</v>
      </c>
      <c r="Q75" s="2">
        <f t="shared" si="14"/>
        <v>94691.708008504604</v>
      </c>
      <c r="R75" s="2">
        <f t="shared" si="14"/>
        <v>94827.586206896565</v>
      </c>
      <c r="S75" s="2">
        <f t="shared" si="14"/>
        <v>126218.13031161473</v>
      </c>
      <c r="T75" s="2">
        <f t="shared" si="14"/>
        <v>126988.04185351271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2915.0119142176327</v>
      </c>
      <c r="D76" s="2">
        <f t="shared" si="15"/>
        <v>3056.2552476910159</v>
      </c>
      <c r="E76" s="2">
        <f t="shared" si="15"/>
        <v>144876.0884125921</v>
      </c>
      <c r="F76" s="2">
        <f t="shared" si="15"/>
        <v>146133.14447592068</v>
      </c>
      <c r="G76" s="2">
        <f t="shared" si="15"/>
        <v>6490.7470870459219</v>
      </c>
      <c r="H76" s="2">
        <f t="shared" si="15"/>
        <v>7323.5065942591164</v>
      </c>
      <c r="I76" s="2">
        <f t="shared" si="15"/>
        <v>154687.06536856745</v>
      </c>
      <c r="J76" s="2">
        <f t="shared" si="15"/>
        <v>163847.31670445955</v>
      </c>
      <c r="K76" s="2">
        <f t="shared" si="15"/>
        <v>163245.22760646109</v>
      </c>
      <c r="L76" s="2">
        <f t="shared" si="15"/>
        <v>163945.16374714393</v>
      </c>
      <c r="M76" s="2">
        <f t="shared" si="15"/>
        <v>56577.275935074103</v>
      </c>
      <c r="N76" s="2">
        <f t="shared" si="15"/>
        <v>58324.873096446703</v>
      </c>
      <c r="O76" s="2">
        <f t="shared" si="15"/>
        <v>96582.278481012661</v>
      </c>
      <c r="P76" s="2">
        <f t="shared" si="15"/>
        <v>99006.479481641465</v>
      </c>
      <c r="Q76" s="2">
        <f t="shared" si="15"/>
        <v>90218.156228008447</v>
      </c>
      <c r="R76" s="2">
        <f t="shared" si="15"/>
        <v>91043.997017151385</v>
      </c>
      <c r="S76" s="2">
        <f t="shared" si="15"/>
        <v>120677.37430167598</v>
      </c>
      <c r="T76" s="2">
        <f t="shared" si="15"/>
        <v>121699.92609016999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3039.3700787401576</v>
      </c>
      <c r="D77" s="2">
        <f t="shared" si="16"/>
        <v>3217.6121930567315</v>
      </c>
      <c r="E77" s="2">
        <f t="shared" si="16"/>
        <v>145954.30107526883</v>
      </c>
      <c r="F77" s="2">
        <f t="shared" si="16"/>
        <v>147303.2904148784</v>
      </c>
      <c r="G77" s="2">
        <f t="shared" si="16"/>
        <v>6059.3792172739541</v>
      </c>
      <c r="H77" s="2">
        <f t="shared" si="16"/>
        <v>6571.845368344274</v>
      </c>
      <c r="I77" s="2">
        <f t="shared" si="16"/>
        <v>152345.67901234567</v>
      </c>
      <c r="J77" s="2">
        <f t="shared" si="16"/>
        <v>156805.15759312321</v>
      </c>
      <c r="K77" s="2">
        <f t="shared" si="16"/>
        <v>160669.57787481806</v>
      </c>
      <c r="L77" s="2">
        <f t="shared" si="16"/>
        <v>164685.58282208591</v>
      </c>
      <c r="M77" s="2">
        <f t="shared" si="16"/>
        <v>53465.753424657538</v>
      </c>
      <c r="N77" s="2">
        <f t="shared" si="16"/>
        <v>56456.859971711456</v>
      </c>
      <c r="O77" s="2">
        <f t="shared" si="16"/>
        <v>98414.985590778087</v>
      </c>
      <c r="P77" s="2">
        <f t="shared" si="16"/>
        <v>96200.716845878123</v>
      </c>
      <c r="Q77" s="2">
        <f t="shared" si="16"/>
        <v>86427.595628415293</v>
      </c>
      <c r="R77" s="2">
        <f t="shared" si="16"/>
        <v>89850.074962518745</v>
      </c>
      <c r="S77" s="2">
        <f t="shared" si="16"/>
        <v>117751.56141568355</v>
      </c>
      <c r="T77" s="2">
        <f t="shared" si="16"/>
        <v>119895.83333333334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3108.2118188795089</v>
      </c>
      <c r="D78" s="2">
        <f t="shared" si="17"/>
        <v>3276.2836185819069</v>
      </c>
      <c r="E78" s="2">
        <f t="shared" si="17"/>
        <v>141142.66842800527</v>
      </c>
      <c r="F78" s="2">
        <f t="shared" si="17"/>
        <v>141990.35812672178</v>
      </c>
      <c r="G78" s="2">
        <f t="shared" si="17"/>
        <v>5688.622754491018</v>
      </c>
      <c r="H78" s="2">
        <f t="shared" si="17"/>
        <v>6523.3785822021118</v>
      </c>
      <c r="I78" s="2">
        <f t="shared" si="17"/>
        <v>157521.67630057805</v>
      </c>
      <c r="J78" s="2">
        <f t="shared" si="17"/>
        <v>157862.37188872622</v>
      </c>
      <c r="K78" s="2">
        <f t="shared" si="17"/>
        <v>161351.55096011818</v>
      </c>
      <c r="L78" s="2">
        <f t="shared" si="17"/>
        <v>160871.87263078091</v>
      </c>
      <c r="M78" s="2">
        <f t="shared" si="17"/>
        <v>51981.004070556308</v>
      </c>
      <c r="N78" s="2">
        <f t="shared" si="17"/>
        <v>53393.351800554017</v>
      </c>
      <c r="O78" s="2">
        <f t="shared" si="17"/>
        <v>95515.536723163837</v>
      </c>
      <c r="P78" s="2">
        <f t="shared" si="17"/>
        <v>96230.329041487828</v>
      </c>
      <c r="Q78" s="2">
        <f t="shared" si="17"/>
        <v>83434.273916035774</v>
      </c>
      <c r="R78" s="2">
        <f t="shared" si="17"/>
        <v>86105.733432613546</v>
      </c>
      <c r="S78" s="2">
        <f t="shared" si="17"/>
        <v>115823.65003417635</v>
      </c>
      <c r="T78" s="2">
        <f t="shared" si="17"/>
        <v>117248.52071005918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3238.2420971472625</v>
      </c>
      <c r="D79" s="2">
        <f t="shared" si="18"/>
        <v>3516.0202360876897</v>
      </c>
      <c r="E79" s="2">
        <f t="shared" si="18"/>
        <v>140446.48719632305</v>
      </c>
      <c r="F79" s="2">
        <f t="shared" si="18"/>
        <v>141706.64838930775</v>
      </c>
      <c r="G79" s="2">
        <f t="shared" si="18"/>
        <v>5683.5530881332406</v>
      </c>
      <c r="H79" s="2">
        <f t="shared" si="18"/>
        <v>6260.2842183994007</v>
      </c>
      <c r="I79" s="2">
        <f t="shared" si="18"/>
        <v>152852.06258890469</v>
      </c>
      <c r="J79" s="2">
        <f t="shared" si="18"/>
        <v>158158.28402366865</v>
      </c>
      <c r="K79" s="2">
        <f t="shared" si="18"/>
        <v>152692.57950530035</v>
      </c>
      <c r="L79" s="2">
        <f t="shared" si="18"/>
        <v>157000.75357950263</v>
      </c>
      <c r="M79" s="2">
        <f t="shared" si="18"/>
        <v>50952.702702702707</v>
      </c>
      <c r="N79" s="2">
        <f t="shared" si="18"/>
        <v>52620.545073375259</v>
      </c>
      <c r="O79" s="2">
        <f t="shared" si="18"/>
        <v>93154.596100278548</v>
      </c>
      <c r="P79" s="2">
        <f t="shared" si="18"/>
        <v>94689.265536723164</v>
      </c>
      <c r="Q79" s="2">
        <f t="shared" si="18"/>
        <v>81569.293478260865</v>
      </c>
      <c r="R79" s="2">
        <f t="shared" si="18"/>
        <v>83828.529194382849</v>
      </c>
      <c r="S79" s="2">
        <f t="shared" si="18"/>
        <v>113605.67184334908</v>
      </c>
      <c r="T79" s="2">
        <f t="shared" si="18"/>
        <v>118915.48242333581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3290.566037735849</v>
      </c>
      <c r="D80" s="2">
        <f t="shared" si="19"/>
        <v>3496.3325183374081</v>
      </c>
      <c r="E80" s="2">
        <f t="shared" si="19"/>
        <v>139588.23529411765</v>
      </c>
      <c r="F80" s="2">
        <f t="shared" si="19"/>
        <v>142263.23119777159</v>
      </c>
      <c r="G80" s="2">
        <f t="shared" si="19"/>
        <v>5238.0952380952376</v>
      </c>
      <c r="H80" s="2">
        <f t="shared" si="19"/>
        <v>6010.3626943005183</v>
      </c>
      <c r="I80" s="2">
        <f t="shared" si="19"/>
        <v>150199.86216402482</v>
      </c>
      <c r="J80" s="2">
        <f t="shared" si="19"/>
        <v>153688.40579710144</v>
      </c>
      <c r="K80" s="2">
        <f t="shared" si="19"/>
        <v>149245.81005586594</v>
      </c>
      <c r="L80" s="2">
        <f t="shared" si="19"/>
        <v>154414.61595824012</v>
      </c>
      <c r="M80" s="2">
        <f t="shared" si="19"/>
        <v>50371.389270976615</v>
      </c>
      <c r="N80" s="2">
        <f t="shared" si="19"/>
        <v>51619.179986101459</v>
      </c>
      <c r="O80" s="2">
        <f t="shared" si="19"/>
        <v>94136.967155835082</v>
      </c>
      <c r="P80" s="2">
        <f t="shared" si="19"/>
        <v>92632.696390658166</v>
      </c>
      <c r="Q80" s="2">
        <f t="shared" si="19"/>
        <v>79078.681909885679</v>
      </c>
      <c r="R80" s="2">
        <f t="shared" si="19"/>
        <v>80461.876832844573</v>
      </c>
      <c r="S80" s="2">
        <f t="shared" si="19"/>
        <v>112212.44925575102</v>
      </c>
      <c r="T80" s="2">
        <f t="shared" si="19"/>
        <v>115420.35398230089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3313.8258961228971</v>
      </c>
      <c r="D81" s="2">
        <f t="shared" si="20"/>
        <v>3601.9339242546334</v>
      </c>
      <c r="E81" s="2">
        <f t="shared" si="20"/>
        <v>142476.82119205297</v>
      </c>
      <c r="F81" s="2">
        <f t="shared" si="20"/>
        <v>139255.97269624574</v>
      </c>
      <c r="G81" s="2">
        <f t="shared" si="20"/>
        <v>4970.9114414996766</v>
      </c>
      <c r="H81" s="2">
        <f t="shared" si="20"/>
        <v>5773.420479302833</v>
      </c>
      <c r="I81" s="2">
        <f t="shared" si="20"/>
        <v>151031.29445234709</v>
      </c>
      <c r="J81" s="2">
        <f t="shared" si="20"/>
        <v>152315.34090909091</v>
      </c>
      <c r="K81" s="2">
        <f t="shared" si="20"/>
        <v>150438.53342918764</v>
      </c>
      <c r="L81" s="2">
        <f t="shared" si="20"/>
        <v>154394.85627836609</v>
      </c>
      <c r="M81" s="2">
        <f t="shared" si="20"/>
        <v>48794.373744139324</v>
      </c>
      <c r="N81" s="2">
        <f t="shared" si="20"/>
        <v>49644.322845417235</v>
      </c>
      <c r="O81" s="2">
        <f t="shared" si="20"/>
        <v>89728.445349626621</v>
      </c>
      <c r="P81" s="2">
        <f t="shared" si="20"/>
        <v>91638.772663877273</v>
      </c>
      <c r="Q81" s="2">
        <f t="shared" si="20"/>
        <v>76599.462365591404</v>
      </c>
      <c r="R81" s="2">
        <f t="shared" si="20"/>
        <v>76994.177583697237</v>
      </c>
      <c r="S81" s="2">
        <f t="shared" si="20"/>
        <v>109459.28338762216</v>
      </c>
      <c r="T81" s="2">
        <f t="shared" si="20"/>
        <v>111904.4170890659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3354.9316054715623</v>
      </c>
      <c r="D82" s="2">
        <f t="shared" si="21"/>
        <v>3551.1145272867029</v>
      </c>
      <c r="E82" s="2">
        <f t="shared" si="21"/>
        <v>135621.4865708932</v>
      </c>
      <c r="F82" s="2">
        <f t="shared" si="21"/>
        <v>140831.04395604396</v>
      </c>
      <c r="G82" s="2">
        <f t="shared" si="21"/>
        <v>4725.1389746757259</v>
      </c>
      <c r="H82" s="2">
        <f t="shared" si="21"/>
        <v>5354.4390915347549</v>
      </c>
      <c r="I82" s="2">
        <f t="shared" si="21"/>
        <v>152501.76678445231</v>
      </c>
      <c r="J82" s="2">
        <f t="shared" si="21"/>
        <v>151757.61871013464</v>
      </c>
      <c r="K82" s="2">
        <f t="shared" si="21"/>
        <v>150164.99282639887</v>
      </c>
      <c r="L82" s="2">
        <f t="shared" si="21"/>
        <v>147160.67498165811</v>
      </c>
      <c r="M82" s="2">
        <f t="shared" si="21"/>
        <v>47364.597093791279</v>
      </c>
      <c r="N82" s="2">
        <f t="shared" si="21"/>
        <v>47846.049966239021</v>
      </c>
      <c r="O82" s="2">
        <f t="shared" si="21"/>
        <v>88046.82274247492</v>
      </c>
      <c r="P82" s="2">
        <f t="shared" si="21"/>
        <v>91650.41782729805</v>
      </c>
      <c r="Q82" s="2">
        <f t="shared" si="21"/>
        <v>72222.222222222234</v>
      </c>
      <c r="R82" s="2">
        <f t="shared" si="21"/>
        <v>75524.981897175952</v>
      </c>
      <c r="S82" s="2">
        <f t="shared" si="21"/>
        <v>107296.43765903308</v>
      </c>
      <c r="T82" s="2">
        <f t="shared" si="21"/>
        <v>108789.39828080228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3354.2101600556716</v>
      </c>
      <c r="D83" s="2">
        <f t="shared" si="22"/>
        <v>3604.2136945071484</v>
      </c>
      <c r="E83" s="2">
        <f t="shared" si="22"/>
        <v>137155.44367526745</v>
      </c>
      <c r="F83" s="2">
        <f t="shared" si="22"/>
        <v>135915.77540106952</v>
      </c>
      <c r="G83" s="2">
        <f t="shared" si="22"/>
        <v>4770.408163265306</v>
      </c>
      <c r="H83" s="2">
        <f t="shared" si="22"/>
        <v>5340.4255319148942</v>
      </c>
      <c r="I83" s="2">
        <f t="shared" si="22"/>
        <v>140605.85885486018</v>
      </c>
      <c r="J83" s="2">
        <f t="shared" si="22"/>
        <v>149228.59164897382</v>
      </c>
      <c r="K83" s="2">
        <f t="shared" si="22"/>
        <v>144211.99442119943</v>
      </c>
      <c r="L83" s="2">
        <f t="shared" si="22"/>
        <v>143952.13923132705</v>
      </c>
      <c r="M83" s="2">
        <f t="shared" si="22"/>
        <v>46833.667334669342</v>
      </c>
      <c r="N83" s="2">
        <f t="shared" si="22"/>
        <v>45566.733735747817</v>
      </c>
      <c r="O83" s="2">
        <f t="shared" si="22"/>
        <v>90102.249488752554</v>
      </c>
      <c r="P83" s="2">
        <f t="shared" si="22"/>
        <v>87582.417582417576</v>
      </c>
      <c r="Q83" s="2">
        <f t="shared" si="22"/>
        <v>69050.279329608937</v>
      </c>
      <c r="R83" s="2">
        <f t="shared" si="22"/>
        <v>72579.022988505749</v>
      </c>
      <c r="S83" s="2">
        <f t="shared" si="22"/>
        <v>106384.46849140675</v>
      </c>
      <c r="T83" s="2">
        <f t="shared" si="22"/>
        <v>107134.62922966163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3455.0561797752807</v>
      </c>
      <c r="D84" s="2">
        <f t="shared" si="23"/>
        <v>3802.1638330757346</v>
      </c>
      <c r="E84" s="2">
        <f t="shared" si="23"/>
        <v>136687.46101060513</v>
      </c>
      <c r="F84" s="2">
        <f t="shared" si="23"/>
        <v>137764.94565217392</v>
      </c>
      <c r="G84" s="2">
        <f t="shared" si="23"/>
        <v>4692.063492063492</v>
      </c>
      <c r="H84" s="2">
        <f t="shared" si="23"/>
        <v>5090.7868190988565</v>
      </c>
      <c r="I84" s="2">
        <f t="shared" si="23"/>
        <v>145610.42524005484</v>
      </c>
      <c r="J84" s="2">
        <f t="shared" si="23"/>
        <v>149498.56733524354</v>
      </c>
      <c r="K84" s="2">
        <f t="shared" si="23"/>
        <v>143007.62300762298</v>
      </c>
      <c r="L84" s="2">
        <f t="shared" si="23"/>
        <v>143958.6410635155</v>
      </c>
      <c r="M84" s="2">
        <f t="shared" si="23"/>
        <v>44412.532637075718</v>
      </c>
      <c r="N84" s="2">
        <f t="shared" si="23"/>
        <v>45505.084745762717</v>
      </c>
      <c r="O84" s="2">
        <f t="shared" si="23"/>
        <v>86014.350945857805</v>
      </c>
      <c r="P84" s="2">
        <f t="shared" si="23"/>
        <v>88176.100628930813</v>
      </c>
      <c r="Q84" s="2">
        <f t="shared" si="23"/>
        <v>65372.6893261777</v>
      </c>
      <c r="R84" s="2">
        <f t="shared" si="23"/>
        <v>69893.767705382445</v>
      </c>
      <c r="S84" s="2">
        <f t="shared" si="23"/>
        <v>100606.2461726883</v>
      </c>
      <c r="T84" s="2">
        <f t="shared" si="23"/>
        <v>102603.6709721278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3443.6191762322751</v>
      </c>
      <c r="D85" s="2">
        <f t="shared" si="24"/>
        <v>3839.6946564885493</v>
      </c>
      <c r="E85" s="2">
        <f t="shared" si="24"/>
        <v>131420.89552238805</v>
      </c>
      <c r="F85" s="2">
        <f t="shared" si="24"/>
        <v>136836.80322364002</v>
      </c>
      <c r="G85" s="2">
        <f t="shared" si="24"/>
        <v>4504.2839657282748</v>
      </c>
      <c r="H85" s="2">
        <f t="shared" si="24"/>
        <v>5150.8916323731137</v>
      </c>
      <c r="I85" s="2">
        <f t="shared" si="24"/>
        <v>146127.48457847841</v>
      </c>
      <c r="J85" s="2">
        <f t="shared" si="24"/>
        <v>147845.49964564139</v>
      </c>
      <c r="K85" s="2">
        <f t="shared" si="24"/>
        <v>138116.43835616441</v>
      </c>
      <c r="L85" s="2">
        <f t="shared" si="24"/>
        <v>140857.55813953487</v>
      </c>
      <c r="M85" s="2">
        <f t="shared" si="24"/>
        <v>43186.46232439336</v>
      </c>
      <c r="N85" s="2">
        <f t="shared" si="24"/>
        <v>44172.709294660512</v>
      </c>
      <c r="O85" s="2">
        <f t="shared" si="24"/>
        <v>80930.232558139542</v>
      </c>
      <c r="P85" s="2">
        <f t="shared" si="24"/>
        <v>86233.676975945025</v>
      </c>
      <c r="Q85" s="2">
        <f t="shared" si="24"/>
        <v>65094.110503946562</v>
      </c>
      <c r="R85" s="2">
        <f t="shared" si="24"/>
        <v>68251.404494382019</v>
      </c>
      <c r="S85" s="2">
        <f t="shared" si="24"/>
        <v>104405.59440559441</v>
      </c>
      <c r="T85" s="2">
        <f t="shared" si="24"/>
        <v>102700.87778528022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3509.7119892833225</v>
      </c>
      <c r="D86" s="2">
        <f t="shared" si="25"/>
        <v>3694.7218259629103</v>
      </c>
      <c r="E86" s="2">
        <f t="shared" si="25"/>
        <v>129418.67293012331</v>
      </c>
      <c r="F86" s="2">
        <f t="shared" si="25"/>
        <v>134976.89768976899</v>
      </c>
      <c r="G86" s="2">
        <f t="shared" si="25"/>
        <v>4245.6140350877185</v>
      </c>
      <c r="H86" s="2">
        <f t="shared" si="25"/>
        <v>5122.6158038147132</v>
      </c>
      <c r="I86" s="2">
        <f t="shared" si="25"/>
        <v>139967.49024707414</v>
      </c>
      <c r="J86" s="2">
        <f t="shared" si="25"/>
        <v>144080.93278463648</v>
      </c>
      <c r="K86" s="2">
        <f t="shared" si="25"/>
        <v>133371.31367292226</v>
      </c>
      <c r="L86" s="2">
        <f t="shared" si="25"/>
        <v>137578.57142857142</v>
      </c>
      <c r="M86" s="2">
        <f t="shared" si="25"/>
        <v>39988.066825775655</v>
      </c>
      <c r="N86" s="2">
        <f t="shared" si="25"/>
        <v>43335.539377895431</v>
      </c>
      <c r="O86" s="2">
        <f t="shared" si="25"/>
        <v>77998.805256869775</v>
      </c>
      <c r="P86" s="2">
        <f t="shared" si="25"/>
        <v>84620</v>
      </c>
      <c r="Q86" s="2">
        <f t="shared" si="25"/>
        <v>63835.039133052378</v>
      </c>
      <c r="R86" s="2">
        <f t="shared" si="25"/>
        <v>66130.828114126649</v>
      </c>
      <c r="S86" s="2">
        <f t="shared" si="25"/>
        <v>96224.310041103934</v>
      </c>
      <c r="T86" s="2">
        <f t="shared" si="25"/>
        <v>97811.074918566781</v>
      </c>
    </row>
    <row r="87" spans="1:20" x14ac:dyDescent="0.35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23.010201945487324</v>
      </c>
      <c r="D90" s="2">
        <f>D61-(AVERAGE($C61:$D61))</f>
        <v>-23.010201945487097</v>
      </c>
      <c r="E90" s="2">
        <f t="shared" ref="E90:T90" si="26">E61-(AVERAGE($C61:$D61))</f>
        <v>151617.44524503846</v>
      </c>
      <c r="F90" s="2">
        <f t="shared" si="26"/>
        <v>157248.76131598523</v>
      </c>
      <c r="G90" s="2">
        <f t="shared" si="26"/>
        <v>41341.389412906203</v>
      </c>
      <c r="H90" s="2">
        <f t="shared" si="26"/>
        <v>43955.541134200786</v>
      </c>
      <c r="I90" s="2">
        <f t="shared" si="26"/>
        <v>151686.70874248704</v>
      </c>
      <c r="J90" s="2">
        <f t="shared" si="26"/>
        <v>167687.99487588342</v>
      </c>
      <c r="K90" s="2">
        <f t="shared" si="26"/>
        <v>185839.23657921699</v>
      </c>
      <c r="L90" s="2">
        <f t="shared" si="26"/>
        <v>182629.44713845651</v>
      </c>
      <c r="M90" s="2">
        <f t="shared" si="26"/>
        <v>121288.11343252652</v>
      </c>
      <c r="N90" s="2">
        <f t="shared" si="26"/>
        <v>102421.56592393076</v>
      </c>
      <c r="O90" s="2">
        <f t="shared" si="26"/>
        <v>128421.33544090419</v>
      </c>
      <c r="P90" s="2">
        <f t="shared" si="26"/>
        <v>111579.87872433195</v>
      </c>
      <c r="Q90" s="2">
        <f t="shared" si="26"/>
        <v>141088.80414404609</v>
      </c>
      <c r="R90" s="2">
        <f t="shared" si="26"/>
        <v>144410.075897584</v>
      </c>
      <c r="S90" s="2">
        <f t="shared" si="26"/>
        <v>174829.3454020448</v>
      </c>
      <c r="T90" s="2">
        <f t="shared" si="26"/>
        <v>144749.48806620741</v>
      </c>
    </row>
    <row r="91" spans="1:20" x14ac:dyDescent="0.35">
      <c r="A91" s="3">
        <v>1057</v>
      </c>
      <c r="B91" s="1" t="s">
        <v>1</v>
      </c>
      <c r="C91" s="2">
        <f t="shared" ref="C91:T105" si="27">C62-(AVERAGE($C62:$D62))</f>
        <v>48.643882631121869</v>
      </c>
      <c r="D91" s="2">
        <f t="shared" si="27"/>
        <v>-48.643882631122324</v>
      </c>
      <c r="E91" s="2">
        <f t="shared" si="27"/>
        <v>167833.76147626762</v>
      </c>
      <c r="F91" s="2">
        <f t="shared" si="27"/>
        <v>166225.28925404538</v>
      </c>
      <c r="G91" s="2">
        <f t="shared" si="27"/>
        <v>42496.012015641922</v>
      </c>
      <c r="H91" s="2">
        <f t="shared" si="27"/>
        <v>43234.651315726827</v>
      </c>
      <c r="I91" s="2">
        <f t="shared" si="27"/>
        <v>177008.67428965168</v>
      </c>
      <c r="J91" s="2">
        <f t="shared" si="27"/>
        <v>177339.38388640541</v>
      </c>
      <c r="K91" s="2">
        <f t="shared" si="27"/>
        <v>197194.73073815828</v>
      </c>
      <c r="L91" s="2">
        <f t="shared" si="27"/>
        <v>189388.83852770069</v>
      </c>
      <c r="M91" s="2">
        <f t="shared" si="27"/>
        <v>102811.94800540582</v>
      </c>
      <c r="N91" s="2">
        <f t="shared" si="27"/>
        <v>100801.60489083099</v>
      </c>
      <c r="O91" s="2">
        <f t="shared" si="27"/>
        <v>123265.50216156367</v>
      </c>
      <c r="P91" s="2">
        <f t="shared" si="27"/>
        <v>120167.33733278851</v>
      </c>
      <c r="Q91" s="2">
        <f t="shared" si="27"/>
        <v>146637.8908330941</v>
      </c>
      <c r="R91" s="2">
        <f t="shared" si="27"/>
        <v>142905.05284742601</v>
      </c>
      <c r="S91" s="2">
        <f t="shared" si="27"/>
        <v>161917.62200564516</v>
      </c>
      <c r="T91" s="2">
        <f t="shared" si="27"/>
        <v>158508.77547470955</v>
      </c>
    </row>
    <row r="92" spans="1:20" x14ac:dyDescent="0.35">
      <c r="A92" s="3">
        <v>2114</v>
      </c>
      <c r="B92" s="1" t="s">
        <v>1</v>
      </c>
      <c r="C92" s="2">
        <f t="shared" si="27"/>
        <v>-27.177056741144042</v>
      </c>
      <c r="D92" s="2">
        <f t="shared" si="27"/>
        <v>27.17705674114427</v>
      </c>
      <c r="E92" s="2">
        <f t="shared" si="27"/>
        <v>153693.80667505044</v>
      </c>
      <c r="F92" s="2">
        <f t="shared" si="27"/>
        <v>151071.71592030759</v>
      </c>
      <c r="G92" s="2">
        <f t="shared" si="27"/>
        <v>31584.326353241351</v>
      </c>
      <c r="H92" s="2">
        <f t="shared" si="27"/>
        <v>33873.90985164349</v>
      </c>
      <c r="I92" s="2">
        <f t="shared" si="27"/>
        <v>165263.66090757589</v>
      </c>
      <c r="J92" s="2">
        <f t="shared" si="27"/>
        <v>164901.14723641294</v>
      </c>
      <c r="K92" s="2">
        <f t="shared" si="27"/>
        <v>184540.87733521606</v>
      </c>
      <c r="L92" s="2">
        <f t="shared" si="27"/>
        <v>176030.95621291467</v>
      </c>
      <c r="M92" s="2">
        <f t="shared" si="27"/>
        <v>93372.028034682749</v>
      </c>
      <c r="N92" s="2">
        <f t="shared" si="27"/>
        <v>89865.824369114373</v>
      </c>
      <c r="O92" s="2">
        <f t="shared" si="27"/>
        <v>117270.89180067637</v>
      </c>
      <c r="P92" s="2">
        <f t="shared" si="27"/>
        <v>110848.46726749775</v>
      </c>
      <c r="Q92" s="2">
        <f t="shared" si="27"/>
        <v>140742.33983734177</v>
      </c>
      <c r="R92" s="2">
        <f t="shared" si="27"/>
        <v>131911.27428768112</v>
      </c>
      <c r="S92" s="2">
        <f t="shared" si="27"/>
        <v>156422.23326741945</v>
      </c>
      <c r="T92" s="2">
        <f t="shared" si="27"/>
        <v>148361.42385891028</v>
      </c>
    </row>
    <row r="93" spans="1:20" x14ac:dyDescent="0.35">
      <c r="A93" s="3">
        <v>3171</v>
      </c>
      <c r="B93" s="1" t="s">
        <v>0</v>
      </c>
      <c r="C93" s="2">
        <f t="shared" si="27"/>
        <v>-26.979609236743499</v>
      </c>
      <c r="D93" s="2">
        <f t="shared" si="27"/>
        <v>26.979609236743727</v>
      </c>
      <c r="E93" s="2">
        <f t="shared" si="27"/>
        <v>145531.08659934485</v>
      </c>
      <c r="F93" s="2">
        <f t="shared" si="27"/>
        <v>156926.08636740269</v>
      </c>
      <c r="G93" s="2">
        <f t="shared" si="27"/>
        <v>27577.734353603373</v>
      </c>
      <c r="H93" s="2">
        <f t="shared" si="27"/>
        <v>29821.741885601263</v>
      </c>
      <c r="I93" s="2">
        <f t="shared" si="27"/>
        <v>160377.0335087493</v>
      </c>
      <c r="J93" s="2">
        <f t="shared" si="27"/>
        <v>165283.26078973804</v>
      </c>
      <c r="K93" s="2">
        <f t="shared" si="27"/>
        <v>177951.08871808136</v>
      </c>
      <c r="L93" s="2">
        <f t="shared" si="27"/>
        <v>174364.45547869737</v>
      </c>
      <c r="M93" s="2">
        <f t="shared" si="27"/>
        <v>85891.34939016994</v>
      </c>
      <c r="N93" s="2">
        <f t="shared" si="27"/>
        <v>85345.216193215485</v>
      </c>
      <c r="O93" s="2">
        <f t="shared" si="27"/>
        <v>109377.76126335478</v>
      </c>
      <c r="P93" s="2">
        <f t="shared" si="27"/>
        <v>107022.3047684833</v>
      </c>
      <c r="Q93" s="2">
        <f t="shared" si="27"/>
        <v>128078.42711483841</v>
      </c>
      <c r="R93" s="2">
        <f t="shared" si="27"/>
        <v>128248.4232198331</v>
      </c>
      <c r="S93" s="2">
        <f t="shared" si="27"/>
        <v>144634.94741927244</v>
      </c>
      <c r="T93" s="2">
        <f t="shared" si="27"/>
        <v>143745.32435152499</v>
      </c>
    </row>
    <row r="94" spans="1:20" x14ac:dyDescent="0.35">
      <c r="A94" s="3">
        <v>4228</v>
      </c>
      <c r="B94" s="1" t="s">
        <v>1</v>
      </c>
      <c r="C94" s="2">
        <f t="shared" si="27"/>
        <v>33.397193175338316</v>
      </c>
      <c r="D94" s="2">
        <f t="shared" si="27"/>
        <v>-33.397193175338543</v>
      </c>
      <c r="E94" s="2">
        <f t="shared" si="27"/>
        <v>151259.37808148112</v>
      </c>
      <c r="F94" s="2">
        <f t="shared" si="27"/>
        <v>152527.13361986625</v>
      </c>
      <c r="G94" s="2">
        <f t="shared" si="27"/>
        <v>23379.49873442647</v>
      </c>
      <c r="H94" s="2">
        <f t="shared" si="27"/>
        <v>25150.775330171149</v>
      </c>
      <c r="I94" s="2">
        <f t="shared" si="27"/>
        <v>168305.20538072137</v>
      </c>
      <c r="J94" s="2">
        <f t="shared" si="27"/>
        <v>167282.29752413902</v>
      </c>
      <c r="K94" s="2">
        <f t="shared" si="27"/>
        <v>178092.67988317463</v>
      </c>
      <c r="L94" s="2">
        <f t="shared" si="27"/>
        <v>182655.73209386264</v>
      </c>
      <c r="M94" s="2">
        <f t="shared" si="27"/>
        <v>80321.080737329219</v>
      </c>
      <c r="N94" s="2">
        <f t="shared" si="27"/>
        <v>81801.773789291139</v>
      </c>
      <c r="O94" s="2">
        <f t="shared" si="27"/>
        <v>109603.2586194013</v>
      </c>
      <c r="P94" s="2">
        <f t="shared" si="27"/>
        <v>111503.45151431984</v>
      </c>
      <c r="Q94" s="2">
        <f t="shared" si="27"/>
        <v>126904.86105326703</v>
      </c>
      <c r="R94" s="2">
        <f t="shared" si="27"/>
        <v>124263.95251593908</v>
      </c>
      <c r="S94" s="2">
        <f t="shared" si="27"/>
        <v>145049.17448976915</v>
      </c>
      <c r="T94" s="2">
        <f t="shared" si="27"/>
        <v>140467.35695463765</v>
      </c>
    </row>
    <row r="95" spans="1:20" x14ac:dyDescent="0.35">
      <c r="A95" s="3">
        <v>5285</v>
      </c>
      <c r="B95" s="1" t="s">
        <v>2</v>
      </c>
      <c r="C95" s="2">
        <f t="shared" si="27"/>
        <v>-86.281160119241349</v>
      </c>
      <c r="D95" s="2">
        <f t="shared" si="27"/>
        <v>86.281160119241122</v>
      </c>
      <c r="E95" s="2">
        <f t="shared" si="27"/>
        <v>152179.77462317792</v>
      </c>
      <c r="F95" s="2">
        <f t="shared" si="27"/>
        <v>154890.16053356382</v>
      </c>
      <c r="G95" s="2">
        <f t="shared" si="27"/>
        <v>20933.596165063733</v>
      </c>
      <c r="H95" s="2">
        <f t="shared" si="27"/>
        <v>22475.563940243836</v>
      </c>
      <c r="I95" s="2">
        <f t="shared" si="27"/>
        <v>167927.23041941418</v>
      </c>
      <c r="J95" s="2">
        <f t="shared" si="27"/>
        <v>166760.73452508877</v>
      </c>
      <c r="K95" s="2">
        <f t="shared" si="27"/>
        <v>179400.80159037554</v>
      </c>
      <c r="L95" s="2">
        <f t="shared" si="27"/>
        <v>181326.2751814432</v>
      </c>
      <c r="M95" s="2">
        <f t="shared" si="27"/>
        <v>80125.835914827447</v>
      </c>
      <c r="N95" s="2">
        <f t="shared" si="27"/>
        <v>79818.845229990475</v>
      </c>
      <c r="O95" s="2">
        <f t="shared" si="27"/>
        <v>108296.1200341409</v>
      </c>
      <c r="P95" s="2">
        <f t="shared" si="27"/>
        <v>108917.26711612893</v>
      </c>
      <c r="Q95" s="2">
        <f t="shared" si="27"/>
        <v>122205.46847606725</v>
      </c>
      <c r="R95" s="2">
        <f t="shared" si="27"/>
        <v>123776.62188005581</v>
      </c>
      <c r="S95" s="2">
        <f t="shared" si="27"/>
        <v>141878.33655328833</v>
      </c>
      <c r="T95" s="2">
        <f t="shared" si="27"/>
        <v>142309.91548912498</v>
      </c>
    </row>
    <row r="96" spans="1:20" x14ac:dyDescent="0.35">
      <c r="A96" s="3">
        <v>6342</v>
      </c>
      <c r="B96" s="1" t="s">
        <v>3</v>
      </c>
      <c r="C96" s="2">
        <f t="shared" si="27"/>
        <v>-50.234033878893797</v>
      </c>
      <c r="D96" s="2">
        <f t="shared" si="27"/>
        <v>50.23403387889357</v>
      </c>
      <c r="E96" s="2">
        <f t="shared" si="27"/>
        <v>151070.40581611963</v>
      </c>
      <c r="F96" s="2">
        <f t="shared" si="27"/>
        <v>156705.96503427008</v>
      </c>
      <c r="G96" s="2">
        <f t="shared" si="27"/>
        <v>16541.060690411603</v>
      </c>
      <c r="H96" s="2">
        <f t="shared" si="27"/>
        <v>19076.942938437958</v>
      </c>
      <c r="I96" s="2">
        <f t="shared" si="27"/>
        <v>164264.46507646813</v>
      </c>
      <c r="J96" s="2">
        <f t="shared" si="27"/>
        <v>168696.65886060114</v>
      </c>
      <c r="K96" s="2">
        <f t="shared" si="27"/>
        <v>182997.80729395215</v>
      </c>
      <c r="L96" s="2">
        <f t="shared" si="27"/>
        <v>183333.59921941801</v>
      </c>
      <c r="M96" s="2">
        <f t="shared" si="27"/>
        <v>76527.709891354738</v>
      </c>
      <c r="N96" s="2">
        <f t="shared" si="27"/>
        <v>78414.817452445932</v>
      </c>
      <c r="O96" s="2">
        <f t="shared" si="27"/>
        <v>110270.8539674952</v>
      </c>
      <c r="P96" s="2">
        <f t="shared" si="27"/>
        <v>111421.63290527776</v>
      </c>
      <c r="Q96" s="2">
        <f t="shared" si="27"/>
        <v>121714.96545351228</v>
      </c>
      <c r="R96" s="2">
        <f t="shared" si="27"/>
        <v>119956.17648500207</v>
      </c>
      <c r="S96" s="2">
        <f t="shared" si="27"/>
        <v>140651.00616342801</v>
      </c>
      <c r="T96" s="2">
        <f t="shared" si="27"/>
        <v>143167.5595363499</v>
      </c>
    </row>
    <row r="97" spans="1:20" x14ac:dyDescent="0.35">
      <c r="A97" s="3">
        <v>7399</v>
      </c>
      <c r="B97" s="1" t="s">
        <v>2</v>
      </c>
      <c r="C97" s="2">
        <f t="shared" si="27"/>
        <v>-28.464556581812758</v>
      </c>
      <c r="D97" s="2">
        <f t="shared" si="27"/>
        <v>28.464556581812758</v>
      </c>
      <c r="E97" s="2">
        <f t="shared" si="27"/>
        <v>148288.50508716397</v>
      </c>
      <c r="F97" s="2">
        <f t="shared" si="27"/>
        <v>155186.26749613957</v>
      </c>
      <c r="G97" s="2">
        <f t="shared" si="27"/>
        <v>14152.156332536331</v>
      </c>
      <c r="H97" s="2">
        <f t="shared" si="27"/>
        <v>15925.379427763844</v>
      </c>
      <c r="I97" s="2">
        <f t="shared" si="27"/>
        <v>161619.17162413843</v>
      </c>
      <c r="J97" s="2">
        <f t="shared" si="27"/>
        <v>168157.43332480572</v>
      </c>
      <c r="K97" s="2">
        <f t="shared" si="27"/>
        <v>179144.57417798258</v>
      </c>
      <c r="L97" s="2">
        <f t="shared" si="27"/>
        <v>180538.21397576533</v>
      </c>
      <c r="M97" s="2">
        <f t="shared" si="27"/>
        <v>72410.296854718457</v>
      </c>
      <c r="N97" s="2">
        <f t="shared" si="27"/>
        <v>76520.823170507938</v>
      </c>
      <c r="O97" s="2">
        <f t="shared" si="27"/>
        <v>107104.74700888083</v>
      </c>
      <c r="P97" s="2">
        <f t="shared" si="27"/>
        <v>106816.80930652632</v>
      </c>
      <c r="Q97" s="2">
        <f t="shared" si="27"/>
        <v>114633.49847579244</v>
      </c>
      <c r="R97" s="2">
        <f t="shared" si="27"/>
        <v>118264.86718859914</v>
      </c>
      <c r="S97" s="2">
        <f t="shared" si="27"/>
        <v>139086.02650141582</v>
      </c>
      <c r="T97" s="2">
        <f t="shared" si="27"/>
        <v>138973.46158990747</v>
      </c>
    </row>
    <row r="98" spans="1:20" x14ac:dyDescent="0.35">
      <c r="A98" s="3">
        <v>8456</v>
      </c>
      <c r="B98" s="1" t="s">
        <v>0</v>
      </c>
      <c r="C98" s="2">
        <f t="shared" si="27"/>
        <v>-46.611818158998176</v>
      </c>
      <c r="D98" s="2">
        <f t="shared" si="27"/>
        <v>46.611818158997721</v>
      </c>
      <c r="E98" s="2">
        <f t="shared" si="27"/>
        <v>148078.19609556618</v>
      </c>
      <c r="F98" s="2">
        <f t="shared" si="27"/>
        <v>155934.18169685183</v>
      </c>
      <c r="G98" s="2">
        <f t="shared" si="27"/>
        <v>11811.6503958175</v>
      </c>
      <c r="H98" s="2">
        <f t="shared" si="27"/>
        <v>13417.416422619384</v>
      </c>
      <c r="I98" s="2">
        <f t="shared" si="27"/>
        <v>166332.07883335935</v>
      </c>
      <c r="J98" s="2">
        <f t="shared" si="27"/>
        <v>169837.500437015</v>
      </c>
      <c r="K98" s="2">
        <f t="shared" si="27"/>
        <v>179486.53255069966</v>
      </c>
      <c r="L98" s="2">
        <f t="shared" si="27"/>
        <v>183099.24431609284</v>
      </c>
      <c r="M98" s="2">
        <f t="shared" si="27"/>
        <v>70031.624347367382</v>
      </c>
      <c r="N98" s="2">
        <f t="shared" si="27"/>
        <v>73600.72501052318</v>
      </c>
      <c r="O98" s="2">
        <f t="shared" si="27"/>
        <v>105734.96805516965</v>
      </c>
      <c r="P98" s="2">
        <f t="shared" si="27"/>
        <v>105576.92207815815</v>
      </c>
      <c r="Q98" s="2">
        <f t="shared" si="27"/>
        <v>112575.97989277857</v>
      </c>
      <c r="R98" s="2">
        <f t="shared" si="27"/>
        <v>113719.4924249029</v>
      </c>
      <c r="S98" s="2">
        <f t="shared" si="27"/>
        <v>135548.1710628735</v>
      </c>
      <c r="T98" s="2">
        <f t="shared" si="27"/>
        <v>137139.70214724549</v>
      </c>
    </row>
    <row r="99" spans="1:20" x14ac:dyDescent="0.35">
      <c r="A99" s="3">
        <v>9513</v>
      </c>
      <c r="B99" s="1" t="s">
        <v>1</v>
      </c>
      <c r="C99" s="2">
        <f t="shared" si="27"/>
        <v>-10.451639158234229</v>
      </c>
      <c r="D99" s="2">
        <f t="shared" si="27"/>
        <v>10.451639158233775</v>
      </c>
      <c r="E99" s="2">
        <f t="shared" si="27"/>
        <v>147550.82696975133</v>
      </c>
      <c r="F99" s="2">
        <f t="shared" si="27"/>
        <v>154291.46808160967</v>
      </c>
      <c r="G99" s="2">
        <f t="shared" si="27"/>
        <v>9836.6169769026401</v>
      </c>
      <c r="H99" s="2">
        <f t="shared" si="27"/>
        <v>11193.958807629791</v>
      </c>
      <c r="I99" s="2">
        <f t="shared" si="27"/>
        <v>161336.0690205768</v>
      </c>
      <c r="J99" s="2">
        <f t="shared" si="27"/>
        <v>170935.25145308182</v>
      </c>
      <c r="K99" s="2">
        <f t="shared" si="27"/>
        <v>178756.32235542792</v>
      </c>
      <c r="L99" s="2">
        <f t="shared" si="27"/>
        <v>181405.00406498194</v>
      </c>
      <c r="M99" s="2">
        <f t="shared" si="27"/>
        <v>68137.807195289817</v>
      </c>
      <c r="N99" s="2">
        <f t="shared" si="27"/>
        <v>70213.296990164235</v>
      </c>
      <c r="O99" s="2">
        <f t="shared" si="27"/>
        <v>104374.80141494298</v>
      </c>
      <c r="P99" s="2">
        <f t="shared" si="27"/>
        <v>104889.44188936849</v>
      </c>
      <c r="Q99" s="2">
        <f t="shared" si="27"/>
        <v>109057.38568460592</v>
      </c>
      <c r="R99" s="2">
        <f t="shared" si="27"/>
        <v>111204.39014304656</v>
      </c>
      <c r="S99" s="2">
        <f t="shared" si="27"/>
        <v>135705.03064130401</v>
      </c>
      <c r="T99" s="2">
        <f t="shared" si="27"/>
        <v>134639.05497833382</v>
      </c>
    </row>
    <row r="100" spans="1:20" x14ac:dyDescent="0.35">
      <c r="A100" s="3">
        <v>10570</v>
      </c>
      <c r="B100" s="1" t="s">
        <v>0</v>
      </c>
      <c r="C100" s="2">
        <f t="shared" si="27"/>
        <v>-93.334229270259129</v>
      </c>
      <c r="D100" s="2">
        <f t="shared" si="27"/>
        <v>93.334229270259129</v>
      </c>
      <c r="E100" s="2">
        <f t="shared" si="27"/>
        <v>147505.47285002965</v>
      </c>
      <c r="F100" s="2">
        <f t="shared" si="27"/>
        <v>154343.32144565796</v>
      </c>
      <c r="G100" s="2">
        <f t="shared" si="27"/>
        <v>8361.5121553371682</v>
      </c>
      <c r="H100" s="2">
        <f t="shared" si="27"/>
        <v>9152.4770582076962</v>
      </c>
      <c r="I100" s="2">
        <f t="shared" si="27"/>
        <v>162960.55048250919</v>
      </c>
      <c r="J100" s="2">
        <f t="shared" si="27"/>
        <v>168509.17849682097</v>
      </c>
      <c r="K100" s="2">
        <f t="shared" si="27"/>
        <v>175155.75001981398</v>
      </c>
      <c r="L100" s="2">
        <f t="shared" si="27"/>
        <v>178772.39326357588</v>
      </c>
      <c r="M100" s="2">
        <f t="shared" si="27"/>
        <v>65083.22620245767</v>
      </c>
      <c r="N100" s="2">
        <f t="shared" si="27"/>
        <v>65856.665770729727</v>
      </c>
      <c r="O100" s="2">
        <f t="shared" si="27"/>
        <v>102830.40750941809</v>
      </c>
      <c r="P100" s="2">
        <f t="shared" si="27"/>
        <v>106246.5309203294</v>
      </c>
      <c r="Q100" s="2">
        <f t="shared" si="27"/>
        <v>103545.03994885286</v>
      </c>
      <c r="R100" s="2">
        <f t="shared" si="27"/>
        <v>107356.42133835603</v>
      </c>
      <c r="S100" s="2">
        <f t="shared" si="27"/>
        <v>133573.74030932464</v>
      </c>
      <c r="T100" s="2">
        <f t="shared" si="27"/>
        <v>132598.03437214333</v>
      </c>
    </row>
    <row r="101" spans="1:20" x14ac:dyDescent="0.35">
      <c r="A101" s="3">
        <v>11627</v>
      </c>
      <c r="B101" s="1" t="s">
        <v>0</v>
      </c>
      <c r="C101" s="2">
        <f t="shared" si="27"/>
        <v>15.662531786451382</v>
      </c>
      <c r="D101" s="2">
        <f t="shared" si="27"/>
        <v>-15.662531786451382</v>
      </c>
      <c r="E101" s="2">
        <f t="shared" si="27"/>
        <v>150227.49400481084</v>
      </c>
      <c r="F101" s="2">
        <f t="shared" si="27"/>
        <v>152947.02197020201</v>
      </c>
      <c r="G101" s="2">
        <f t="shared" si="27"/>
        <v>6925.0436640829694</v>
      </c>
      <c r="H101" s="2">
        <f t="shared" si="27"/>
        <v>7872.2496419907011</v>
      </c>
      <c r="I101" s="2">
        <f t="shared" si="27"/>
        <v>158567.90784701222</v>
      </c>
      <c r="J101" s="2">
        <f t="shared" si="27"/>
        <v>169792.96058281659</v>
      </c>
      <c r="K101" s="2">
        <f t="shared" si="27"/>
        <v>174486.44717285491</v>
      </c>
      <c r="L101" s="2">
        <f t="shared" si="27"/>
        <v>174393.58454814271</v>
      </c>
      <c r="M101" s="2">
        <f t="shared" si="27"/>
        <v>61472.461158868886</v>
      </c>
      <c r="N101" s="2">
        <f t="shared" si="27"/>
        <v>62825.007400937575</v>
      </c>
      <c r="O101" s="2">
        <f t="shared" si="27"/>
        <v>103000.93992647808</v>
      </c>
      <c r="P101" s="2">
        <f t="shared" si="27"/>
        <v>103577.89260058351</v>
      </c>
      <c r="Q101" s="2">
        <f t="shared" si="27"/>
        <v>99748.103401108208</v>
      </c>
      <c r="R101" s="2">
        <f t="shared" si="27"/>
        <v>103769.76781261119</v>
      </c>
      <c r="S101" s="2">
        <f t="shared" si="27"/>
        <v>128653.70695933174</v>
      </c>
      <c r="T101" s="2">
        <f t="shared" si="27"/>
        <v>132631.0438243009</v>
      </c>
    </row>
    <row r="102" spans="1:20" x14ac:dyDescent="0.35">
      <c r="A102" s="3">
        <v>12684</v>
      </c>
      <c r="B102" s="1" t="s">
        <v>2</v>
      </c>
      <c r="C102" s="2">
        <f t="shared" si="27"/>
        <v>-38.164094893811125</v>
      </c>
      <c r="D102" s="2">
        <f t="shared" si="27"/>
        <v>38.16409489381158</v>
      </c>
      <c r="E102" s="2">
        <f t="shared" si="27"/>
        <v>145413.26534619986</v>
      </c>
      <c r="F102" s="2">
        <f t="shared" si="27"/>
        <v>148112.97521360367</v>
      </c>
      <c r="G102" s="2">
        <f t="shared" si="27"/>
        <v>6006.5939356263825</v>
      </c>
      <c r="H102" s="2">
        <f t="shared" si="27"/>
        <v>6948.2332350243014</v>
      </c>
      <c r="I102" s="2">
        <f t="shared" si="27"/>
        <v>159338.11488456864</v>
      </c>
      <c r="J102" s="2">
        <f t="shared" si="27"/>
        <v>163766.35739780866</v>
      </c>
      <c r="K102" s="2">
        <f t="shared" si="27"/>
        <v>173230.0000429691</v>
      </c>
      <c r="L102" s="2">
        <f t="shared" si="27"/>
        <v>176717.32753941274</v>
      </c>
      <c r="M102" s="2">
        <f t="shared" si="27"/>
        <v>60576.234863025929</v>
      </c>
      <c r="N102" s="2">
        <f t="shared" si="27"/>
        <v>60161.192450816379</v>
      </c>
      <c r="O102" s="2">
        <f t="shared" si="27"/>
        <v>99117.023755927512</v>
      </c>
      <c r="P102" s="2">
        <f t="shared" si="27"/>
        <v>102254.28482232589</v>
      </c>
      <c r="Q102" s="2">
        <f t="shared" si="27"/>
        <v>98357.444991645578</v>
      </c>
      <c r="R102" s="2">
        <f t="shared" si="27"/>
        <v>100082.21733799478</v>
      </c>
      <c r="S102" s="2">
        <f t="shared" si="27"/>
        <v>126561.84527553484</v>
      </c>
      <c r="T102" s="2">
        <f t="shared" si="27"/>
        <v>128095.10335296881</v>
      </c>
    </row>
    <row r="103" spans="1:20" x14ac:dyDescent="0.35">
      <c r="A103" s="3">
        <v>13741</v>
      </c>
      <c r="B103" s="1" t="s">
        <v>1</v>
      </c>
      <c r="C103" s="2">
        <f t="shared" si="27"/>
        <v>-52.87503454696207</v>
      </c>
      <c r="D103" s="2">
        <f t="shared" si="27"/>
        <v>52.87503454696207</v>
      </c>
      <c r="E103" s="2">
        <f t="shared" si="27"/>
        <v>143869.61261233632</v>
      </c>
      <c r="F103" s="2">
        <f t="shared" si="27"/>
        <v>144549.40228112775</v>
      </c>
      <c r="G103" s="2">
        <f t="shared" si="27"/>
        <v>4913.7608463119623</v>
      </c>
      <c r="H103" s="2">
        <f t="shared" si="27"/>
        <v>5769.4083287200065</v>
      </c>
      <c r="I103" s="2">
        <f t="shared" si="27"/>
        <v>156246.07363441531</v>
      </c>
      <c r="J103" s="2">
        <f t="shared" si="27"/>
        <v>163338.91839823007</v>
      </c>
      <c r="K103" s="2">
        <f t="shared" si="27"/>
        <v>171194.80020039287</v>
      </c>
      <c r="L103" s="2">
        <f t="shared" si="27"/>
        <v>169075.94853181194</v>
      </c>
      <c r="M103" s="2">
        <f t="shared" si="27"/>
        <v>57146.175021942399</v>
      </c>
      <c r="N103" s="2">
        <f t="shared" si="27"/>
        <v>58296.442965846392</v>
      </c>
      <c r="O103" s="2">
        <f t="shared" si="27"/>
        <v>98232.928498662193</v>
      </c>
      <c r="P103" s="2">
        <f t="shared" si="27"/>
        <v>98806.179734181991</v>
      </c>
      <c r="Q103" s="2">
        <f t="shared" si="27"/>
        <v>93546.619149711245</v>
      </c>
      <c r="R103" s="2">
        <f t="shared" si="27"/>
        <v>95562.651173959835</v>
      </c>
      <c r="S103" s="2">
        <f t="shared" si="27"/>
        <v>123071.56976881248</v>
      </c>
      <c r="T103" s="2">
        <f t="shared" si="27"/>
        <v>125443.82180910363</v>
      </c>
    </row>
    <row r="104" spans="1:20" x14ac:dyDescent="0.35">
      <c r="A104" s="3">
        <v>14798</v>
      </c>
      <c r="B104" s="1" t="s">
        <v>1</v>
      </c>
      <c r="C104" s="2">
        <f t="shared" si="27"/>
        <v>-66.801178458655613</v>
      </c>
      <c r="D104" s="2">
        <f t="shared" si="27"/>
        <v>66.801178458655613</v>
      </c>
      <c r="E104" s="2">
        <f t="shared" si="27"/>
        <v>142190.71834930204</v>
      </c>
      <c r="F104" s="2">
        <f t="shared" si="27"/>
        <v>148460.27924315195</v>
      </c>
      <c r="G104" s="2">
        <f t="shared" si="27"/>
        <v>4091.0694654179715</v>
      </c>
      <c r="H104" s="2">
        <f t="shared" si="27"/>
        <v>4868.6531941477051</v>
      </c>
      <c r="I104" s="2">
        <f t="shared" si="27"/>
        <v>155565.34712155486</v>
      </c>
      <c r="J104" s="2">
        <f t="shared" si="27"/>
        <v>159678.46510508322</v>
      </c>
      <c r="K104" s="2">
        <f t="shared" si="27"/>
        <v>167836.12539927763</v>
      </c>
      <c r="L104" s="2">
        <f t="shared" si="27"/>
        <v>167812.90723952535</v>
      </c>
      <c r="M104" s="2">
        <f t="shared" si="27"/>
        <v>56370.940825081867</v>
      </c>
      <c r="N104" s="2">
        <f t="shared" si="27"/>
        <v>57548.071587109393</v>
      </c>
      <c r="O104" s="2">
        <f t="shared" si="27"/>
        <v>96088.257778033789</v>
      </c>
      <c r="P104" s="2">
        <f t="shared" si="27"/>
        <v>98198.870952922691</v>
      </c>
      <c r="Q104" s="2">
        <f t="shared" si="27"/>
        <v>91740.136483551192</v>
      </c>
      <c r="R104" s="2">
        <f t="shared" si="27"/>
        <v>91876.014681943154</v>
      </c>
      <c r="S104" s="2">
        <f t="shared" si="27"/>
        <v>123266.55878666132</v>
      </c>
      <c r="T104" s="2">
        <f t="shared" si="27"/>
        <v>124036.4703285593</v>
      </c>
    </row>
    <row r="105" spans="1:20" x14ac:dyDescent="0.35">
      <c r="A105" s="3">
        <v>15855</v>
      </c>
      <c r="B105" s="1" t="s">
        <v>2</v>
      </c>
      <c r="C105" s="2">
        <f t="shared" si="27"/>
        <v>-70.621666736691623</v>
      </c>
      <c r="D105" s="2">
        <f t="shared" si="27"/>
        <v>70.621666736691623</v>
      </c>
      <c r="E105" s="2">
        <f t="shared" si="27"/>
        <v>141890.45483163776</v>
      </c>
      <c r="F105" s="2">
        <f t="shared" ref="F105:W105" si="28">F76-(AVERAGE($C76:$D76))</f>
        <v>143147.51089496634</v>
      </c>
      <c r="G105" s="2">
        <f t="shared" si="28"/>
        <v>3505.1135060915976</v>
      </c>
      <c r="H105" s="2">
        <f t="shared" si="28"/>
        <v>4337.873013304792</v>
      </c>
      <c r="I105" s="2">
        <f t="shared" si="28"/>
        <v>151701.43178761311</v>
      </c>
      <c r="J105" s="2">
        <f t="shared" si="28"/>
        <v>160861.68312350521</v>
      </c>
      <c r="K105" s="2">
        <f t="shared" si="28"/>
        <v>160259.59402550675</v>
      </c>
      <c r="L105" s="2">
        <f t="shared" si="28"/>
        <v>160959.53016618959</v>
      </c>
      <c r="M105" s="2">
        <f t="shared" si="28"/>
        <v>53591.64235411978</v>
      </c>
      <c r="N105" s="2">
        <f t="shared" si="28"/>
        <v>55339.23951549238</v>
      </c>
      <c r="O105" s="2">
        <f t="shared" si="28"/>
        <v>93596.644900058338</v>
      </c>
      <c r="P105" s="2">
        <f t="shared" si="28"/>
        <v>96020.845900687142</v>
      </c>
      <c r="Q105" s="2">
        <f t="shared" si="28"/>
        <v>87232.522647054124</v>
      </c>
      <c r="R105" s="2">
        <f t="shared" si="28"/>
        <v>88058.363436197062</v>
      </c>
      <c r="S105" s="2">
        <f t="shared" si="28"/>
        <v>117691.74072072166</v>
      </c>
      <c r="T105" s="2">
        <f t="shared" si="28"/>
        <v>118714.29250921567</v>
      </c>
    </row>
    <row r="106" spans="1:20" x14ac:dyDescent="0.35">
      <c r="A106" s="3">
        <v>16912</v>
      </c>
      <c r="B106" s="1" t="s">
        <v>4</v>
      </c>
      <c r="C106" s="2">
        <f t="shared" ref="C106:T115" si="29">C77-(AVERAGE($C77:$D77))</f>
        <v>-89.121057158286931</v>
      </c>
      <c r="D106" s="2">
        <f t="shared" si="29"/>
        <v>89.121057158286931</v>
      </c>
      <c r="E106" s="2">
        <f t="shared" si="29"/>
        <v>142825.80993937037</v>
      </c>
      <c r="F106" s="2">
        <f t="shared" si="29"/>
        <v>144174.79927897995</v>
      </c>
      <c r="G106" s="2">
        <f t="shared" si="29"/>
        <v>2930.8880813755095</v>
      </c>
      <c r="H106" s="2">
        <f t="shared" si="29"/>
        <v>3443.3542324458294</v>
      </c>
      <c r="I106" s="2">
        <f t="shared" si="29"/>
        <v>149217.18787644722</v>
      </c>
      <c r="J106" s="2">
        <f t="shared" si="29"/>
        <v>153676.66645722475</v>
      </c>
      <c r="K106" s="2">
        <f t="shared" si="29"/>
        <v>157541.08673891961</v>
      </c>
      <c r="L106" s="2">
        <f t="shared" si="29"/>
        <v>161557.09168618746</v>
      </c>
      <c r="M106" s="2">
        <f t="shared" si="29"/>
        <v>50337.262288759091</v>
      </c>
      <c r="N106" s="2">
        <f t="shared" si="29"/>
        <v>53328.368835813009</v>
      </c>
      <c r="O106" s="2">
        <f t="shared" si="29"/>
        <v>95286.494454879648</v>
      </c>
      <c r="P106" s="2">
        <f t="shared" si="29"/>
        <v>93072.225709979684</v>
      </c>
      <c r="Q106" s="2">
        <f t="shared" si="29"/>
        <v>83299.104492516853</v>
      </c>
      <c r="R106" s="2">
        <f t="shared" si="29"/>
        <v>86721.583826620306</v>
      </c>
      <c r="S106" s="2">
        <f t="shared" si="29"/>
        <v>114623.07027978511</v>
      </c>
      <c r="T106" s="2">
        <f t="shared" si="29"/>
        <v>116767.3421974349</v>
      </c>
    </row>
    <row r="107" spans="1:20" x14ac:dyDescent="0.35">
      <c r="A107" s="3">
        <v>17969</v>
      </c>
      <c r="B107" s="1" t="s">
        <v>0</v>
      </c>
      <c r="C107" s="2">
        <f t="shared" si="29"/>
        <v>-84.035899851198792</v>
      </c>
      <c r="D107" s="2">
        <f t="shared" si="29"/>
        <v>84.035899851199247</v>
      </c>
      <c r="E107" s="2">
        <f t="shared" si="29"/>
        <v>137950.42070927456</v>
      </c>
      <c r="F107" s="2">
        <f t="shared" si="29"/>
        <v>138798.11040799107</v>
      </c>
      <c r="G107" s="2">
        <f t="shared" si="29"/>
        <v>2496.3750357603103</v>
      </c>
      <c r="H107" s="2">
        <f t="shared" si="29"/>
        <v>3331.1308634714042</v>
      </c>
      <c r="I107" s="2">
        <f t="shared" si="29"/>
        <v>154329.42858184734</v>
      </c>
      <c r="J107" s="2">
        <f t="shared" si="29"/>
        <v>154670.12416999551</v>
      </c>
      <c r="K107" s="2">
        <f t="shared" si="29"/>
        <v>158159.30324138748</v>
      </c>
      <c r="L107" s="2">
        <f t="shared" si="29"/>
        <v>157679.6249120502</v>
      </c>
      <c r="M107" s="2">
        <f t="shared" si="29"/>
        <v>48788.756351825599</v>
      </c>
      <c r="N107" s="2">
        <f t="shared" si="29"/>
        <v>50201.104081823309</v>
      </c>
      <c r="O107" s="2">
        <f t="shared" si="29"/>
        <v>92323.289004433129</v>
      </c>
      <c r="P107" s="2">
        <f t="shared" si="29"/>
        <v>93038.08132275712</v>
      </c>
      <c r="Q107" s="2">
        <f t="shared" si="29"/>
        <v>80242.026197305066</v>
      </c>
      <c r="R107" s="2">
        <f t="shared" si="29"/>
        <v>82913.485713882837</v>
      </c>
      <c r="S107" s="2">
        <f t="shared" si="29"/>
        <v>112631.40231544564</v>
      </c>
      <c r="T107" s="2">
        <f t="shared" si="29"/>
        <v>114056.27299132847</v>
      </c>
    </row>
    <row r="108" spans="1:20" x14ac:dyDescent="0.35">
      <c r="A108" s="3">
        <v>19026</v>
      </c>
      <c r="B108" s="1" t="s">
        <v>0</v>
      </c>
      <c r="C108" s="2">
        <f t="shared" si="29"/>
        <v>-138.8890694702136</v>
      </c>
      <c r="D108" s="2">
        <f t="shared" si="29"/>
        <v>138.8890694702136</v>
      </c>
      <c r="E108" s="2">
        <f t="shared" si="29"/>
        <v>137069.35602970558</v>
      </c>
      <c r="F108" s="2">
        <f t="shared" si="29"/>
        <v>138329.51722269028</v>
      </c>
      <c r="G108" s="2">
        <f t="shared" si="29"/>
        <v>2306.4219215157646</v>
      </c>
      <c r="H108" s="2">
        <f t="shared" si="29"/>
        <v>2883.1530517819247</v>
      </c>
      <c r="I108" s="2">
        <f t="shared" si="29"/>
        <v>149474.93142228722</v>
      </c>
      <c r="J108" s="2">
        <f t="shared" si="29"/>
        <v>154781.15285705117</v>
      </c>
      <c r="K108" s="2">
        <f t="shared" si="29"/>
        <v>149315.44833868288</v>
      </c>
      <c r="L108" s="2">
        <f t="shared" si="29"/>
        <v>153623.62241288516</v>
      </c>
      <c r="M108" s="2">
        <f t="shared" si="29"/>
        <v>47575.571536085234</v>
      </c>
      <c r="N108" s="2">
        <f t="shared" si="29"/>
        <v>49243.413906757785</v>
      </c>
      <c r="O108" s="2">
        <f t="shared" si="29"/>
        <v>89777.464933661075</v>
      </c>
      <c r="P108" s="2">
        <f t="shared" si="29"/>
        <v>91312.13437010569</v>
      </c>
      <c r="Q108" s="2">
        <f t="shared" si="29"/>
        <v>78192.162311643391</v>
      </c>
      <c r="R108" s="2">
        <f t="shared" si="29"/>
        <v>80451.398027765375</v>
      </c>
      <c r="S108" s="2">
        <f t="shared" si="29"/>
        <v>110228.5406767316</v>
      </c>
      <c r="T108" s="2">
        <f t="shared" si="29"/>
        <v>115538.35125671834</v>
      </c>
    </row>
    <row r="109" spans="1:20" x14ac:dyDescent="0.35">
      <c r="A109" s="3">
        <v>20083</v>
      </c>
      <c r="B109" s="1" t="s">
        <v>4</v>
      </c>
      <c r="C109" s="2">
        <f t="shared" si="29"/>
        <v>-102.88324030077956</v>
      </c>
      <c r="D109" s="2">
        <f t="shared" si="29"/>
        <v>102.88324030077956</v>
      </c>
      <c r="E109" s="2">
        <f t="shared" si="29"/>
        <v>136194.78601608102</v>
      </c>
      <c r="F109" s="2">
        <f t="shared" si="29"/>
        <v>138869.78191973496</v>
      </c>
      <c r="G109" s="2">
        <f t="shared" si="29"/>
        <v>1844.645960058609</v>
      </c>
      <c r="H109" s="2">
        <f t="shared" si="29"/>
        <v>2616.9134162638898</v>
      </c>
      <c r="I109" s="2">
        <f t="shared" si="29"/>
        <v>146806.41288598819</v>
      </c>
      <c r="J109" s="2">
        <f t="shared" si="29"/>
        <v>150294.95651906481</v>
      </c>
      <c r="K109" s="2">
        <f t="shared" si="29"/>
        <v>145852.36077782931</v>
      </c>
      <c r="L109" s="2">
        <f t="shared" si="29"/>
        <v>151021.16668020349</v>
      </c>
      <c r="M109" s="2">
        <f t="shared" si="29"/>
        <v>46977.939992939988</v>
      </c>
      <c r="N109" s="2">
        <f t="shared" si="29"/>
        <v>48225.730708064832</v>
      </c>
      <c r="O109" s="2">
        <f t="shared" si="29"/>
        <v>90743.517877798455</v>
      </c>
      <c r="P109" s="2">
        <f t="shared" si="29"/>
        <v>89239.247112621539</v>
      </c>
      <c r="Q109" s="2">
        <f t="shared" si="29"/>
        <v>75685.232631849052</v>
      </c>
      <c r="R109" s="2">
        <f t="shared" si="29"/>
        <v>77068.427554807946</v>
      </c>
      <c r="S109" s="2">
        <f t="shared" si="29"/>
        <v>108818.9999777144</v>
      </c>
      <c r="T109" s="2">
        <f t="shared" si="29"/>
        <v>112026.90470426426</v>
      </c>
    </row>
    <row r="110" spans="1:20" x14ac:dyDescent="0.35">
      <c r="A110" s="3">
        <v>21140</v>
      </c>
      <c r="B110" s="1" t="s">
        <v>2</v>
      </c>
      <c r="C110" s="2">
        <f t="shared" si="29"/>
        <v>-144.05401406586816</v>
      </c>
      <c r="D110" s="2">
        <f t="shared" si="29"/>
        <v>144.05401406586816</v>
      </c>
      <c r="E110" s="2">
        <f t="shared" si="29"/>
        <v>139018.94128186422</v>
      </c>
      <c r="F110" s="2">
        <f t="shared" si="29"/>
        <v>135798.09278605698</v>
      </c>
      <c r="G110" s="2">
        <f t="shared" si="29"/>
        <v>1513.0315313109113</v>
      </c>
      <c r="H110" s="2">
        <f t="shared" si="29"/>
        <v>2315.5405691140677</v>
      </c>
      <c r="I110" s="2">
        <f t="shared" si="29"/>
        <v>147573.41454215834</v>
      </c>
      <c r="J110" s="2">
        <f t="shared" si="29"/>
        <v>148857.46099890216</v>
      </c>
      <c r="K110" s="2">
        <f t="shared" si="29"/>
        <v>146980.65351899888</v>
      </c>
      <c r="L110" s="2">
        <f t="shared" si="29"/>
        <v>150936.97636817733</v>
      </c>
      <c r="M110" s="2">
        <f t="shared" si="29"/>
        <v>45336.493833950561</v>
      </c>
      <c r="N110" s="2">
        <f t="shared" si="29"/>
        <v>46186.442935228471</v>
      </c>
      <c r="O110" s="2">
        <f t="shared" si="29"/>
        <v>86270.565439437851</v>
      </c>
      <c r="P110" s="2">
        <f t="shared" si="29"/>
        <v>88180.892753688502</v>
      </c>
      <c r="Q110" s="2">
        <f t="shared" si="29"/>
        <v>73141.582455402633</v>
      </c>
      <c r="R110" s="2">
        <f t="shared" si="29"/>
        <v>73536.297673508467</v>
      </c>
      <c r="S110" s="2">
        <f t="shared" si="29"/>
        <v>106001.40347743338</v>
      </c>
      <c r="T110" s="2">
        <f t="shared" si="29"/>
        <v>108446.53717887713</v>
      </c>
    </row>
    <row r="111" spans="1:20" x14ac:dyDescent="0.35">
      <c r="A111" s="3">
        <v>22197</v>
      </c>
      <c r="B111" s="1" t="s">
        <v>4</v>
      </c>
      <c r="C111" s="2">
        <f t="shared" si="29"/>
        <v>-98.091460907570308</v>
      </c>
      <c r="D111" s="2">
        <f t="shared" si="29"/>
        <v>98.091460907570308</v>
      </c>
      <c r="E111" s="2">
        <f t="shared" si="29"/>
        <v>132168.46350451407</v>
      </c>
      <c r="F111" s="2">
        <f t="shared" si="29"/>
        <v>137378.02088966483</v>
      </c>
      <c r="G111" s="2">
        <f t="shared" si="29"/>
        <v>1272.1159082965933</v>
      </c>
      <c r="H111" s="2">
        <f t="shared" si="29"/>
        <v>1901.4160251556223</v>
      </c>
      <c r="I111" s="2">
        <f t="shared" si="29"/>
        <v>149048.74371807318</v>
      </c>
      <c r="J111" s="2">
        <f t="shared" si="29"/>
        <v>148304.59564375551</v>
      </c>
      <c r="K111" s="2">
        <f t="shared" si="29"/>
        <v>146711.96976001974</v>
      </c>
      <c r="L111" s="2">
        <f t="shared" si="29"/>
        <v>143707.65191527898</v>
      </c>
      <c r="M111" s="2">
        <f t="shared" si="29"/>
        <v>43911.574027412149</v>
      </c>
      <c r="N111" s="2">
        <f t="shared" si="29"/>
        <v>44393.026899859891</v>
      </c>
      <c r="O111" s="2">
        <f t="shared" si="29"/>
        <v>84593.79967609579</v>
      </c>
      <c r="P111" s="2">
        <f t="shared" si="29"/>
        <v>88197.39476091892</v>
      </c>
      <c r="Q111" s="2">
        <f t="shared" si="29"/>
        <v>68769.199155843104</v>
      </c>
      <c r="R111" s="2">
        <f t="shared" si="29"/>
        <v>72071.958830796822</v>
      </c>
      <c r="S111" s="2">
        <f t="shared" si="29"/>
        <v>103843.41459265395</v>
      </c>
      <c r="T111" s="2">
        <f t="shared" si="29"/>
        <v>105336.37521442315</v>
      </c>
    </row>
    <row r="112" spans="1:20" x14ac:dyDescent="0.35">
      <c r="A112" s="3">
        <v>23254</v>
      </c>
      <c r="B112" s="1" t="s">
        <v>2</v>
      </c>
      <c r="C112" s="2">
        <f t="shared" si="29"/>
        <v>-125.00176722573815</v>
      </c>
      <c r="D112" s="2">
        <f t="shared" si="29"/>
        <v>125.0017672257386</v>
      </c>
      <c r="E112" s="2">
        <f t="shared" si="29"/>
        <v>133676.23174798605</v>
      </c>
      <c r="F112" s="2">
        <f t="shared" si="29"/>
        <v>132436.56347378812</v>
      </c>
      <c r="G112" s="2">
        <f t="shared" si="29"/>
        <v>1291.1962359838963</v>
      </c>
      <c r="H112" s="2">
        <f t="shared" si="29"/>
        <v>1861.2136046334845</v>
      </c>
      <c r="I112" s="2">
        <f t="shared" si="29"/>
        <v>137126.64692757878</v>
      </c>
      <c r="J112" s="2">
        <f t="shared" si="29"/>
        <v>145749.37972169241</v>
      </c>
      <c r="K112" s="2">
        <f t="shared" si="29"/>
        <v>140732.78249391803</v>
      </c>
      <c r="L112" s="2">
        <f t="shared" si="29"/>
        <v>140472.92730404565</v>
      </c>
      <c r="M112" s="2">
        <f t="shared" si="29"/>
        <v>43354.455407387934</v>
      </c>
      <c r="N112" s="2">
        <f t="shared" si="29"/>
        <v>42087.521808466408</v>
      </c>
      <c r="O112" s="2">
        <f t="shared" si="29"/>
        <v>86623.037561471137</v>
      </c>
      <c r="P112" s="2">
        <f t="shared" si="29"/>
        <v>84103.20565513616</v>
      </c>
      <c r="Q112" s="2">
        <f t="shared" si="29"/>
        <v>65571.067402327521</v>
      </c>
      <c r="R112" s="2">
        <f t="shared" si="29"/>
        <v>69099.811061224333</v>
      </c>
      <c r="S112" s="2">
        <f t="shared" si="29"/>
        <v>102905.25656412533</v>
      </c>
      <c r="T112" s="2">
        <f t="shared" si="29"/>
        <v>103655.41730238021</v>
      </c>
    </row>
    <row r="113" spans="1:20" x14ac:dyDescent="0.35">
      <c r="A113" s="3">
        <v>24310</v>
      </c>
      <c r="B113" s="1" t="s">
        <v>2</v>
      </c>
      <c r="C113" s="2">
        <f t="shared" si="29"/>
        <v>-173.55382665022717</v>
      </c>
      <c r="D113" s="2">
        <f t="shared" si="29"/>
        <v>173.55382665022671</v>
      </c>
      <c r="E113" s="2">
        <f t="shared" si="29"/>
        <v>133058.85100417963</v>
      </c>
      <c r="F113" s="2">
        <f t="shared" si="29"/>
        <v>134136.33564574842</v>
      </c>
      <c r="G113" s="2">
        <f t="shared" si="29"/>
        <v>1063.4534856379842</v>
      </c>
      <c r="H113" s="2">
        <f t="shared" si="29"/>
        <v>1462.1768126733486</v>
      </c>
      <c r="I113" s="2">
        <f t="shared" si="29"/>
        <v>141981.81523362934</v>
      </c>
      <c r="J113" s="2">
        <f t="shared" si="29"/>
        <v>145869.95732881804</v>
      </c>
      <c r="K113" s="2">
        <f t="shared" si="29"/>
        <v>139379.01300119748</v>
      </c>
      <c r="L113" s="2">
        <f t="shared" si="29"/>
        <v>140330.03105709</v>
      </c>
      <c r="M113" s="2">
        <f t="shared" si="29"/>
        <v>40783.92263065021</v>
      </c>
      <c r="N113" s="2">
        <f t="shared" si="29"/>
        <v>41876.474739337209</v>
      </c>
      <c r="O113" s="2">
        <f t="shared" si="29"/>
        <v>82385.740939432289</v>
      </c>
      <c r="P113" s="2">
        <f t="shared" si="29"/>
        <v>84547.490622505313</v>
      </c>
      <c r="Q113" s="2">
        <f t="shared" si="29"/>
        <v>61744.079319752193</v>
      </c>
      <c r="R113" s="2">
        <f t="shared" si="29"/>
        <v>66265.157698956929</v>
      </c>
      <c r="S113" s="2">
        <f t="shared" si="29"/>
        <v>96977.63616626279</v>
      </c>
      <c r="T113" s="2">
        <f t="shared" si="29"/>
        <v>98975.060965702287</v>
      </c>
    </row>
    <row r="114" spans="1:20" x14ac:dyDescent="0.35">
      <c r="A114" s="3">
        <v>25367</v>
      </c>
      <c r="B114" s="1" t="s">
        <v>2</v>
      </c>
      <c r="C114" s="2">
        <f t="shared" si="29"/>
        <v>-198.0377401281371</v>
      </c>
      <c r="D114" s="2">
        <f t="shared" si="29"/>
        <v>198.0377401281371</v>
      </c>
      <c r="E114" s="2">
        <f t="shared" si="29"/>
        <v>127779.23860602763</v>
      </c>
      <c r="F114" s="2">
        <f t="shared" si="29"/>
        <v>133195.14630727962</v>
      </c>
      <c r="G114" s="2">
        <f t="shared" si="29"/>
        <v>862.62704936786258</v>
      </c>
      <c r="H114" s="2">
        <f t="shared" si="29"/>
        <v>1509.2347160127015</v>
      </c>
      <c r="I114" s="2">
        <f t="shared" si="29"/>
        <v>142485.82766211801</v>
      </c>
      <c r="J114" s="2">
        <f t="shared" si="29"/>
        <v>144203.84272928099</v>
      </c>
      <c r="K114" s="2">
        <f t="shared" si="29"/>
        <v>134474.78143980401</v>
      </c>
      <c r="L114" s="2">
        <f t="shared" si="29"/>
        <v>137215.90122317447</v>
      </c>
      <c r="M114" s="2">
        <f t="shared" si="29"/>
        <v>39544.805408032946</v>
      </c>
      <c r="N114" s="2">
        <f t="shared" si="29"/>
        <v>40531.052378300097</v>
      </c>
      <c r="O114" s="2">
        <f t="shared" si="29"/>
        <v>77288.575641779127</v>
      </c>
      <c r="P114" s="2">
        <f t="shared" si="29"/>
        <v>82592.020059584611</v>
      </c>
      <c r="Q114" s="2">
        <f t="shared" si="29"/>
        <v>61452.453587586147</v>
      </c>
      <c r="R114" s="2">
        <f t="shared" si="29"/>
        <v>64609.747578021605</v>
      </c>
      <c r="S114" s="2">
        <f t="shared" si="29"/>
        <v>100763.937489234</v>
      </c>
      <c r="T114" s="2">
        <f t="shared" si="29"/>
        <v>99059.220868919801</v>
      </c>
    </row>
    <row r="115" spans="1:20" x14ac:dyDescent="0.35">
      <c r="A115" s="3">
        <v>26424</v>
      </c>
      <c r="B115" s="1" t="s">
        <v>1</v>
      </c>
      <c r="C115" s="2">
        <f t="shared" si="29"/>
        <v>-92.504918339794131</v>
      </c>
      <c r="D115" s="2">
        <f t="shared" si="29"/>
        <v>92.504918339793676</v>
      </c>
      <c r="E115" s="2">
        <f t="shared" si="29"/>
        <v>125816.45602250019</v>
      </c>
      <c r="F115" s="2">
        <f t="shared" si="29"/>
        <v>131374.68078214588</v>
      </c>
      <c r="G115" s="2">
        <f t="shared" si="29"/>
        <v>643.39712746460191</v>
      </c>
      <c r="H115" s="2">
        <f t="shared" si="29"/>
        <v>1520.3988961915966</v>
      </c>
      <c r="I115" s="2">
        <f t="shared" si="29"/>
        <v>136365.27333945103</v>
      </c>
      <c r="J115" s="2">
        <f t="shared" si="29"/>
        <v>140478.71587701337</v>
      </c>
      <c r="K115" s="2">
        <f t="shared" si="29"/>
        <v>129769.09676529914</v>
      </c>
      <c r="L115" s="2">
        <f t="shared" si="29"/>
        <v>133976.35452094831</v>
      </c>
      <c r="M115" s="2">
        <f t="shared" si="29"/>
        <v>36385.84991815254</v>
      </c>
      <c r="N115" s="2">
        <f t="shared" si="29"/>
        <v>39733.322470272316</v>
      </c>
      <c r="O115" s="2">
        <f t="shared" si="29"/>
        <v>74396.588349246653</v>
      </c>
      <c r="P115" s="2">
        <f t="shared" si="29"/>
        <v>81017.783092376878</v>
      </c>
      <c r="Q115" s="2">
        <f t="shared" si="29"/>
        <v>60232.822225429263</v>
      </c>
      <c r="R115" s="2">
        <f t="shared" si="29"/>
        <v>62528.611206503534</v>
      </c>
      <c r="S115" s="2">
        <f t="shared" si="29"/>
        <v>92622.093133480812</v>
      </c>
      <c r="T115" s="2">
        <f t="shared" si="29"/>
        <v>94208.858010943659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1.1368683772161603E-13</v>
      </c>
      <c r="D119" s="2">
        <f>AVERAGE(E90:F90)</f>
        <v>154433.10328051186</v>
      </c>
      <c r="E119" s="2">
        <f>AVERAGE(G90:H90)</f>
        <v>42648.465273553491</v>
      </c>
      <c r="F119" s="2">
        <f>AVERAGE(I90:J90)</f>
        <v>159687.35180918523</v>
      </c>
      <c r="G119" s="2">
        <f>AVERAGE(K90:L90)</f>
        <v>184234.34185883676</v>
      </c>
      <c r="H119" s="2">
        <f>AVERAGE(M90:N90)</f>
        <v>111854.83967822863</v>
      </c>
      <c r="I119" s="2">
        <f>AVERAGE(O90:P90)</f>
        <v>120000.60708261808</v>
      </c>
      <c r="J119" s="2">
        <f>AVERAGE(Q90:R90)</f>
        <v>142749.44002081506</v>
      </c>
      <c r="K119" s="2">
        <f>AVERAGE(S90:T90)</f>
        <v>159789.41673412611</v>
      </c>
    </row>
    <row r="120" spans="1:20" x14ac:dyDescent="0.35">
      <c r="A120" s="3">
        <v>1057</v>
      </c>
      <c r="B120" s="1" t="s">
        <v>1</v>
      </c>
      <c r="C120" s="2">
        <f t="shared" ref="C120:C144" si="30">AVERAGE(C91:D91)</f>
        <v>-2.2737367544323206E-13</v>
      </c>
      <c r="D120" s="2">
        <f t="shared" ref="D120:D144" si="31">AVERAGE(E91:F91)</f>
        <v>167029.5253651565</v>
      </c>
      <c r="E120" s="2">
        <f t="shared" ref="E120:E144" si="32">AVERAGE(G91:H91)</f>
        <v>42865.331665684374</v>
      </c>
      <c r="F120" s="2">
        <f t="shared" ref="F120:F144" si="33">AVERAGE(I91:J91)</f>
        <v>177174.02908802853</v>
      </c>
      <c r="G120" s="2">
        <f t="shared" ref="G120:G144" si="34">AVERAGE(K91:L91)</f>
        <v>193291.78463292948</v>
      </c>
      <c r="H120" s="2">
        <f t="shared" ref="H120:H144" si="35">AVERAGE(M91:N91)</f>
        <v>101806.77644811841</v>
      </c>
      <c r="I120" s="2">
        <f t="shared" ref="I120:I144" si="36">AVERAGE(O91:P91)</f>
        <v>121716.41974717609</v>
      </c>
      <c r="J120" s="2">
        <f t="shared" ref="J120:J144" si="37">AVERAGE(Q91:R91)</f>
        <v>144771.47184026006</v>
      </c>
      <c r="K120" s="2">
        <f t="shared" ref="K120:K144" si="38">AVERAGE(S91:T91)</f>
        <v>160213.19874017735</v>
      </c>
    </row>
    <row r="121" spans="1:20" x14ac:dyDescent="0.35">
      <c r="A121" s="3">
        <v>2114</v>
      </c>
      <c r="B121" s="1" t="s">
        <v>1</v>
      </c>
      <c r="C121" s="2">
        <f t="shared" si="30"/>
        <v>1.1368683772161603E-13</v>
      </c>
      <c r="D121" s="2">
        <f t="shared" si="31"/>
        <v>152382.76129767901</v>
      </c>
      <c r="E121" s="2">
        <f t="shared" si="32"/>
        <v>32729.118102442422</v>
      </c>
      <c r="F121" s="2">
        <f t="shared" si="33"/>
        <v>165082.40407199442</v>
      </c>
      <c r="G121" s="2">
        <f t="shared" si="34"/>
        <v>180285.91677406535</v>
      </c>
      <c r="H121" s="2">
        <f t="shared" si="35"/>
        <v>91618.926201898561</v>
      </c>
      <c r="I121" s="2">
        <f t="shared" si="36"/>
        <v>114059.67953408706</v>
      </c>
      <c r="J121" s="2">
        <f t="shared" si="37"/>
        <v>136326.80706251145</v>
      </c>
      <c r="K121" s="2">
        <f t="shared" si="38"/>
        <v>152391.82856316486</v>
      </c>
    </row>
    <row r="122" spans="1:20" x14ac:dyDescent="0.35">
      <c r="A122" s="3">
        <v>3171</v>
      </c>
      <c r="B122" s="1" t="s">
        <v>0</v>
      </c>
      <c r="C122" s="2">
        <f t="shared" si="30"/>
        <v>1.1368683772161603E-13</v>
      </c>
      <c r="D122" s="2">
        <f t="shared" si="31"/>
        <v>151228.58648337377</v>
      </c>
      <c r="E122" s="2">
        <f t="shared" si="32"/>
        <v>28699.73811960232</v>
      </c>
      <c r="F122" s="2">
        <f t="shared" si="33"/>
        <v>162830.14714924368</v>
      </c>
      <c r="G122" s="2">
        <f t="shared" si="34"/>
        <v>176157.77209838937</v>
      </c>
      <c r="H122" s="2">
        <f t="shared" si="35"/>
        <v>85618.282791692705</v>
      </c>
      <c r="I122" s="2">
        <f t="shared" si="36"/>
        <v>108200.03301591903</v>
      </c>
      <c r="J122" s="2">
        <f t="shared" si="37"/>
        <v>128163.42516733575</v>
      </c>
      <c r="K122" s="2">
        <f t="shared" si="38"/>
        <v>144190.13588539872</v>
      </c>
    </row>
    <row r="123" spans="1:20" x14ac:dyDescent="0.35">
      <c r="A123" s="3">
        <v>4228</v>
      </c>
      <c r="B123" s="1" t="s">
        <v>1</v>
      </c>
      <c r="C123" s="2">
        <f t="shared" si="30"/>
        <v>-1.1368683772161603E-13</v>
      </c>
      <c r="D123" s="2">
        <f t="shared" si="31"/>
        <v>151893.25585067368</v>
      </c>
      <c r="E123" s="2">
        <f t="shared" si="32"/>
        <v>24265.137032298808</v>
      </c>
      <c r="F123" s="2">
        <f t="shared" si="33"/>
        <v>167793.75145243021</v>
      </c>
      <c r="G123" s="2">
        <f t="shared" si="34"/>
        <v>180374.20598851863</v>
      </c>
      <c r="H123" s="2">
        <f t="shared" si="35"/>
        <v>81061.427263310179</v>
      </c>
      <c r="I123" s="2">
        <f t="shared" si="36"/>
        <v>110553.35506686056</v>
      </c>
      <c r="J123" s="2">
        <f t="shared" si="37"/>
        <v>125584.40678460305</v>
      </c>
      <c r="K123" s="2">
        <f t="shared" si="38"/>
        <v>142758.26572220342</v>
      </c>
    </row>
    <row r="124" spans="1:20" x14ac:dyDescent="0.35">
      <c r="A124" s="3">
        <v>5285</v>
      </c>
      <c r="B124" s="1" t="s">
        <v>2</v>
      </c>
      <c r="C124" s="2">
        <f t="shared" si="30"/>
        <v>-1.1368683772161603E-13</v>
      </c>
      <c r="D124" s="2">
        <f t="shared" si="31"/>
        <v>153534.96757837088</v>
      </c>
      <c r="E124" s="2">
        <f t="shared" si="32"/>
        <v>21704.580052653786</v>
      </c>
      <c r="F124" s="2">
        <f t="shared" si="33"/>
        <v>167343.98247225146</v>
      </c>
      <c r="G124" s="2">
        <f t="shared" si="34"/>
        <v>180363.53838590937</v>
      </c>
      <c r="H124" s="2">
        <f t="shared" si="35"/>
        <v>79972.340572408953</v>
      </c>
      <c r="I124" s="2">
        <f t="shared" si="36"/>
        <v>108606.69357513491</v>
      </c>
      <c r="J124" s="2">
        <f t="shared" si="37"/>
        <v>122991.04517806153</v>
      </c>
      <c r="K124" s="2">
        <f t="shared" si="38"/>
        <v>142094.12602120667</v>
      </c>
    </row>
    <row r="125" spans="1:20" x14ac:dyDescent="0.35">
      <c r="A125" s="3">
        <v>6342</v>
      </c>
      <c r="B125" s="1" t="s">
        <v>3</v>
      </c>
      <c r="C125" s="2">
        <f t="shared" si="30"/>
        <v>-1.1368683772161603E-13</v>
      </c>
      <c r="D125" s="2">
        <f t="shared" si="31"/>
        <v>153888.18542519485</v>
      </c>
      <c r="E125" s="2">
        <f t="shared" si="32"/>
        <v>17809.001814424781</v>
      </c>
      <c r="F125" s="2">
        <f t="shared" si="33"/>
        <v>166480.56196853463</v>
      </c>
      <c r="G125" s="2">
        <f t="shared" si="34"/>
        <v>183165.70325668508</v>
      </c>
      <c r="H125" s="2">
        <f t="shared" si="35"/>
        <v>77471.263671900335</v>
      </c>
      <c r="I125" s="2">
        <f t="shared" si="36"/>
        <v>110846.24343638649</v>
      </c>
      <c r="J125" s="2">
        <f t="shared" si="37"/>
        <v>120835.57096925718</v>
      </c>
      <c r="K125" s="2">
        <f t="shared" si="38"/>
        <v>141909.28284988896</v>
      </c>
    </row>
    <row r="126" spans="1:20" x14ac:dyDescent="0.35">
      <c r="A126" s="3">
        <v>7399</v>
      </c>
      <c r="B126" s="1" t="s">
        <v>2</v>
      </c>
      <c r="C126" s="2">
        <f t="shared" si="30"/>
        <v>0</v>
      </c>
      <c r="D126" s="2">
        <f t="shared" si="31"/>
        <v>151737.38629165175</v>
      </c>
      <c r="E126" s="2">
        <f t="shared" si="32"/>
        <v>15038.767880150088</v>
      </c>
      <c r="F126" s="2">
        <f t="shared" si="33"/>
        <v>164888.30247447209</v>
      </c>
      <c r="G126" s="2">
        <f t="shared" si="34"/>
        <v>179841.39407687396</v>
      </c>
      <c r="H126" s="2">
        <f t="shared" si="35"/>
        <v>74465.56001261319</v>
      </c>
      <c r="I126" s="2">
        <f t="shared" si="36"/>
        <v>106960.77815770358</v>
      </c>
      <c r="J126" s="2">
        <f t="shared" si="37"/>
        <v>116449.18283219579</v>
      </c>
      <c r="K126" s="2">
        <f t="shared" si="38"/>
        <v>139029.74404566165</v>
      </c>
    </row>
    <row r="127" spans="1:20" x14ac:dyDescent="0.35">
      <c r="A127" s="3">
        <v>8456</v>
      </c>
      <c r="B127" s="1" t="s">
        <v>0</v>
      </c>
      <c r="C127" s="2">
        <f t="shared" si="30"/>
        <v>-2.2737367544323206E-13</v>
      </c>
      <c r="D127" s="2">
        <f t="shared" si="31"/>
        <v>152006.188896209</v>
      </c>
      <c r="E127" s="2">
        <f t="shared" si="32"/>
        <v>12614.533409218442</v>
      </c>
      <c r="F127" s="2">
        <f t="shared" si="33"/>
        <v>168084.78963518719</v>
      </c>
      <c r="G127" s="2">
        <f t="shared" si="34"/>
        <v>181292.88843339623</v>
      </c>
      <c r="H127" s="2">
        <f t="shared" si="35"/>
        <v>71816.174678945274</v>
      </c>
      <c r="I127" s="2">
        <f t="shared" si="36"/>
        <v>105655.9450666639</v>
      </c>
      <c r="J127" s="2">
        <f t="shared" si="37"/>
        <v>113147.73615884074</v>
      </c>
      <c r="K127" s="2">
        <f t="shared" si="38"/>
        <v>136343.93660505948</v>
      </c>
    </row>
    <row r="128" spans="1:20" x14ac:dyDescent="0.35">
      <c r="A128" s="3">
        <v>9513</v>
      </c>
      <c r="B128" s="1" t="s">
        <v>1</v>
      </c>
      <c r="C128" s="2">
        <f t="shared" si="30"/>
        <v>-2.2737367544323206E-13</v>
      </c>
      <c r="D128" s="2">
        <f t="shared" si="31"/>
        <v>150921.14752568048</v>
      </c>
      <c r="E128" s="2">
        <f t="shared" si="32"/>
        <v>10515.287892266217</v>
      </c>
      <c r="F128" s="2">
        <f t="shared" si="33"/>
        <v>166135.66023682931</v>
      </c>
      <c r="G128" s="2">
        <f t="shared" si="34"/>
        <v>180080.66321020492</v>
      </c>
      <c r="H128" s="2">
        <f t="shared" si="35"/>
        <v>69175.552092727026</v>
      </c>
      <c r="I128" s="2">
        <f t="shared" si="36"/>
        <v>104632.12165215574</v>
      </c>
      <c r="J128" s="2">
        <f t="shared" si="37"/>
        <v>110130.88791382624</v>
      </c>
      <c r="K128" s="2">
        <f t="shared" si="38"/>
        <v>135172.04280981893</v>
      </c>
    </row>
    <row r="129" spans="1:11" x14ac:dyDescent="0.35">
      <c r="A129" s="3">
        <v>10570</v>
      </c>
      <c r="B129" s="1" t="s">
        <v>0</v>
      </c>
      <c r="C129" s="2">
        <f t="shared" si="30"/>
        <v>0</v>
      </c>
      <c r="D129" s="2">
        <f t="shared" si="31"/>
        <v>150924.39714784379</v>
      </c>
      <c r="E129" s="2">
        <f t="shared" si="32"/>
        <v>8756.9946067724322</v>
      </c>
      <c r="F129" s="2">
        <f t="shared" si="33"/>
        <v>165734.86448966508</v>
      </c>
      <c r="G129" s="2">
        <f t="shared" si="34"/>
        <v>176964.07164169493</v>
      </c>
      <c r="H129" s="2">
        <f t="shared" si="35"/>
        <v>65469.945986593695</v>
      </c>
      <c r="I129" s="2">
        <f t="shared" si="36"/>
        <v>104538.46921487374</v>
      </c>
      <c r="J129" s="2">
        <f t="shared" si="37"/>
        <v>105450.73064360445</v>
      </c>
      <c r="K129" s="2">
        <f t="shared" si="38"/>
        <v>133085.88734073399</v>
      </c>
    </row>
    <row r="130" spans="1:11" x14ac:dyDescent="0.35">
      <c r="A130" s="3">
        <v>11627</v>
      </c>
      <c r="B130" s="1" t="s">
        <v>0</v>
      </c>
      <c r="C130" s="2">
        <f t="shared" si="30"/>
        <v>0</v>
      </c>
      <c r="D130" s="2">
        <f t="shared" si="31"/>
        <v>151587.25798750643</v>
      </c>
      <c r="E130" s="2">
        <f t="shared" si="32"/>
        <v>7398.6466530368352</v>
      </c>
      <c r="F130" s="2">
        <f t="shared" si="33"/>
        <v>164180.43421491439</v>
      </c>
      <c r="G130" s="2">
        <f t="shared" si="34"/>
        <v>174440.01586049882</v>
      </c>
      <c r="H130" s="2">
        <f t="shared" si="35"/>
        <v>62148.734279903234</v>
      </c>
      <c r="I130" s="2">
        <f t="shared" si="36"/>
        <v>103289.41626353079</v>
      </c>
      <c r="J130" s="2">
        <f t="shared" si="37"/>
        <v>101758.9356068597</v>
      </c>
      <c r="K130" s="2">
        <f t="shared" si="38"/>
        <v>130642.37539181631</v>
      </c>
    </row>
    <row r="131" spans="1:11" x14ac:dyDescent="0.35">
      <c r="A131" s="3">
        <v>12684</v>
      </c>
      <c r="B131" s="1" t="s">
        <v>2</v>
      </c>
      <c r="C131" s="2">
        <f t="shared" si="30"/>
        <v>2.2737367544323206E-13</v>
      </c>
      <c r="D131" s="2">
        <f t="shared" si="31"/>
        <v>146763.12027990178</v>
      </c>
      <c r="E131" s="2">
        <f t="shared" si="32"/>
        <v>6477.413585325342</v>
      </c>
      <c r="F131" s="2">
        <f t="shared" si="33"/>
        <v>161552.23614118865</v>
      </c>
      <c r="G131" s="2">
        <f t="shared" si="34"/>
        <v>174973.66379119092</v>
      </c>
      <c r="H131" s="2">
        <f t="shared" si="35"/>
        <v>60368.713656921158</v>
      </c>
      <c r="I131" s="2">
        <f t="shared" si="36"/>
        <v>100685.6542891267</v>
      </c>
      <c r="J131" s="2">
        <f t="shared" si="37"/>
        <v>99219.831164820178</v>
      </c>
      <c r="K131" s="2">
        <f t="shared" si="38"/>
        <v>127328.47431425183</v>
      </c>
    </row>
    <row r="132" spans="1:11" x14ac:dyDescent="0.35">
      <c r="A132" s="3">
        <v>13741</v>
      </c>
      <c r="B132" s="1" t="s">
        <v>1</v>
      </c>
      <c r="C132" s="2">
        <f t="shared" si="30"/>
        <v>0</v>
      </c>
      <c r="D132" s="2">
        <f t="shared" si="31"/>
        <v>144209.50744673202</v>
      </c>
      <c r="E132" s="2">
        <f t="shared" si="32"/>
        <v>5341.5845875159848</v>
      </c>
      <c r="F132" s="2">
        <f t="shared" si="33"/>
        <v>159792.49601632269</v>
      </c>
      <c r="G132" s="2">
        <f t="shared" si="34"/>
        <v>170135.37436610239</v>
      </c>
      <c r="H132" s="2">
        <f t="shared" si="35"/>
        <v>57721.308993894396</v>
      </c>
      <c r="I132" s="2">
        <f t="shared" si="36"/>
        <v>98519.554116422092</v>
      </c>
      <c r="J132" s="2">
        <f t="shared" si="37"/>
        <v>94554.63516183554</v>
      </c>
      <c r="K132" s="2">
        <f t="shared" si="38"/>
        <v>124257.69578895805</v>
      </c>
    </row>
    <row r="133" spans="1:11" x14ac:dyDescent="0.35">
      <c r="A133" s="3">
        <v>14798</v>
      </c>
      <c r="B133" s="1" t="s">
        <v>1</v>
      </c>
      <c r="C133" s="2">
        <f t="shared" si="30"/>
        <v>0</v>
      </c>
      <c r="D133" s="2">
        <f t="shared" si="31"/>
        <v>145325.49879622698</v>
      </c>
      <c r="E133" s="2">
        <f t="shared" si="32"/>
        <v>4479.8613297828379</v>
      </c>
      <c r="F133" s="2">
        <f t="shared" si="33"/>
        <v>157621.90611331904</v>
      </c>
      <c r="G133" s="2">
        <f t="shared" si="34"/>
        <v>167824.5163194015</v>
      </c>
      <c r="H133" s="2">
        <f t="shared" si="35"/>
        <v>56959.506206095626</v>
      </c>
      <c r="I133" s="2">
        <f t="shared" si="36"/>
        <v>97143.564365478233</v>
      </c>
      <c r="J133" s="2">
        <f t="shared" si="37"/>
        <v>91808.075582747173</v>
      </c>
      <c r="K133" s="2">
        <f t="shared" si="38"/>
        <v>123651.51455761031</v>
      </c>
    </row>
    <row r="134" spans="1:11" x14ac:dyDescent="0.35">
      <c r="A134" s="3">
        <v>15855</v>
      </c>
      <c r="B134" s="1" t="s">
        <v>2</v>
      </c>
      <c r="C134" s="2">
        <f t="shared" si="30"/>
        <v>0</v>
      </c>
      <c r="D134" s="2">
        <f t="shared" si="31"/>
        <v>142518.98286330205</v>
      </c>
      <c r="E134" s="2">
        <f t="shared" si="32"/>
        <v>3921.4932596981948</v>
      </c>
      <c r="F134" s="2">
        <f t="shared" si="33"/>
        <v>156281.55745555914</v>
      </c>
      <c r="G134" s="2">
        <f t="shared" si="34"/>
        <v>160609.56209584817</v>
      </c>
      <c r="H134" s="2">
        <f t="shared" si="35"/>
        <v>54465.44093480608</v>
      </c>
      <c r="I134" s="2">
        <f t="shared" si="36"/>
        <v>94808.745400372747</v>
      </c>
      <c r="J134" s="2">
        <f t="shared" si="37"/>
        <v>87645.443041625593</v>
      </c>
      <c r="K134" s="2">
        <f t="shared" si="38"/>
        <v>118203.01661496866</v>
      </c>
    </row>
    <row r="135" spans="1:11" x14ac:dyDescent="0.35">
      <c r="A135" s="3">
        <v>16912</v>
      </c>
      <c r="B135" s="1" t="s">
        <v>4</v>
      </c>
      <c r="C135" s="2">
        <f t="shared" si="30"/>
        <v>0</v>
      </c>
      <c r="D135" s="2">
        <f t="shared" si="31"/>
        <v>143500.30460917516</v>
      </c>
      <c r="E135" s="2">
        <f t="shared" si="32"/>
        <v>3187.1211569106695</v>
      </c>
      <c r="F135" s="2">
        <f t="shared" si="33"/>
        <v>151446.92716683599</v>
      </c>
      <c r="G135" s="2">
        <f t="shared" si="34"/>
        <v>159549.08921255352</v>
      </c>
      <c r="H135" s="2">
        <f t="shared" si="35"/>
        <v>51832.81556228605</v>
      </c>
      <c r="I135" s="2">
        <f t="shared" si="36"/>
        <v>94179.360082429659</v>
      </c>
      <c r="J135" s="2">
        <f t="shared" si="37"/>
        <v>85010.344159568573</v>
      </c>
      <c r="K135" s="2">
        <f t="shared" si="38"/>
        <v>115695.20623861</v>
      </c>
    </row>
    <row r="136" spans="1:11" x14ac:dyDescent="0.35">
      <c r="A136" s="3">
        <v>17969</v>
      </c>
      <c r="B136" s="1" t="s">
        <v>0</v>
      </c>
      <c r="C136" s="2">
        <f t="shared" si="30"/>
        <v>2.2737367544323206E-13</v>
      </c>
      <c r="D136" s="2">
        <f t="shared" si="31"/>
        <v>138374.26555863282</v>
      </c>
      <c r="E136" s="2">
        <f t="shared" si="32"/>
        <v>2913.7529496158572</v>
      </c>
      <c r="F136" s="2">
        <f t="shared" si="33"/>
        <v>154499.77637592144</v>
      </c>
      <c r="G136" s="2">
        <f t="shared" si="34"/>
        <v>157919.46407671884</v>
      </c>
      <c r="H136" s="2">
        <f t="shared" si="35"/>
        <v>49494.930216824454</v>
      </c>
      <c r="I136" s="2">
        <f t="shared" si="36"/>
        <v>92680.685163595132</v>
      </c>
      <c r="J136" s="2">
        <f t="shared" si="37"/>
        <v>81577.755955593952</v>
      </c>
      <c r="K136" s="2">
        <f t="shared" si="38"/>
        <v>113343.83765338705</v>
      </c>
    </row>
    <row r="137" spans="1:11" x14ac:dyDescent="0.35">
      <c r="A137" s="3">
        <v>19026</v>
      </c>
      <c r="B137" s="1" t="s">
        <v>0</v>
      </c>
      <c r="C137" s="2">
        <f t="shared" si="30"/>
        <v>0</v>
      </c>
      <c r="D137" s="2">
        <f t="shared" si="31"/>
        <v>137699.43662619794</v>
      </c>
      <c r="E137" s="2">
        <f t="shared" si="32"/>
        <v>2594.7874866488446</v>
      </c>
      <c r="F137" s="2">
        <f t="shared" si="33"/>
        <v>152128.04213966918</v>
      </c>
      <c r="G137" s="2">
        <f t="shared" si="34"/>
        <v>151469.53537578403</v>
      </c>
      <c r="H137" s="2">
        <f t="shared" si="35"/>
        <v>48409.492721421513</v>
      </c>
      <c r="I137" s="2">
        <f t="shared" si="36"/>
        <v>90544.799651883382</v>
      </c>
      <c r="J137" s="2">
        <f t="shared" si="37"/>
        <v>79321.780169704376</v>
      </c>
      <c r="K137" s="2">
        <f t="shared" si="38"/>
        <v>112883.44596672498</v>
      </c>
    </row>
    <row r="138" spans="1:11" x14ac:dyDescent="0.35">
      <c r="A138" s="3">
        <v>20083</v>
      </c>
      <c r="B138" s="1" t="s">
        <v>4</v>
      </c>
      <c r="C138" s="2">
        <f t="shared" si="30"/>
        <v>0</v>
      </c>
      <c r="D138" s="2">
        <f t="shared" si="31"/>
        <v>137532.28396790801</v>
      </c>
      <c r="E138" s="2">
        <f t="shared" si="32"/>
        <v>2230.7796881612494</v>
      </c>
      <c r="F138" s="2">
        <f t="shared" si="33"/>
        <v>148550.68470252649</v>
      </c>
      <c r="G138" s="2">
        <f t="shared" si="34"/>
        <v>148436.76372901641</v>
      </c>
      <c r="H138" s="2">
        <f t="shared" si="35"/>
        <v>47601.835350502413</v>
      </c>
      <c r="I138" s="2">
        <f t="shared" si="36"/>
        <v>89991.382495209997</v>
      </c>
      <c r="J138" s="2">
        <f t="shared" si="37"/>
        <v>76376.830093328492</v>
      </c>
      <c r="K138" s="2">
        <f t="shared" si="38"/>
        <v>110422.95234098933</v>
      </c>
    </row>
    <row r="139" spans="1:11" x14ac:dyDescent="0.35">
      <c r="A139" s="3">
        <v>21140</v>
      </c>
      <c r="B139" s="1" t="s">
        <v>2</v>
      </c>
      <c r="C139" s="2">
        <f t="shared" si="30"/>
        <v>0</v>
      </c>
      <c r="D139" s="2">
        <f t="shared" si="31"/>
        <v>137408.51703396061</v>
      </c>
      <c r="E139" s="2">
        <f t="shared" si="32"/>
        <v>1914.2860502124895</v>
      </c>
      <c r="F139" s="2">
        <f t="shared" si="33"/>
        <v>148215.43777053023</v>
      </c>
      <c r="G139" s="2">
        <f t="shared" si="34"/>
        <v>148958.81494358811</v>
      </c>
      <c r="H139" s="2">
        <f t="shared" si="35"/>
        <v>45761.46838458952</v>
      </c>
      <c r="I139" s="2">
        <f t="shared" si="36"/>
        <v>87225.729096563184</v>
      </c>
      <c r="J139" s="2">
        <f t="shared" si="37"/>
        <v>73338.940064455557</v>
      </c>
      <c r="K139" s="2">
        <f t="shared" si="38"/>
        <v>107223.97032815526</v>
      </c>
    </row>
    <row r="140" spans="1:11" x14ac:dyDescent="0.35">
      <c r="A140" s="3">
        <v>22197</v>
      </c>
      <c r="B140" s="1" t="s">
        <v>4</v>
      </c>
      <c r="C140" s="2">
        <f t="shared" si="30"/>
        <v>0</v>
      </c>
      <c r="D140" s="2">
        <f t="shared" si="31"/>
        <v>134773.24219708945</v>
      </c>
      <c r="E140" s="2">
        <f t="shared" si="32"/>
        <v>1586.7659667261078</v>
      </c>
      <c r="F140" s="2">
        <f t="shared" si="33"/>
        <v>148676.66968091435</v>
      </c>
      <c r="G140" s="2">
        <f t="shared" si="34"/>
        <v>145209.81083764936</v>
      </c>
      <c r="H140" s="2">
        <f t="shared" si="35"/>
        <v>44152.30046363602</v>
      </c>
      <c r="I140" s="2">
        <f t="shared" si="36"/>
        <v>86395.597218507348</v>
      </c>
      <c r="J140" s="2">
        <f t="shared" si="37"/>
        <v>70420.57899331997</v>
      </c>
      <c r="K140" s="2">
        <f t="shared" si="38"/>
        <v>104589.89490353854</v>
      </c>
    </row>
    <row r="141" spans="1:11" x14ac:dyDescent="0.35">
      <c r="A141" s="3">
        <v>23254</v>
      </c>
      <c r="B141" s="1" t="s">
        <v>2</v>
      </c>
      <c r="C141" s="2">
        <f t="shared" si="30"/>
        <v>2.2737367544323206E-13</v>
      </c>
      <c r="D141" s="2">
        <f t="shared" si="31"/>
        <v>133056.39761088707</v>
      </c>
      <c r="E141" s="2">
        <f t="shared" si="32"/>
        <v>1576.2049203086904</v>
      </c>
      <c r="F141" s="2">
        <f t="shared" si="33"/>
        <v>141438.0133246356</v>
      </c>
      <c r="G141" s="2">
        <f t="shared" si="34"/>
        <v>140602.85489898184</v>
      </c>
      <c r="H141" s="2">
        <f t="shared" si="35"/>
        <v>42720.988607927167</v>
      </c>
      <c r="I141" s="2">
        <f t="shared" si="36"/>
        <v>85363.121608303656</v>
      </c>
      <c r="J141" s="2">
        <f t="shared" si="37"/>
        <v>67335.439231775934</v>
      </c>
      <c r="K141" s="2">
        <f t="shared" si="38"/>
        <v>103280.33693325278</v>
      </c>
    </row>
    <row r="142" spans="1:11" x14ac:dyDescent="0.35">
      <c r="A142" s="3">
        <v>24310</v>
      </c>
      <c r="B142" s="1" t="s">
        <v>2</v>
      </c>
      <c r="C142" s="2">
        <f t="shared" si="30"/>
        <v>-2.2737367544323206E-13</v>
      </c>
      <c r="D142" s="2">
        <f t="shared" si="31"/>
        <v>133597.59332496402</v>
      </c>
      <c r="E142" s="2">
        <f t="shared" si="32"/>
        <v>1262.8151491556664</v>
      </c>
      <c r="F142" s="2">
        <f t="shared" si="33"/>
        <v>143925.88628122368</v>
      </c>
      <c r="G142" s="2">
        <f t="shared" si="34"/>
        <v>139854.52202914376</v>
      </c>
      <c r="H142" s="2">
        <f t="shared" si="35"/>
        <v>41330.198684993709</v>
      </c>
      <c r="I142" s="2">
        <f t="shared" si="36"/>
        <v>83466.615780968801</v>
      </c>
      <c r="J142" s="2">
        <f t="shared" si="37"/>
        <v>64004.618509354565</v>
      </c>
      <c r="K142" s="2">
        <f t="shared" si="38"/>
        <v>97976.348565982538</v>
      </c>
    </row>
    <row r="143" spans="1:11" x14ac:dyDescent="0.35">
      <c r="A143" s="3">
        <v>25367</v>
      </c>
      <c r="B143" s="1" t="s">
        <v>2</v>
      </c>
      <c r="C143" s="2">
        <f t="shared" si="30"/>
        <v>0</v>
      </c>
      <c r="D143" s="2">
        <f t="shared" si="31"/>
        <v>130487.19245665363</v>
      </c>
      <c r="E143" s="2">
        <f t="shared" si="32"/>
        <v>1185.930882690282</v>
      </c>
      <c r="F143" s="2">
        <f t="shared" si="33"/>
        <v>143344.8351956995</v>
      </c>
      <c r="G143" s="2">
        <f t="shared" si="34"/>
        <v>135845.34133148924</v>
      </c>
      <c r="H143" s="2">
        <f t="shared" si="35"/>
        <v>40037.928893166521</v>
      </c>
      <c r="I143" s="2">
        <f t="shared" si="36"/>
        <v>79940.297850681876</v>
      </c>
      <c r="J143" s="2">
        <f t="shared" si="37"/>
        <v>63031.100582803876</v>
      </c>
      <c r="K143" s="2">
        <f t="shared" si="38"/>
        <v>99911.5791790769</v>
      </c>
    </row>
    <row r="144" spans="1:11" x14ac:dyDescent="0.35">
      <c r="A144" s="3">
        <v>26424</v>
      </c>
      <c r="B144" s="1" t="s">
        <v>1</v>
      </c>
      <c r="C144" s="2">
        <f t="shared" si="30"/>
        <v>-2.2737367544323206E-13</v>
      </c>
      <c r="D144" s="2">
        <f t="shared" si="31"/>
        <v>128595.56840232303</v>
      </c>
      <c r="E144" s="2">
        <f t="shared" si="32"/>
        <v>1081.8980118280992</v>
      </c>
      <c r="F144" s="2">
        <f t="shared" si="33"/>
        <v>138421.9946082322</v>
      </c>
      <c r="G144" s="2">
        <f t="shared" si="34"/>
        <v>131872.72564312373</v>
      </c>
      <c r="H144" s="2">
        <f t="shared" si="35"/>
        <v>38059.586194212432</v>
      </c>
      <c r="I144" s="2">
        <f t="shared" si="36"/>
        <v>77707.185720811773</v>
      </c>
      <c r="J144" s="2">
        <f t="shared" si="37"/>
        <v>61380.716715966395</v>
      </c>
      <c r="K144" s="2">
        <f t="shared" si="38"/>
        <v>93415.475572212235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39">E119/E$119</f>
        <v>1</v>
      </c>
      <c r="F148" s="4">
        <f t="shared" si="39"/>
        <v>1</v>
      </c>
      <c r="G148" s="4">
        <f t="shared" si="39"/>
        <v>1</v>
      </c>
      <c r="H148" s="4">
        <f t="shared" si="39"/>
        <v>1</v>
      </c>
      <c r="I148" s="4">
        <f t="shared" si="39"/>
        <v>1</v>
      </c>
      <c r="J148" s="4">
        <f t="shared" si="39"/>
        <v>1</v>
      </c>
      <c r="K148" s="4">
        <f t="shared" si="39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40">D120/D$119</f>
        <v>1.0815655569762432</v>
      </c>
      <c r="E149" s="4">
        <f t="shared" si="40"/>
        <v>1.0050849752913702</v>
      </c>
      <c r="F149" s="4">
        <f t="shared" si="40"/>
        <v>1.1095057127613877</v>
      </c>
      <c r="G149" s="4">
        <f t="shared" si="40"/>
        <v>1.0491626191008008</v>
      </c>
      <c r="H149" s="4">
        <f t="shared" si="40"/>
        <v>0.91016872171990637</v>
      </c>
      <c r="I149" s="4">
        <f t="shared" si="40"/>
        <v>1.0142983665355685</v>
      </c>
      <c r="J149" s="4">
        <f t="shared" si="40"/>
        <v>1.0141649019369194</v>
      </c>
      <c r="K149" s="4">
        <f t="shared" si="40"/>
        <v>1.0026521281240821</v>
      </c>
    </row>
    <row r="150" spans="1:11" x14ac:dyDescent="0.35">
      <c r="A150" s="3">
        <v>2114</v>
      </c>
      <c r="B150" s="1" t="s">
        <v>1</v>
      </c>
      <c r="C150" s="2"/>
      <c r="D150" s="4">
        <f t="shared" si="40"/>
        <v>0.98672342950262026</v>
      </c>
      <c r="E150" s="4">
        <f t="shared" si="40"/>
        <v>0.76741608150523288</v>
      </c>
      <c r="F150" s="4">
        <f t="shared" si="40"/>
        <v>1.0337850944466527</v>
      </c>
      <c r="G150" s="4">
        <f t="shared" si="40"/>
        <v>0.97856846315983392</v>
      </c>
      <c r="H150" s="4">
        <f t="shared" si="40"/>
        <v>0.81908772535419605</v>
      </c>
      <c r="I150" s="4">
        <f t="shared" si="40"/>
        <v>0.95049252088832514</v>
      </c>
      <c r="J150" s="4">
        <f t="shared" si="40"/>
        <v>0.95500764866491183</v>
      </c>
      <c r="K150" s="4">
        <f t="shared" si="40"/>
        <v>0.95370414185020713</v>
      </c>
    </row>
    <row r="151" spans="1:11" x14ac:dyDescent="0.35">
      <c r="A151" s="3">
        <v>3171</v>
      </c>
      <c r="B151" s="1" t="s">
        <v>0</v>
      </c>
      <c r="C151" s="2"/>
      <c r="D151" s="4">
        <f t="shared" si="40"/>
        <v>0.97924980636232239</v>
      </c>
      <c r="E151" s="4">
        <f t="shared" si="40"/>
        <v>0.67293718391782686</v>
      </c>
      <c r="F151" s="4">
        <f t="shared" si="40"/>
        <v>1.0196809284170099</v>
      </c>
      <c r="G151" s="4">
        <f t="shared" si="40"/>
        <v>0.95616143179952962</v>
      </c>
      <c r="H151" s="4">
        <f t="shared" si="40"/>
        <v>0.76544102193512331</v>
      </c>
      <c r="I151" s="4">
        <f t="shared" si="40"/>
        <v>0.9016623802696716</v>
      </c>
      <c r="J151" s="4">
        <f t="shared" si="40"/>
        <v>0.8978208611441667</v>
      </c>
      <c r="K151" s="4">
        <f t="shared" si="40"/>
        <v>0.90237600732542222</v>
      </c>
    </row>
    <row r="152" spans="1:11" x14ac:dyDescent="0.35">
      <c r="A152" s="3">
        <v>4228</v>
      </c>
      <c r="B152" s="1" t="s">
        <v>1</v>
      </c>
      <c r="C152" s="2"/>
      <c r="D152" s="4">
        <f t="shared" si="40"/>
        <v>0.98355373701696058</v>
      </c>
      <c r="E152" s="4">
        <f t="shared" si="40"/>
        <v>0.56895686343362351</v>
      </c>
      <c r="F152" s="4">
        <f t="shared" si="40"/>
        <v>1.0507641936033327</v>
      </c>
      <c r="G152" s="4">
        <f t="shared" si="40"/>
        <v>0.97904768551090315</v>
      </c>
      <c r="H152" s="4">
        <f t="shared" si="40"/>
        <v>0.72470201107523413</v>
      </c>
      <c r="I152" s="4">
        <f t="shared" si="40"/>
        <v>0.92127329814878955</v>
      </c>
      <c r="J152" s="4">
        <f t="shared" si="40"/>
        <v>0.87975411158384165</v>
      </c>
      <c r="K152" s="4">
        <f t="shared" si="40"/>
        <v>0.89341502484948143</v>
      </c>
    </row>
    <row r="153" spans="1:11" x14ac:dyDescent="0.35">
      <c r="A153" s="3">
        <v>5285</v>
      </c>
      <c r="B153" s="1" t="s">
        <v>2</v>
      </c>
      <c r="C153" s="2"/>
      <c r="D153" s="4">
        <f t="shared" si="40"/>
        <v>0.99418430580579864</v>
      </c>
      <c r="E153" s="4">
        <f t="shared" si="40"/>
        <v>0.50891819701922303</v>
      </c>
      <c r="F153" s="4">
        <f t="shared" si="40"/>
        <v>1.0479476337751241</v>
      </c>
      <c r="G153" s="4">
        <f t="shared" si="40"/>
        <v>0.97898978315403729</v>
      </c>
      <c r="H153" s="4">
        <f t="shared" si="40"/>
        <v>0.71496540339661974</v>
      </c>
      <c r="I153" s="4">
        <f t="shared" si="40"/>
        <v>0.9050512011190186</v>
      </c>
      <c r="J153" s="4">
        <f t="shared" si="40"/>
        <v>0.86158688370425507</v>
      </c>
      <c r="K153" s="4">
        <f t="shared" si="40"/>
        <v>0.88925868136584629</v>
      </c>
    </row>
    <row r="154" spans="1:11" x14ac:dyDescent="0.35">
      <c r="A154" s="3">
        <v>6342</v>
      </c>
      <c r="B154" s="1" t="s">
        <v>3</v>
      </c>
      <c r="C154" s="2"/>
      <c r="D154" s="4">
        <f t="shared" si="40"/>
        <v>0.99647149578852134</v>
      </c>
      <c r="E154" s="4">
        <f t="shared" si="40"/>
        <v>0.41757661618525399</v>
      </c>
      <c r="F154" s="4">
        <f t="shared" si="40"/>
        <v>1.0425406901823182</v>
      </c>
      <c r="G154" s="4">
        <f t="shared" si="40"/>
        <v>0.99419956892200645</v>
      </c>
      <c r="H154" s="4">
        <f t="shared" si="40"/>
        <v>0.69260537938958133</v>
      </c>
      <c r="I154" s="4">
        <f t="shared" si="40"/>
        <v>0.92371402221382937</v>
      </c>
      <c r="J154" s="4">
        <f t="shared" si="40"/>
        <v>0.84648718027641645</v>
      </c>
      <c r="K154" s="4">
        <f t="shared" si="40"/>
        <v>0.8881018890381962</v>
      </c>
    </row>
    <row r="155" spans="1:11" x14ac:dyDescent="0.35">
      <c r="A155" s="3">
        <v>7399</v>
      </c>
      <c r="B155" s="1" t="s">
        <v>2</v>
      </c>
      <c r="C155" s="2"/>
      <c r="D155" s="4">
        <f t="shared" si="40"/>
        <v>0.98254443554136439</v>
      </c>
      <c r="E155" s="4">
        <f t="shared" si="40"/>
        <v>0.35262154883392011</v>
      </c>
      <c r="F155" s="4">
        <f t="shared" si="40"/>
        <v>1.0325695842930729</v>
      </c>
      <c r="G155" s="4">
        <f t="shared" si="40"/>
        <v>0.9761556518853105</v>
      </c>
      <c r="H155" s="4">
        <f t="shared" si="40"/>
        <v>0.66573391215639222</v>
      </c>
      <c r="I155" s="4">
        <f t="shared" si="40"/>
        <v>0.8913353086960899</v>
      </c>
      <c r="J155" s="4">
        <f t="shared" si="40"/>
        <v>0.81575929695567073</v>
      </c>
      <c r="K155" s="4">
        <f t="shared" si="40"/>
        <v>0.87008105347172948</v>
      </c>
    </row>
    <row r="156" spans="1:11" x14ac:dyDescent="0.35">
      <c r="A156" s="3">
        <v>8456</v>
      </c>
      <c r="B156" s="1" t="s">
        <v>0</v>
      </c>
      <c r="C156" s="2"/>
      <c r="D156" s="4">
        <f t="shared" si="40"/>
        <v>0.98428501187407591</v>
      </c>
      <c r="E156" s="4">
        <f t="shared" si="40"/>
        <v>0.29577930479577591</v>
      </c>
      <c r="F156" s="4">
        <f t="shared" si="40"/>
        <v>1.0525867436015615</v>
      </c>
      <c r="G156" s="4">
        <f t="shared" si="40"/>
        <v>0.9840341741080264</v>
      </c>
      <c r="H156" s="4">
        <f t="shared" si="40"/>
        <v>0.6420479872443422</v>
      </c>
      <c r="I156" s="4">
        <f t="shared" si="40"/>
        <v>0.88046175461363996</v>
      </c>
      <c r="J156" s="4">
        <f t="shared" si="40"/>
        <v>0.79263173391322628</v>
      </c>
      <c r="K156" s="4">
        <f t="shared" si="40"/>
        <v>0.85327263464464864</v>
      </c>
    </row>
    <row r="157" spans="1:11" x14ac:dyDescent="0.35">
      <c r="A157" s="3">
        <v>9513</v>
      </c>
      <c r="B157" s="1" t="s">
        <v>1</v>
      </c>
      <c r="C157" s="2"/>
      <c r="D157" s="4">
        <f t="shared" si="40"/>
        <v>0.97725904822068965</v>
      </c>
      <c r="E157" s="4">
        <f t="shared" si="40"/>
        <v>0.24655724009808144</v>
      </c>
      <c r="F157" s="4">
        <f t="shared" si="40"/>
        <v>1.040380833889395</v>
      </c>
      <c r="G157" s="4">
        <f t="shared" si="40"/>
        <v>0.97745437356182785</v>
      </c>
      <c r="H157" s="4">
        <f t="shared" si="40"/>
        <v>0.61844040268372336</v>
      </c>
      <c r="I157" s="4">
        <f t="shared" si="40"/>
        <v>0.87192993598872848</v>
      </c>
      <c r="J157" s="4">
        <f t="shared" si="40"/>
        <v>0.77149786295320999</v>
      </c>
      <c r="K157" s="4">
        <f t="shared" si="40"/>
        <v>0.8459386458286654</v>
      </c>
    </row>
    <row r="158" spans="1:11" x14ac:dyDescent="0.35">
      <c r="A158" s="3">
        <v>10570</v>
      </c>
      <c r="B158" s="1" t="s">
        <v>0</v>
      </c>
      <c r="C158" s="2"/>
      <c r="D158" s="4">
        <f t="shared" si="40"/>
        <v>0.97728009048490816</v>
      </c>
      <c r="E158" s="4">
        <f t="shared" si="40"/>
        <v>0.20532965373088546</v>
      </c>
      <c r="F158" s="4">
        <f t="shared" si="40"/>
        <v>1.0378709560398132</v>
      </c>
      <c r="G158" s="4">
        <f t="shared" si="40"/>
        <v>0.96053792065155563</v>
      </c>
      <c r="H158" s="4">
        <f t="shared" si="40"/>
        <v>0.58531169661438198</v>
      </c>
      <c r="I158" s="4">
        <f t="shared" si="40"/>
        <v>0.87114950295960614</v>
      </c>
      <c r="J158" s="4">
        <f t="shared" si="40"/>
        <v>0.73871204418194636</v>
      </c>
      <c r="K158" s="4">
        <f t="shared" si="40"/>
        <v>0.83288299100669372</v>
      </c>
    </row>
    <row r="159" spans="1:11" x14ac:dyDescent="0.35">
      <c r="A159" s="3">
        <v>11627</v>
      </c>
      <c r="B159" s="1" t="s">
        <v>0</v>
      </c>
      <c r="C159" s="2"/>
      <c r="D159" s="4">
        <f t="shared" si="40"/>
        <v>0.98157231038842596</v>
      </c>
      <c r="E159" s="4">
        <f t="shared" si="40"/>
        <v>0.17347978656631216</v>
      </c>
      <c r="F159" s="4">
        <f t="shared" si="40"/>
        <v>1.0281367456772537</v>
      </c>
      <c r="G159" s="4">
        <f t="shared" si="40"/>
        <v>0.94683767478137981</v>
      </c>
      <c r="H159" s="4">
        <f t="shared" si="40"/>
        <v>0.55561953741729631</v>
      </c>
      <c r="I159" s="4">
        <f t="shared" si="40"/>
        <v>0.86074078102303297</v>
      </c>
      <c r="J159" s="4">
        <f t="shared" si="40"/>
        <v>0.71284998100182861</v>
      </c>
      <c r="K159" s="4">
        <f t="shared" si="40"/>
        <v>0.81759091472993106</v>
      </c>
    </row>
    <row r="160" spans="1:11" x14ac:dyDescent="0.35">
      <c r="A160" s="3">
        <v>12684</v>
      </c>
      <c r="B160" s="1" t="s">
        <v>2</v>
      </c>
      <c r="C160" s="2"/>
      <c r="D160" s="4">
        <f t="shared" si="40"/>
        <v>0.9503345925343587</v>
      </c>
      <c r="E160" s="4">
        <f t="shared" si="40"/>
        <v>0.15187917182431454</v>
      </c>
      <c r="F160" s="4">
        <f t="shared" si="40"/>
        <v>1.0116783471632231</v>
      </c>
      <c r="G160" s="4">
        <f t="shared" si="40"/>
        <v>0.94973424620941993</v>
      </c>
      <c r="H160" s="4">
        <f t="shared" si="40"/>
        <v>0.53970587084638499</v>
      </c>
      <c r="I160" s="4">
        <f t="shared" si="40"/>
        <v>0.83904287433984892</v>
      </c>
      <c r="J160" s="4">
        <f t="shared" si="40"/>
        <v>0.69506283982867045</v>
      </c>
      <c r="K160" s="4">
        <f t="shared" si="40"/>
        <v>0.796851737221833</v>
      </c>
    </row>
    <row r="161" spans="1:11" x14ac:dyDescent="0.35">
      <c r="A161" s="3">
        <v>13741</v>
      </c>
      <c r="B161" s="1" t="s">
        <v>1</v>
      </c>
      <c r="C161" s="2"/>
      <c r="D161" s="4">
        <f t="shared" si="40"/>
        <v>0.93379919449517423</v>
      </c>
      <c r="E161" s="4">
        <f t="shared" si="40"/>
        <v>0.12524681845534841</v>
      </c>
      <c r="F161" s="4">
        <f t="shared" si="40"/>
        <v>1.0006584379160042</v>
      </c>
      <c r="G161" s="4">
        <f t="shared" si="40"/>
        <v>0.9234726416883926</v>
      </c>
      <c r="H161" s="4">
        <f t="shared" si="40"/>
        <v>0.51603765344387909</v>
      </c>
      <c r="I161" s="4">
        <f t="shared" si="40"/>
        <v>0.82099213088641543</v>
      </c>
      <c r="J161" s="4">
        <f t="shared" si="40"/>
        <v>0.66238182894481423</v>
      </c>
      <c r="K161" s="4">
        <f t="shared" si="40"/>
        <v>0.77763407820500807</v>
      </c>
    </row>
    <row r="162" spans="1:11" x14ac:dyDescent="0.35">
      <c r="A162" s="3">
        <v>14798</v>
      </c>
      <c r="B162" s="1" t="s">
        <v>1</v>
      </c>
      <c r="C162" s="2"/>
      <c r="D162" s="4">
        <f t="shared" si="40"/>
        <v>0.94102556841235097</v>
      </c>
      <c r="E162" s="4">
        <f t="shared" si="40"/>
        <v>0.10504156013700264</v>
      </c>
      <c r="F162" s="4">
        <f t="shared" si="40"/>
        <v>0.98706569009714529</v>
      </c>
      <c r="G162" s="4">
        <f t="shared" si="40"/>
        <v>0.91092960533922207</v>
      </c>
      <c r="H162" s="4">
        <f t="shared" si="40"/>
        <v>0.50922701574603568</v>
      </c>
      <c r="I162" s="4">
        <f t="shared" si="40"/>
        <v>0.80952560763794124</v>
      </c>
      <c r="J162" s="4">
        <f t="shared" si="40"/>
        <v>0.64314140615444892</v>
      </c>
      <c r="K162" s="4">
        <f t="shared" si="40"/>
        <v>0.77384045254608003</v>
      </c>
    </row>
    <row r="163" spans="1:11" x14ac:dyDescent="0.35">
      <c r="A163" s="3">
        <v>15855</v>
      </c>
      <c r="B163" s="1" t="s">
        <v>2</v>
      </c>
      <c r="C163" s="2"/>
      <c r="D163" s="4">
        <f t="shared" si="40"/>
        <v>0.92285254803454264</v>
      </c>
      <c r="E163" s="4">
        <f t="shared" si="40"/>
        <v>9.1949223367011307E-2</v>
      </c>
      <c r="F163" s="4">
        <f t="shared" si="40"/>
        <v>0.97867210949996986</v>
      </c>
      <c r="G163" s="4">
        <f t="shared" si="40"/>
        <v>0.87176777399573924</v>
      </c>
      <c r="H163" s="4">
        <f t="shared" si="40"/>
        <v>0.48692967681582766</v>
      </c>
      <c r="I163" s="4">
        <f t="shared" si="40"/>
        <v>0.79006888136073161</v>
      </c>
      <c r="J163" s="4">
        <f t="shared" si="40"/>
        <v>0.61398099375272885</v>
      </c>
      <c r="K163" s="4">
        <f t="shared" si="40"/>
        <v>0.73974246249141062</v>
      </c>
    </row>
    <row r="164" spans="1:11" x14ac:dyDescent="0.35">
      <c r="A164" s="3">
        <v>16912</v>
      </c>
      <c r="B164" s="1" t="s">
        <v>4</v>
      </c>
      <c r="C164" s="2"/>
      <c r="D164" s="4">
        <f t="shared" si="40"/>
        <v>0.92920689645484622</v>
      </c>
      <c r="E164" s="4">
        <f t="shared" si="40"/>
        <v>7.4730031584208448E-2</v>
      </c>
      <c r="F164" s="4">
        <f t="shared" si="40"/>
        <v>0.94839651012438386</v>
      </c>
      <c r="G164" s="4">
        <f t="shared" si="40"/>
        <v>0.86601166537562535</v>
      </c>
      <c r="H164" s="4">
        <f t="shared" si="40"/>
        <v>0.46339358861353552</v>
      </c>
      <c r="I164" s="4">
        <f t="shared" si="40"/>
        <v>0.78482403024502201</v>
      </c>
      <c r="J164" s="4">
        <f t="shared" si="40"/>
        <v>0.59552138451242087</v>
      </c>
      <c r="K164" s="4">
        <f t="shared" si="40"/>
        <v>0.72404799143309639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41">D136/D$119</f>
        <v>0.89601427815181689</v>
      </c>
      <c r="E165" s="4">
        <f t="shared" si="41"/>
        <v>6.8320229835390794E-2</v>
      </c>
      <c r="F165" s="4">
        <f t="shared" si="41"/>
        <v>0.9675141745761896</v>
      </c>
      <c r="G165" s="4">
        <f t="shared" si="41"/>
        <v>0.85716627249505528</v>
      </c>
      <c r="H165" s="4">
        <f t="shared" si="41"/>
        <v>0.44249252298073</v>
      </c>
      <c r="I165" s="4">
        <f t="shared" si="41"/>
        <v>0.77233513576965729</v>
      </c>
      <c r="J165" s="4">
        <f t="shared" si="41"/>
        <v>0.57147513814203865</v>
      </c>
      <c r="K165" s="4">
        <f t="shared" si="41"/>
        <v>0.70933257014123818</v>
      </c>
    </row>
    <row r="166" spans="1:11" x14ac:dyDescent="0.35">
      <c r="A166" s="3">
        <v>19026</v>
      </c>
      <c r="B166" s="1" t="s">
        <v>0</v>
      </c>
      <c r="C166" s="2"/>
      <c r="D166" s="4">
        <f t="shared" si="41"/>
        <v>0.89164456130937852</v>
      </c>
      <c r="E166" s="4">
        <f t="shared" si="41"/>
        <v>6.0841286316060811E-2</v>
      </c>
      <c r="F166" s="4">
        <f t="shared" si="41"/>
        <v>0.95266181332539801</v>
      </c>
      <c r="G166" s="4">
        <f t="shared" si="41"/>
        <v>0.82215689999773423</v>
      </c>
      <c r="H166" s="4">
        <f t="shared" si="41"/>
        <v>0.43278853968840753</v>
      </c>
      <c r="I166" s="4">
        <f t="shared" si="41"/>
        <v>0.75453617988403221</v>
      </c>
      <c r="J166" s="4">
        <f t="shared" si="41"/>
        <v>0.55567139288348899</v>
      </c>
      <c r="K166" s="4">
        <f t="shared" si="41"/>
        <v>0.70645132996856697</v>
      </c>
    </row>
    <row r="167" spans="1:11" x14ac:dyDescent="0.35">
      <c r="A167" s="3">
        <v>20083</v>
      </c>
      <c r="B167" s="1" t="s">
        <v>4</v>
      </c>
      <c r="C167" s="2"/>
      <c r="D167" s="4">
        <f t="shared" si="41"/>
        <v>0.89056219843031159</v>
      </c>
      <c r="E167" s="4">
        <f t="shared" si="41"/>
        <v>5.2306212517911309E-2</v>
      </c>
      <c r="F167" s="4">
        <f t="shared" si="41"/>
        <v>0.93025955418206041</v>
      </c>
      <c r="G167" s="4">
        <f t="shared" si="41"/>
        <v>0.80569541070009076</v>
      </c>
      <c r="H167" s="4">
        <f t="shared" si="41"/>
        <v>0.42556795474776055</v>
      </c>
      <c r="I167" s="4">
        <f t="shared" si="41"/>
        <v>0.74992439357621488</v>
      </c>
      <c r="J167" s="4">
        <f t="shared" si="41"/>
        <v>0.53504118882842255</v>
      </c>
      <c r="K167" s="4">
        <f t="shared" si="41"/>
        <v>0.69105297833787249</v>
      </c>
    </row>
    <row r="168" spans="1:11" x14ac:dyDescent="0.35">
      <c r="A168" s="3">
        <v>21140</v>
      </c>
      <c r="B168" s="1" t="s">
        <v>2</v>
      </c>
      <c r="C168" s="2"/>
      <c r="D168" s="4">
        <f t="shared" si="41"/>
        <v>0.88976077094282158</v>
      </c>
      <c r="E168" s="4">
        <f t="shared" si="41"/>
        <v>4.4885227122101086E-2</v>
      </c>
      <c r="F168" s="4">
        <f t="shared" si="41"/>
        <v>0.92816015853050715</v>
      </c>
      <c r="G168" s="4">
        <f t="shared" si="41"/>
        <v>0.80852903666419951</v>
      </c>
      <c r="H168" s="4">
        <f t="shared" si="41"/>
        <v>0.4091147823038408</v>
      </c>
      <c r="I168" s="4">
        <f t="shared" si="41"/>
        <v>0.72687739851607558</v>
      </c>
      <c r="J168" s="4">
        <f t="shared" si="41"/>
        <v>0.5137599142508833</v>
      </c>
      <c r="K168" s="4">
        <f t="shared" si="41"/>
        <v>0.67103299154389817</v>
      </c>
    </row>
    <row r="169" spans="1:11" x14ac:dyDescent="0.35">
      <c r="A169" s="3">
        <v>22197</v>
      </c>
      <c r="B169" s="1" t="s">
        <v>4</v>
      </c>
      <c r="C169" s="2"/>
      <c r="D169" s="4">
        <f t="shared" si="41"/>
        <v>0.87269658728729749</v>
      </c>
      <c r="E169" s="4">
        <f t="shared" si="41"/>
        <v>3.7205699115978944E-2</v>
      </c>
      <c r="F169" s="4">
        <f t="shared" si="41"/>
        <v>0.93104850194129429</v>
      </c>
      <c r="G169" s="4">
        <f t="shared" si="41"/>
        <v>0.78817993091055405</v>
      </c>
      <c r="H169" s="4">
        <f t="shared" si="41"/>
        <v>0.39472856597576261</v>
      </c>
      <c r="I169" s="4">
        <f t="shared" si="41"/>
        <v>0.7199596678625606</v>
      </c>
      <c r="J169" s="4">
        <f t="shared" si="41"/>
        <v>0.4933159736602229</v>
      </c>
      <c r="K169" s="4">
        <f t="shared" si="41"/>
        <v>0.65454832392038742</v>
      </c>
    </row>
    <row r="170" spans="1:11" x14ac:dyDescent="0.35">
      <c r="A170" s="3">
        <v>23254</v>
      </c>
      <c r="B170" s="1" t="s">
        <v>2</v>
      </c>
      <c r="C170" s="2"/>
      <c r="D170" s="4">
        <f t="shared" si="41"/>
        <v>0.86157951102752761</v>
      </c>
      <c r="E170" s="4">
        <f t="shared" si="41"/>
        <v>3.6958068952743825E-2</v>
      </c>
      <c r="F170" s="4">
        <f t="shared" si="41"/>
        <v>0.88571832222281288</v>
      </c>
      <c r="G170" s="4">
        <f t="shared" si="41"/>
        <v>0.76317397440871226</v>
      </c>
      <c r="H170" s="4">
        <f t="shared" si="41"/>
        <v>0.3819324110679706</v>
      </c>
      <c r="I170" s="4">
        <f t="shared" si="41"/>
        <v>0.71135574797161494</v>
      </c>
      <c r="J170" s="4">
        <f t="shared" si="41"/>
        <v>0.47170370140826745</v>
      </c>
      <c r="K170" s="4">
        <f t="shared" si="41"/>
        <v>0.64635280010503526</v>
      </c>
    </row>
    <row r="171" spans="1:11" x14ac:dyDescent="0.35">
      <c r="A171" s="3">
        <v>24310</v>
      </c>
      <c r="B171" s="1" t="s">
        <v>2</v>
      </c>
      <c r="C171" s="2"/>
      <c r="D171" s="4">
        <f t="shared" si="41"/>
        <v>0.8650839132740713</v>
      </c>
      <c r="E171" s="4">
        <f t="shared" si="41"/>
        <v>2.960986148166846E-2</v>
      </c>
      <c r="F171" s="4">
        <f t="shared" si="41"/>
        <v>0.90129797163400038</v>
      </c>
      <c r="G171" s="4">
        <f t="shared" si="41"/>
        <v>0.75911212110662019</v>
      </c>
      <c r="H171" s="4">
        <f t="shared" si="41"/>
        <v>0.36949852866346916</v>
      </c>
      <c r="I171" s="4">
        <f t="shared" si="41"/>
        <v>0.6955516126972896</v>
      </c>
      <c r="J171" s="4">
        <f t="shared" si="41"/>
        <v>0.44837036488564652</v>
      </c>
      <c r="K171" s="4">
        <f t="shared" si="41"/>
        <v>0.61315918518562185</v>
      </c>
    </row>
    <row r="172" spans="1:11" x14ac:dyDescent="0.35">
      <c r="A172" s="3">
        <v>25367</v>
      </c>
      <c r="B172" s="1" t="s">
        <v>2</v>
      </c>
      <c r="C172" s="2"/>
      <c r="D172" s="4">
        <f t="shared" si="41"/>
        <v>0.84494314809977666</v>
      </c>
      <c r="E172" s="4">
        <f t="shared" si="41"/>
        <v>2.780711744452111E-2</v>
      </c>
      <c r="F172" s="4">
        <f t="shared" si="41"/>
        <v>0.89765929218355478</v>
      </c>
      <c r="G172" s="4">
        <f t="shared" si="41"/>
        <v>0.73735081071679931</v>
      </c>
      <c r="H172" s="4">
        <f t="shared" si="41"/>
        <v>0.35794543185027233</v>
      </c>
      <c r="I172" s="4">
        <f t="shared" si="41"/>
        <v>0.66616577860847437</v>
      </c>
      <c r="J172" s="4">
        <f t="shared" si="41"/>
        <v>0.44155059784201589</v>
      </c>
      <c r="K172" s="4">
        <f t="shared" si="41"/>
        <v>0.62527031652740783</v>
      </c>
    </row>
    <row r="173" spans="1:11" x14ac:dyDescent="0.35">
      <c r="A173" s="3">
        <v>26424</v>
      </c>
      <c r="B173" s="1" t="s">
        <v>1</v>
      </c>
      <c r="C173" s="2"/>
      <c r="D173" s="4">
        <f t="shared" si="41"/>
        <v>0.83269432311246372</v>
      </c>
      <c r="E173" s="4">
        <f t="shared" si="41"/>
        <v>2.5367806435440225E-2</v>
      </c>
      <c r="F173" s="4">
        <f t="shared" si="41"/>
        <v>0.86683129903510714</v>
      </c>
      <c r="G173" s="4">
        <f t="shared" si="41"/>
        <v>0.71578797043260634</v>
      </c>
      <c r="H173" s="4">
        <f t="shared" si="41"/>
        <v>0.3402587344785255</v>
      </c>
      <c r="I173" s="4">
        <f t="shared" si="41"/>
        <v>0.6475566050037721</v>
      </c>
      <c r="J173" s="4">
        <f t="shared" si="41"/>
        <v>0.42998919440255695</v>
      </c>
      <c r="K173" s="4">
        <f t="shared" si="41"/>
        <v>0.58461616220582624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Replicate 1</vt:lpstr>
      <vt:lpstr>Replicate 2</vt:lpstr>
      <vt:lpstr>Replicate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2023-09-28T11:18:48Z</dcterms:created>
  <dcterms:modified xsi:type="dcterms:W3CDTF">2023-09-28T12:18:17Z</dcterms:modified>
</cp:coreProperties>
</file>