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Matylda Documents NanoTemper\Matylda Lab journal\First Team\Science\Degraders publication\Raw data\Fig S1\"/>
    </mc:Choice>
  </mc:AlternateContent>
  <bookViews>
    <workbookView xWindow="0" yWindow="0" windowWidth="19200" windowHeight="6760" activeTab="2"/>
  </bookViews>
  <sheets>
    <sheet name="Replicate 1" sheetId="1" r:id="rId1"/>
    <sheet name="Replicate 2" sheetId="3" r:id="rId2"/>
    <sheet name="Replicate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4" l="1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C71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C61" i="4"/>
  <c r="C62" i="3" l="1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C61" i="3"/>
  <c r="C62" i="1" l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C61" i="1"/>
  <c r="Q113" i="4" l="1"/>
  <c r="I113" i="4"/>
  <c r="C113" i="4"/>
  <c r="C112" i="4"/>
  <c r="C109" i="4"/>
  <c r="C108" i="4"/>
  <c r="C105" i="4"/>
  <c r="C104" i="4"/>
  <c r="C101" i="4"/>
  <c r="C100" i="4"/>
  <c r="C97" i="4"/>
  <c r="S96" i="4"/>
  <c r="C93" i="4"/>
  <c r="C92" i="4"/>
  <c r="O113" i="3"/>
  <c r="M113" i="3"/>
  <c r="J113" i="3"/>
  <c r="G113" i="3"/>
  <c r="E113" i="3"/>
  <c r="C113" i="3"/>
  <c r="Q112" i="3"/>
  <c r="I112" i="3"/>
  <c r="O109" i="3"/>
  <c r="M109" i="3"/>
  <c r="G109" i="3"/>
  <c r="E109" i="3"/>
  <c r="C109" i="3"/>
  <c r="Q108" i="3"/>
  <c r="I108" i="3"/>
  <c r="O105" i="3"/>
  <c r="M105" i="3"/>
  <c r="G105" i="3"/>
  <c r="E105" i="3"/>
  <c r="C105" i="3"/>
  <c r="Q104" i="3"/>
  <c r="I104" i="3"/>
  <c r="O101" i="3"/>
  <c r="M101" i="3"/>
  <c r="G101" i="3"/>
  <c r="E101" i="3"/>
  <c r="Q100" i="3"/>
  <c r="I100" i="3"/>
  <c r="O97" i="3"/>
  <c r="M97" i="3"/>
  <c r="G97" i="3"/>
  <c r="F97" i="3"/>
  <c r="E97" i="3"/>
  <c r="C97" i="3"/>
  <c r="Q96" i="3"/>
  <c r="I96" i="3"/>
  <c r="O93" i="3"/>
  <c r="N93" i="3"/>
  <c r="M93" i="3"/>
  <c r="G93" i="3"/>
  <c r="F93" i="3"/>
  <c r="E93" i="3"/>
  <c r="Q92" i="3"/>
  <c r="I92" i="3"/>
  <c r="C92" i="3"/>
  <c r="G91" i="3"/>
  <c r="R113" i="3" l="1"/>
  <c r="D112" i="3"/>
  <c r="E92" i="3"/>
  <c r="M96" i="3"/>
  <c r="E100" i="3"/>
  <c r="Q91" i="3"/>
  <c r="O96" i="3"/>
  <c r="G100" i="3"/>
  <c r="E129" i="3" s="1"/>
  <c r="O100" i="3"/>
  <c r="G104" i="3"/>
  <c r="O104" i="3"/>
  <c r="G108" i="3"/>
  <c r="I91" i="3"/>
  <c r="G92" i="3"/>
  <c r="E121" i="3" s="1"/>
  <c r="O92" i="3"/>
  <c r="I121" i="3" s="1"/>
  <c r="G96" i="3"/>
  <c r="E125" i="3" s="1"/>
  <c r="H92" i="3"/>
  <c r="P92" i="3"/>
  <c r="H96" i="3"/>
  <c r="P96" i="3"/>
  <c r="N97" i="3"/>
  <c r="H100" i="3"/>
  <c r="P100" i="3"/>
  <c r="F101" i="3"/>
  <c r="N101" i="3"/>
  <c r="H104" i="3"/>
  <c r="P104" i="3"/>
  <c r="F105" i="3"/>
  <c r="H108" i="3"/>
  <c r="P108" i="3"/>
  <c r="P112" i="3"/>
  <c r="C90" i="4"/>
  <c r="C94" i="4"/>
  <c r="C98" i="4"/>
  <c r="C102" i="4"/>
  <c r="C106" i="4"/>
  <c r="C114" i="4"/>
  <c r="C91" i="4"/>
  <c r="C95" i="4"/>
  <c r="C99" i="4"/>
  <c r="C103" i="4"/>
  <c r="O115" i="4"/>
  <c r="M96" i="4"/>
  <c r="E100" i="4"/>
  <c r="E92" i="4"/>
  <c r="G92" i="4"/>
  <c r="O92" i="4"/>
  <c r="G96" i="4"/>
  <c r="O96" i="4"/>
  <c r="G104" i="4"/>
  <c r="O104" i="4"/>
  <c r="E113" i="4"/>
  <c r="M100" i="4"/>
  <c r="G100" i="4"/>
  <c r="O100" i="4"/>
  <c r="G108" i="4"/>
  <c r="M113" i="4"/>
  <c r="E96" i="4"/>
  <c r="M104" i="4"/>
  <c r="O103" i="4"/>
  <c r="G107" i="4"/>
  <c r="I91" i="4"/>
  <c r="Q91" i="4"/>
  <c r="E93" i="4"/>
  <c r="M93" i="4"/>
  <c r="I95" i="4"/>
  <c r="Q95" i="4"/>
  <c r="E97" i="4"/>
  <c r="M97" i="4"/>
  <c r="I99" i="4"/>
  <c r="Q99" i="4"/>
  <c r="E101" i="4"/>
  <c r="M101" i="4"/>
  <c r="I103" i="4"/>
  <c r="Q103" i="4"/>
  <c r="E105" i="4"/>
  <c r="M105" i="4"/>
  <c r="I107" i="4"/>
  <c r="Q107" i="4"/>
  <c r="O108" i="4"/>
  <c r="E109" i="4"/>
  <c r="M109" i="4"/>
  <c r="I111" i="4"/>
  <c r="Q111" i="4"/>
  <c r="G112" i="4"/>
  <c r="O112" i="4"/>
  <c r="I115" i="4"/>
  <c r="Q115" i="4"/>
  <c r="J92" i="4"/>
  <c r="R92" i="4"/>
  <c r="J96" i="4"/>
  <c r="R96" i="4"/>
  <c r="J100" i="4"/>
  <c r="H105" i="4"/>
  <c r="P105" i="4"/>
  <c r="D107" i="4"/>
  <c r="H109" i="4"/>
  <c r="P109" i="4"/>
  <c r="D111" i="4"/>
  <c r="J112" i="4"/>
  <c r="R112" i="4"/>
  <c r="H113" i="4"/>
  <c r="P113" i="4"/>
  <c r="D115" i="4"/>
  <c r="E107" i="4"/>
  <c r="I101" i="4"/>
  <c r="S92" i="4"/>
  <c r="Q93" i="4"/>
  <c r="K96" i="4"/>
  <c r="I97" i="4"/>
  <c r="S100" i="4"/>
  <c r="Q101" i="4"/>
  <c r="I105" i="4"/>
  <c r="Q105" i="4"/>
  <c r="I109" i="4"/>
  <c r="Q109" i="4"/>
  <c r="K92" i="4"/>
  <c r="G102" i="4"/>
  <c r="I93" i="4"/>
  <c r="E104" i="4"/>
  <c r="K105" i="4"/>
  <c r="S105" i="4"/>
  <c r="I106" i="4"/>
  <c r="K109" i="4"/>
  <c r="S109" i="4"/>
  <c r="M112" i="4"/>
  <c r="K113" i="4"/>
  <c r="I114" i="4"/>
  <c r="E95" i="4"/>
  <c r="J104" i="4"/>
  <c r="M92" i="4"/>
  <c r="F92" i="4"/>
  <c r="N92" i="4"/>
  <c r="D93" i="4"/>
  <c r="L93" i="4"/>
  <c r="T93" i="4"/>
  <c r="F96" i="4"/>
  <c r="N96" i="4"/>
  <c r="D97" i="4"/>
  <c r="C126" i="4" s="1"/>
  <c r="L97" i="4"/>
  <c r="T97" i="4"/>
  <c r="F100" i="4"/>
  <c r="N100" i="4"/>
  <c r="D101" i="4"/>
  <c r="C130" i="4" s="1"/>
  <c r="L101" i="4"/>
  <c r="T101" i="4"/>
  <c r="C96" i="4"/>
  <c r="L108" i="4"/>
  <c r="S94" i="4"/>
  <c r="S114" i="4"/>
  <c r="K94" i="4"/>
  <c r="Q97" i="4"/>
  <c r="R113" i="4"/>
  <c r="J142" i="4" s="1"/>
  <c r="K91" i="4"/>
  <c r="I92" i="4"/>
  <c r="Q92" i="4"/>
  <c r="G93" i="4"/>
  <c r="O93" i="4"/>
  <c r="I96" i="4"/>
  <c r="Q96" i="4"/>
  <c r="G97" i="4"/>
  <c r="O97" i="4"/>
  <c r="I100" i="4"/>
  <c r="Q100" i="4"/>
  <c r="G101" i="4"/>
  <c r="O101" i="4"/>
  <c r="I104" i="4"/>
  <c r="Q104" i="4"/>
  <c r="G105" i="4"/>
  <c r="O105" i="4"/>
  <c r="K100" i="4"/>
  <c r="C95" i="3"/>
  <c r="C111" i="3"/>
  <c r="C115" i="3"/>
  <c r="C96" i="3"/>
  <c r="C100" i="3"/>
  <c r="C104" i="3"/>
  <c r="C108" i="3"/>
  <c r="C112" i="3"/>
  <c r="C141" i="3" s="1"/>
  <c r="E104" i="3"/>
  <c r="M108" i="3"/>
  <c r="E112" i="3"/>
  <c r="D122" i="3"/>
  <c r="I95" i="3"/>
  <c r="Q95" i="3"/>
  <c r="D126" i="3"/>
  <c r="I98" i="3"/>
  <c r="I99" i="3"/>
  <c r="Q99" i="3"/>
  <c r="I102" i="3"/>
  <c r="D134" i="3"/>
  <c r="H106" i="3"/>
  <c r="H110" i="3"/>
  <c r="I111" i="3"/>
  <c r="O112" i="3"/>
  <c r="S114" i="3"/>
  <c r="K113" i="3"/>
  <c r="D93" i="3"/>
  <c r="N96" i="3"/>
  <c r="D97" i="3"/>
  <c r="C126" i="3" s="1"/>
  <c r="F100" i="3"/>
  <c r="N100" i="3"/>
  <c r="D101" i="3"/>
  <c r="D105" i="3"/>
  <c r="D109" i="3"/>
  <c r="C138" i="3" s="1"/>
  <c r="N105" i="3"/>
  <c r="H134" i="3" s="1"/>
  <c r="N109" i="3"/>
  <c r="H138" i="3" s="1"/>
  <c r="J111" i="3"/>
  <c r="F113" i="3"/>
  <c r="D142" i="3" s="1"/>
  <c r="N113" i="3"/>
  <c r="H142" i="3" s="1"/>
  <c r="Q94" i="3"/>
  <c r="H122" i="3"/>
  <c r="H126" i="3"/>
  <c r="J90" i="3"/>
  <c r="J103" i="3"/>
  <c r="R103" i="3"/>
  <c r="J107" i="3"/>
  <c r="R107" i="3"/>
  <c r="P99" i="3"/>
  <c r="C103" i="3"/>
  <c r="C107" i="3"/>
  <c r="L97" i="3"/>
  <c r="C93" i="3"/>
  <c r="C101" i="3"/>
  <c r="C130" i="3" s="1"/>
  <c r="S97" i="3"/>
  <c r="R90" i="3"/>
  <c r="P91" i="3"/>
  <c r="L93" i="3"/>
  <c r="J94" i="3"/>
  <c r="H95" i="3"/>
  <c r="T97" i="3"/>
  <c r="R98" i="3"/>
  <c r="L101" i="3"/>
  <c r="T101" i="3"/>
  <c r="J102" i="3"/>
  <c r="J101" i="3"/>
  <c r="K90" i="3"/>
  <c r="K94" i="3"/>
  <c r="S102" i="3"/>
  <c r="K106" i="3"/>
  <c r="D98" i="3"/>
  <c r="D106" i="3"/>
  <c r="T110" i="3"/>
  <c r="M90" i="3"/>
  <c r="M98" i="3"/>
  <c r="K99" i="3"/>
  <c r="S103" i="3"/>
  <c r="E110" i="3"/>
  <c r="H93" i="3"/>
  <c r="E122" i="3" s="1"/>
  <c r="P93" i="3"/>
  <c r="I122" i="3" s="1"/>
  <c r="H109" i="3"/>
  <c r="E138" i="3" s="1"/>
  <c r="P109" i="3"/>
  <c r="I138" i="3" s="1"/>
  <c r="H113" i="3"/>
  <c r="E142" i="3" s="1"/>
  <c r="P113" i="3"/>
  <c r="I142" i="3" s="1"/>
  <c r="K101" i="3"/>
  <c r="S90" i="3"/>
  <c r="S94" i="3"/>
  <c r="D90" i="3"/>
  <c r="E90" i="3"/>
  <c r="S91" i="3"/>
  <c r="M94" i="3"/>
  <c r="E98" i="3"/>
  <c r="S99" i="3"/>
  <c r="M106" i="3"/>
  <c r="M110" i="3"/>
  <c r="Q93" i="3"/>
  <c r="I97" i="3"/>
  <c r="Q97" i="3"/>
  <c r="K100" i="3"/>
  <c r="I101" i="3"/>
  <c r="K104" i="3"/>
  <c r="S104" i="3"/>
  <c r="I105" i="3"/>
  <c r="Q105" i="3"/>
  <c r="E107" i="3"/>
  <c r="K108" i="3"/>
  <c r="S108" i="3"/>
  <c r="I109" i="3"/>
  <c r="Q109" i="3"/>
  <c r="K112" i="3"/>
  <c r="S112" i="3"/>
  <c r="I113" i="3"/>
  <c r="F142" i="3" s="1"/>
  <c r="Q113" i="3"/>
  <c r="J142" i="3" s="1"/>
  <c r="G114" i="3"/>
  <c r="O114" i="3"/>
  <c r="M115" i="3"/>
  <c r="J93" i="3"/>
  <c r="T104" i="3"/>
  <c r="K98" i="3"/>
  <c r="L90" i="3"/>
  <c r="D102" i="3"/>
  <c r="T106" i="3"/>
  <c r="D110" i="3"/>
  <c r="D114" i="3"/>
  <c r="E94" i="3"/>
  <c r="S95" i="3"/>
  <c r="E102" i="3"/>
  <c r="M102" i="3"/>
  <c r="K103" i="3"/>
  <c r="E106" i="3"/>
  <c r="K107" i="3"/>
  <c r="S107" i="3"/>
  <c r="E114" i="3"/>
  <c r="M114" i="3"/>
  <c r="I93" i="3"/>
  <c r="Q101" i="3"/>
  <c r="H90" i="3"/>
  <c r="P90" i="3"/>
  <c r="N91" i="3"/>
  <c r="L92" i="3"/>
  <c r="R93" i="3"/>
  <c r="H94" i="3"/>
  <c r="F95" i="3"/>
  <c r="D96" i="3"/>
  <c r="J97" i="3"/>
  <c r="R97" i="3"/>
  <c r="P98" i="3"/>
  <c r="N99" i="3"/>
  <c r="T100" i="3"/>
  <c r="R101" i="3"/>
  <c r="P102" i="3"/>
  <c r="N103" i="3"/>
  <c r="F107" i="3"/>
  <c r="L108" i="3"/>
  <c r="R109" i="3"/>
  <c r="P110" i="3"/>
  <c r="H114" i="3"/>
  <c r="K93" i="3"/>
  <c r="F109" i="3"/>
  <c r="D138" i="3" s="1"/>
  <c r="S98" i="3"/>
  <c r="D94" i="3"/>
  <c r="L110" i="3"/>
  <c r="L114" i="3"/>
  <c r="T114" i="3"/>
  <c r="K91" i="3"/>
  <c r="K95" i="3"/>
  <c r="I90" i="3"/>
  <c r="F119" i="3" s="1"/>
  <c r="O91" i="3"/>
  <c r="I120" i="3" s="1"/>
  <c r="S93" i="3"/>
  <c r="G95" i="3"/>
  <c r="O95" i="3"/>
  <c r="K97" i="3"/>
  <c r="Q98" i="3"/>
  <c r="G99" i="3"/>
  <c r="S101" i="3"/>
  <c r="Q102" i="3"/>
  <c r="C134" i="3"/>
  <c r="S109" i="3"/>
  <c r="G111" i="3"/>
  <c r="O115" i="3"/>
  <c r="T93" i="3"/>
  <c r="O110" i="3"/>
  <c r="E90" i="4"/>
  <c r="S91" i="4"/>
  <c r="E94" i="4"/>
  <c r="S95" i="4"/>
  <c r="E98" i="4"/>
  <c r="K99" i="4"/>
  <c r="S99" i="4"/>
  <c r="E102" i="4"/>
  <c r="M102" i="4"/>
  <c r="K103" i="4"/>
  <c r="S103" i="4"/>
  <c r="G103" i="4"/>
  <c r="D103" i="4"/>
  <c r="L103" i="4"/>
  <c r="M94" i="4"/>
  <c r="K95" i="4"/>
  <c r="M98" i="4"/>
  <c r="G90" i="4"/>
  <c r="E91" i="4"/>
  <c r="O94" i="4"/>
  <c r="M95" i="4"/>
  <c r="G98" i="4"/>
  <c r="E99" i="4"/>
  <c r="O102" i="4"/>
  <c r="O90" i="4"/>
  <c r="M91" i="4"/>
  <c r="O98" i="4"/>
  <c r="P106" i="4"/>
  <c r="K90" i="4"/>
  <c r="M90" i="4"/>
  <c r="I90" i="4"/>
  <c r="Q90" i="4"/>
  <c r="M99" i="4"/>
  <c r="J90" i="4"/>
  <c r="R90" i="4"/>
  <c r="H91" i="4"/>
  <c r="P91" i="4"/>
  <c r="J94" i="4"/>
  <c r="R94" i="4"/>
  <c r="H95" i="4"/>
  <c r="P95" i="4"/>
  <c r="J98" i="4"/>
  <c r="R98" i="4"/>
  <c r="H99" i="4"/>
  <c r="P99" i="4"/>
  <c r="J102" i="4"/>
  <c r="R102" i="4"/>
  <c r="K98" i="4"/>
  <c r="S98" i="4"/>
  <c r="K102" i="4"/>
  <c r="S102" i="4"/>
  <c r="K106" i="4"/>
  <c r="S106" i="4"/>
  <c r="C110" i="4"/>
  <c r="P110" i="4"/>
  <c r="H110" i="4"/>
  <c r="Q110" i="4"/>
  <c r="K110" i="4"/>
  <c r="S110" i="4"/>
  <c r="G94" i="4"/>
  <c r="S90" i="4"/>
  <c r="K114" i="4"/>
  <c r="D90" i="4"/>
  <c r="L90" i="4"/>
  <c r="T90" i="4"/>
  <c r="J91" i="4"/>
  <c r="R91" i="4"/>
  <c r="H92" i="4"/>
  <c r="P92" i="4"/>
  <c r="F93" i="4"/>
  <c r="N93" i="4"/>
  <c r="D94" i="4"/>
  <c r="L94" i="4"/>
  <c r="T94" i="4"/>
  <c r="J95" i="4"/>
  <c r="R95" i="4"/>
  <c r="H96" i="4"/>
  <c r="P96" i="4"/>
  <c r="F97" i="4"/>
  <c r="N97" i="4"/>
  <c r="D98" i="4"/>
  <c r="L98" i="4"/>
  <c r="T98" i="4"/>
  <c r="J99" i="4"/>
  <c r="R99" i="4"/>
  <c r="H100" i="4"/>
  <c r="E129" i="4" s="1"/>
  <c r="P100" i="4"/>
  <c r="F101" i="4"/>
  <c r="N101" i="4"/>
  <c r="D102" i="4"/>
  <c r="L102" i="4"/>
  <c r="F111" i="4"/>
  <c r="N90" i="4"/>
  <c r="L91" i="4"/>
  <c r="T91" i="4"/>
  <c r="P93" i="4"/>
  <c r="F94" i="4"/>
  <c r="N94" i="4"/>
  <c r="D95" i="4"/>
  <c r="L95" i="4"/>
  <c r="T95" i="4"/>
  <c r="H97" i="4"/>
  <c r="P97" i="4"/>
  <c r="F98" i="4"/>
  <c r="N98" i="4"/>
  <c r="D99" i="4"/>
  <c r="L99" i="4"/>
  <c r="T99" i="4"/>
  <c r="R100" i="4"/>
  <c r="H101" i="4"/>
  <c r="P101" i="4"/>
  <c r="F102" i="4"/>
  <c r="N102" i="4"/>
  <c r="T103" i="4"/>
  <c r="R104" i="4"/>
  <c r="F106" i="4"/>
  <c r="N106" i="4"/>
  <c r="L107" i="4"/>
  <c r="T107" i="4"/>
  <c r="J108" i="4"/>
  <c r="R108" i="4"/>
  <c r="F110" i="4"/>
  <c r="N110" i="4"/>
  <c r="L111" i="4"/>
  <c r="T111" i="4"/>
  <c r="F114" i="4"/>
  <c r="N114" i="4"/>
  <c r="L115" i="4"/>
  <c r="T115" i="4"/>
  <c r="F107" i="4"/>
  <c r="H114" i="4"/>
  <c r="F90" i="4"/>
  <c r="E103" i="4"/>
  <c r="M103" i="4"/>
  <c r="K104" i="4"/>
  <c r="S104" i="4"/>
  <c r="G106" i="4"/>
  <c r="O106" i="4"/>
  <c r="M107" i="4"/>
  <c r="K108" i="4"/>
  <c r="G137" i="4" s="1"/>
  <c r="S108" i="4"/>
  <c r="G110" i="4"/>
  <c r="O110" i="4"/>
  <c r="I139" i="4" s="1"/>
  <c r="E111" i="4"/>
  <c r="M111" i="4"/>
  <c r="K112" i="4"/>
  <c r="S112" i="4"/>
  <c r="G114" i="4"/>
  <c r="E143" i="4" s="1"/>
  <c r="O114" i="4"/>
  <c r="E115" i="4"/>
  <c r="M115" i="4"/>
  <c r="T104" i="4"/>
  <c r="D112" i="4"/>
  <c r="C141" i="4" s="1"/>
  <c r="D91" i="4"/>
  <c r="H93" i="4"/>
  <c r="H90" i="4"/>
  <c r="P90" i="4"/>
  <c r="F91" i="4"/>
  <c r="N91" i="4"/>
  <c r="D92" i="4"/>
  <c r="C121" i="4" s="1"/>
  <c r="L92" i="4"/>
  <c r="T92" i="4"/>
  <c r="J93" i="4"/>
  <c r="R93" i="4"/>
  <c r="J122" i="4" s="1"/>
  <c r="H94" i="4"/>
  <c r="P94" i="4"/>
  <c r="F95" i="4"/>
  <c r="N95" i="4"/>
  <c r="D96" i="4"/>
  <c r="L96" i="4"/>
  <c r="T96" i="4"/>
  <c r="K125" i="4" s="1"/>
  <c r="J97" i="4"/>
  <c r="R97" i="4"/>
  <c r="H98" i="4"/>
  <c r="P98" i="4"/>
  <c r="F99" i="4"/>
  <c r="N99" i="4"/>
  <c r="D100" i="4"/>
  <c r="C129" i="4" s="1"/>
  <c r="L100" i="4"/>
  <c r="T100" i="4"/>
  <c r="K129" i="4" s="1"/>
  <c r="J101" i="4"/>
  <c r="R101" i="4"/>
  <c r="H102" i="4"/>
  <c r="P102" i="4"/>
  <c r="F103" i="4"/>
  <c r="N103" i="4"/>
  <c r="L104" i="4"/>
  <c r="J105" i="4"/>
  <c r="R105" i="4"/>
  <c r="H106" i="4"/>
  <c r="D108" i="4"/>
  <c r="C137" i="4" s="1"/>
  <c r="T108" i="4"/>
  <c r="J109" i="4"/>
  <c r="R109" i="4"/>
  <c r="J138" i="4" s="1"/>
  <c r="N111" i="4"/>
  <c r="L112" i="4"/>
  <c r="T112" i="4"/>
  <c r="J113" i="4"/>
  <c r="F142" i="4" s="1"/>
  <c r="F115" i="4"/>
  <c r="N107" i="4"/>
  <c r="P114" i="4"/>
  <c r="O91" i="4"/>
  <c r="K93" i="4"/>
  <c r="Q94" i="4"/>
  <c r="O95" i="4"/>
  <c r="S97" i="4"/>
  <c r="Q98" i="4"/>
  <c r="O99" i="4"/>
  <c r="K101" i="4"/>
  <c r="I102" i="4"/>
  <c r="Q102" i="4"/>
  <c r="Q106" i="4"/>
  <c r="O107" i="4"/>
  <c r="E108" i="4"/>
  <c r="M108" i="4"/>
  <c r="I110" i="4"/>
  <c r="G111" i="4"/>
  <c r="O111" i="4"/>
  <c r="E112" i="4"/>
  <c r="S113" i="4"/>
  <c r="Q114" i="4"/>
  <c r="G115" i="4"/>
  <c r="G91" i="4"/>
  <c r="C122" i="4"/>
  <c r="S93" i="4"/>
  <c r="I94" i="4"/>
  <c r="G95" i="4"/>
  <c r="K97" i="4"/>
  <c r="G126" i="4" s="1"/>
  <c r="I98" i="4"/>
  <c r="G99" i="4"/>
  <c r="S101" i="4"/>
  <c r="H103" i="4"/>
  <c r="P103" i="4"/>
  <c r="I132" i="4" s="1"/>
  <c r="F104" i="4"/>
  <c r="D104" i="4"/>
  <c r="C133" i="4" s="1"/>
  <c r="N115" i="4"/>
  <c r="N104" i="4"/>
  <c r="D105" i="4"/>
  <c r="C134" i="4" s="1"/>
  <c r="L105" i="4"/>
  <c r="T105" i="4"/>
  <c r="J106" i="4"/>
  <c r="R106" i="4"/>
  <c r="H107" i="4"/>
  <c r="P107" i="4"/>
  <c r="F108" i="4"/>
  <c r="N108" i="4"/>
  <c r="D109" i="4"/>
  <c r="C138" i="4" s="1"/>
  <c r="L109" i="4"/>
  <c r="T109" i="4"/>
  <c r="J110" i="4"/>
  <c r="R110" i="4"/>
  <c r="H111" i="4"/>
  <c r="P111" i="4"/>
  <c r="F112" i="4"/>
  <c r="N112" i="4"/>
  <c r="H141" i="4" s="1"/>
  <c r="D113" i="4"/>
  <c r="C142" i="4" s="1"/>
  <c r="L113" i="4"/>
  <c r="T113" i="4"/>
  <c r="J114" i="4"/>
  <c r="R114" i="4"/>
  <c r="H115" i="4"/>
  <c r="P115" i="4"/>
  <c r="T102" i="4"/>
  <c r="J103" i="4"/>
  <c r="R103" i="4"/>
  <c r="H104" i="4"/>
  <c r="P104" i="4"/>
  <c r="F105" i="4"/>
  <c r="N105" i="4"/>
  <c r="D106" i="4"/>
  <c r="L106" i="4"/>
  <c r="T106" i="4"/>
  <c r="J107" i="4"/>
  <c r="R107" i="4"/>
  <c r="H108" i="4"/>
  <c r="P108" i="4"/>
  <c r="F109" i="4"/>
  <c r="N109" i="4"/>
  <c r="D110" i="4"/>
  <c r="L110" i="4"/>
  <c r="T110" i="4"/>
  <c r="J111" i="4"/>
  <c r="R111" i="4"/>
  <c r="J140" i="4" s="1"/>
  <c r="H112" i="4"/>
  <c r="P112" i="4"/>
  <c r="I141" i="4" s="1"/>
  <c r="F113" i="4"/>
  <c r="N113" i="4"/>
  <c r="D114" i="4"/>
  <c r="L114" i="4"/>
  <c r="T114" i="4"/>
  <c r="J115" i="4"/>
  <c r="F144" i="4" s="1"/>
  <c r="R115" i="4"/>
  <c r="E106" i="4"/>
  <c r="M106" i="4"/>
  <c r="H135" i="4" s="1"/>
  <c r="C107" i="4"/>
  <c r="K107" i="4"/>
  <c r="S107" i="4"/>
  <c r="I108" i="4"/>
  <c r="Q108" i="4"/>
  <c r="G109" i="4"/>
  <c r="O109" i="4"/>
  <c r="E110" i="4"/>
  <c r="M110" i="4"/>
  <c r="C111" i="4"/>
  <c r="K111" i="4"/>
  <c r="S111" i="4"/>
  <c r="I112" i="4"/>
  <c r="Q112" i="4"/>
  <c r="G113" i="4"/>
  <c r="E142" i="4" s="1"/>
  <c r="O113" i="4"/>
  <c r="E114" i="4"/>
  <c r="M114" i="4"/>
  <c r="C115" i="4"/>
  <c r="K115" i="4"/>
  <c r="S115" i="4"/>
  <c r="K111" i="3"/>
  <c r="S111" i="3"/>
  <c r="K115" i="3"/>
  <c r="S115" i="3"/>
  <c r="H91" i="3"/>
  <c r="E120" i="3" s="1"/>
  <c r="D92" i="3"/>
  <c r="C121" i="3" s="1"/>
  <c r="R94" i="3"/>
  <c r="N95" i="3"/>
  <c r="J98" i="3"/>
  <c r="F99" i="3"/>
  <c r="M100" i="3"/>
  <c r="H129" i="3" s="1"/>
  <c r="M103" i="3"/>
  <c r="I106" i="3"/>
  <c r="Q107" i="3"/>
  <c r="F90" i="3"/>
  <c r="N90" i="3"/>
  <c r="D91" i="3"/>
  <c r="L91" i="3"/>
  <c r="T91" i="3"/>
  <c r="J92" i="3"/>
  <c r="F121" i="3" s="1"/>
  <c r="R92" i="3"/>
  <c r="J121" i="3" s="1"/>
  <c r="F94" i="3"/>
  <c r="N94" i="3"/>
  <c r="D95" i="3"/>
  <c r="L95" i="3"/>
  <c r="T95" i="3"/>
  <c r="J96" i="3"/>
  <c r="F125" i="3" s="1"/>
  <c r="R96" i="3"/>
  <c r="J125" i="3" s="1"/>
  <c r="H97" i="3"/>
  <c r="E126" i="3" s="1"/>
  <c r="P97" i="3"/>
  <c r="I126" i="3" s="1"/>
  <c r="F98" i="3"/>
  <c r="N98" i="3"/>
  <c r="D99" i="3"/>
  <c r="L99" i="3"/>
  <c r="T99" i="3"/>
  <c r="J100" i="3"/>
  <c r="F129" i="3" s="1"/>
  <c r="R100" i="3"/>
  <c r="J129" i="3" s="1"/>
  <c r="H101" i="3"/>
  <c r="E130" i="3" s="1"/>
  <c r="P101" i="3"/>
  <c r="I130" i="3" s="1"/>
  <c r="F102" i="3"/>
  <c r="N102" i="3"/>
  <c r="D103" i="3"/>
  <c r="L103" i="3"/>
  <c r="T103" i="3"/>
  <c r="J104" i="3"/>
  <c r="F133" i="3" s="1"/>
  <c r="R104" i="3"/>
  <c r="J133" i="3" s="1"/>
  <c r="H105" i="3"/>
  <c r="E134" i="3" s="1"/>
  <c r="P105" i="3"/>
  <c r="I134" i="3" s="1"/>
  <c r="F106" i="3"/>
  <c r="N106" i="3"/>
  <c r="D107" i="3"/>
  <c r="L107" i="3"/>
  <c r="T107" i="3"/>
  <c r="J108" i="3"/>
  <c r="F137" i="3" s="1"/>
  <c r="R108" i="3"/>
  <c r="J137" i="3" s="1"/>
  <c r="F110" i="3"/>
  <c r="N110" i="3"/>
  <c r="D111" i="3"/>
  <c r="L111" i="3"/>
  <c r="T111" i="3"/>
  <c r="J112" i="3"/>
  <c r="F141" i="3" s="1"/>
  <c r="R112" i="3"/>
  <c r="J141" i="3" s="1"/>
  <c r="F114" i="3"/>
  <c r="N114" i="3"/>
  <c r="D115" i="3"/>
  <c r="L115" i="3"/>
  <c r="T115" i="3"/>
  <c r="G90" i="3"/>
  <c r="O94" i="3"/>
  <c r="M95" i="3"/>
  <c r="O98" i="3"/>
  <c r="I127" i="3" s="1"/>
  <c r="S100" i="3"/>
  <c r="G102" i="3"/>
  <c r="G106" i="3"/>
  <c r="E135" i="3" s="1"/>
  <c r="M107" i="3"/>
  <c r="G110" i="3"/>
  <c r="E139" i="3" s="1"/>
  <c r="M111" i="3"/>
  <c r="D104" i="3"/>
  <c r="L104" i="3"/>
  <c r="J105" i="3"/>
  <c r="R105" i="3"/>
  <c r="N107" i="3"/>
  <c r="D108" i="3"/>
  <c r="T108" i="3"/>
  <c r="J109" i="3"/>
  <c r="F111" i="3"/>
  <c r="N111" i="3"/>
  <c r="L112" i="3"/>
  <c r="T112" i="3"/>
  <c r="P114" i="3"/>
  <c r="F115" i="3"/>
  <c r="O90" i="3"/>
  <c r="E91" i="3"/>
  <c r="K92" i="3"/>
  <c r="S92" i="3"/>
  <c r="G94" i="3"/>
  <c r="S96" i="3"/>
  <c r="E99" i="3"/>
  <c r="M99" i="3"/>
  <c r="O102" i="3"/>
  <c r="E115" i="3"/>
  <c r="C90" i="3"/>
  <c r="F92" i="3"/>
  <c r="I94" i="3"/>
  <c r="F123" i="3" s="1"/>
  <c r="P95" i="3"/>
  <c r="L96" i="3"/>
  <c r="H99" i="3"/>
  <c r="E108" i="3"/>
  <c r="G115" i="3"/>
  <c r="G103" i="3"/>
  <c r="O103" i="3"/>
  <c r="K105" i="3"/>
  <c r="S105" i="3"/>
  <c r="Q106" i="3"/>
  <c r="G107" i="3"/>
  <c r="K109" i="3"/>
  <c r="I110" i="3"/>
  <c r="Q110" i="3"/>
  <c r="M112" i="3"/>
  <c r="S113" i="3"/>
  <c r="I114" i="3"/>
  <c r="C98" i="3"/>
  <c r="C127" i="3" s="1"/>
  <c r="N115" i="3"/>
  <c r="M91" i="3"/>
  <c r="E95" i="3"/>
  <c r="K96" i="3"/>
  <c r="G98" i="3"/>
  <c r="E103" i="3"/>
  <c r="O106" i="3"/>
  <c r="E111" i="3"/>
  <c r="Q90" i="3"/>
  <c r="J119" i="3" s="1"/>
  <c r="J148" i="3" s="1"/>
  <c r="T92" i="3"/>
  <c r="D100" i="3"/>
  <c r="P106" i="3"/>
  <c r="R102" i="3"/>
  <c r="H103" i="3"/>
  <c r="P103" i="3"/>
  <c r="F104" i="3"/>
  <c r="N104" i="3"/>
  <c r="L105" i="3"/>
  <c r="T105" i="3"/>
  <c r="J106" i="3"/>
  <c r="R106" i="3"/>
  <c r="H107" i="3"/>
  <c r="P107" i="3"/>
  <c r="F108" i="3"/>
  <c r="N108" i="3"/>
  <c r="L109" i="3"/>
  <c r="T109" i="3"/>
  <c r="J110" i="3"/>
  <c r="R110" i="3"/>
  <c r="H111" i="3"/>
  <c r="P111" i="3"/>
  <c r="F112" i="3"/>
  <c r="N112" i="3"/>
  <c r="D113" i="3"/>
  <c r="C142" i="3" s="1"/>
  <c r="L113" i="3"/>
  <c r="T113" i="3"/>
  <c r="J114" i="3"/>
  <c r="C91" i="3"/>
  <c r="C110" i="3"/>
  <c r="D130" i="3"/>
  <c r="H130" i="3"/>
  <c r="C102" i="3"/>
  <c r="C131" i="3" s="1"/>
  <c r="K102" i="3"/>
  <c r="I103" i="3"/>
  <c r="Q103" i="3"/>
  <c r="S106" i="3"/>
  <c r="K135" i="3" s="1"/>
  <c r="I107" i="3"/>
  <c r="O108" i="3"/>
  <c r="I137" i="3" s="1"/>
  <c r="K110" i="3"/>
  <c r="S110" i="3"/>
  <c r="Q111" i="3"/>
  <c r="G112" i="3"/>
  <c r="C114" i="3"/>
  <c r="C143" i="3" s="1"/>
  <c r="K114" i="3"/>
  <c r="G143" i="3" s="1"/>
  <c r="I115" i="3"/>
  <c r="Q115" i="3"/>
  <c r="F91" i="3"/>
  <c r="M92" i="3"/>
  <c r="P94" i="3"/>
  <c r="E96" i="3"/>
  <c r="H98" i="3"/>
  <c r="O99" i="3"/>
  <c r="F103" i="3"/>
  <c r="M104" i="3"/>
  <c r="C106" i="3"/>
  <c r="O111" i="3"/>
  <c r="T90" i="3"/>
  <c r="J91" i="3"/>
  <c r="F120" i="3" s="1"/>
  <c r="R91" i="3"/>
  <c r="L94" i="3"/>
  <c r="T94" i="3"/>
  <c r="J95" i="3"/>
  <c r="R95" i="3"/>
  <c r="L98" i="3"/>
  <c r="T98" i="3"/>
  <c r="J99" i="3"/>
  <c r="F128" i="3" s="1"/>
  <c r="R99" i="3"/>
  <c r="L102" i="3"/>
  <c r="T102" i="3"/>
  <c r="L106" i="3"/>
  <c r="R111" i="3"/>
  <c r="H112" i="3"/>
  <c r="J115" i="3"/>
  <c r="R115" i="3"/>
  <c r="N92" i="3"/>
  <c r="C94" i="3"/>
  <c r="F96" i="3"/>
  <c r="T96" i="3"/>
  <c r="C99" i="3"/>
  <c r="C128" i="3" s="1"/>
  <c r="L100" i="3"/>
  <c r="H102" i="3"/>
  <c r="O107" i="3"/>
  <c r="Q114" i="3"/>
  <c r="R114" i="3"/>
  <c r="H115" i="3"/>
  <c r="P115" i="3"/>
  <c r="E134" i="4" l="1"/>
  <c r="G138" i="4"/>
  <c r="C135" i="4"/>
  <c r="I144" i="4"/>
  <c r="I125" i="4"/>
  <c r="I122" i="4"/>
  <c r="E126" i="4"/>
  <c r="E131" i="4"/>
  <c r="I130" i="4"/>
  <c r="E121" i="4"/>
  <c r="K143" i="4"/>
  <c r="C120" i="4"/>
  <c r="E136" i="4"/>
  <c r="G125" i="4"/>
  <c r="K123" i="4"/>
  <c r="J126" i="4"/>
  <c r="E125" i="4"/>
  <c r="C128" i="4"/>
  <c r="I125" i="3"/>
  <c r="D129" i="3"/>
  <c r="E137" i="3"/>
  <c r="F132" i="3"/>
  <c r="I141" i="3"/>
  <c r="I133" i="3"/>
  <c r="K126" i="3"/>
  <c r="F140" i="3"/>
  <c r="F169" i="3" s="1"/>
  <c r="E133" i="3"/>
  <c r="I139" i="3"/>
  <c r="I129" i="3"/>
  <c r="H137" i="3"/>
  <c r="C140" i="3"/>
  <c r="J120" i="3"/>
  <c r="J149" i="3" s="1"/>
  <c r="D121" i="3"/>
  <c r="G133" i="3"/>
  <c r="K141" i="3"/>
  <c r="F127" i="3"/>
  <c r="F156" i="3" s="1"/>
  <c r="C129" i="3"/>
  <c r="D127" i="3"/>
  <c r="C137" i="3"/>
  <c r="C144" i="3"/>
  <c r="G136" i="3"/>
  <c r="D141" i="3"/>
  <c r="D133" i="3"/>
  <c r="C124" i="3"/>
  <c r="H125" i="3"/>
  <c r="J128" i="3"/>
  <c r="J157" i="3" s="1"/>
  <c r="D139" i="3"/>
  <c r="J123" i="3"/>
  <c r="J152" i="3" s="1"/>
  <c r="K138" i="3"/>
  <c r="H144" i="3"/>
  <c r="C125" i="3"/>
  <c r="G130" i="3"/>
  <c r="C143" i="4"/>
  <c r="K122" i="4"/>
  <c r="C127" i="4"/>
  <c r="D143" i="4"/>
  <c r="C136" i="4"/>
  <c r="H142" i="4"/>
  <c r="G134" i="4"/>
  <c r="H126" i="4"/>
  <c r="C123" i="4"/>
  <c r="C119" i="4"/>
  <c r="J136" i="4"/>
  <c r="G122" i="4"/>
  <c r="F122" i="4"/>
  <c r="C124" i="4"/>
  <c r="J120" i="4"/>
  <c r="G142" i="4"/>
  <c r="F123" i="4"/>
  <c r="C131" i="4"/>
  <c r="H129" i="4"/>
  <c r="G123" i="4"/>
  <c r="I142" i="4"/>
  <c r="I129" i="4"/>
  <c r="I134" i="4"/>
  <c r="J128" i="4"/>
  <c r="I121" i="4"/>
  <c r="C132" i="4"/>
  <c r="J127" i="4"/>
  <c r="J141" i="4"/>
  <c r="J125" i="4"/>
  <c r="J129" i="4"/>
  <c r="F129" i="4"/>
  <c r="F127" i="4"/>
  <c r="F141" i="4"/>
  <c r="F136" i="4"/>
  <c r="F120" i="4"/>
  <c r="F134" i="4"/>
  <c r="F126" i="4"/>
  <c r="F128" i="4"/>
  <c r="D135" i="4"/>
  <c r="D121" i="4"/>
  <c r="D129" i="4"/>
  <c r="D125" i="4"/>
  <c r="E141" i="4"/>
  <c r="D126" i="4"/>
  <c r="D134" i="4"/>
  <c r="D142" i="4"/>
  <c r="D122" i="4"/>
  <c r="H134" i="4"/>
  <c r="H133" i="4"/>
  <c r="G121" i="4"/>
  <c r="H125" i="4"/>
  <c r="G144" i="4"/>
  <c r="F137" i="4"/>
  <c r="K126" i="4"/>
  <c r="E130" i="4"/>
  <c r="K136" i="4"/>
  <c r="K138" i="4"/>
  <c r="I133" i="4"/>
  <c r="H143" i="4"/>
  <c r="E122" i="4"/>
  <c r="G120" i="4"/>
  <c r="E138" i="4"/>
  <c r="J144" i="4"/>
  <c r="I137" i="4"/>
  <c r="E128" i="4"/>
  <c r="I120" i="4"/>
  <c r="J133" i="4"/>
  <c r="E137" i="4"/>
  <c r="F143" i="4"/>
  <c r="E120" i="4"/>
  <c r="I128" i="4"/>
  <c r="D136" i="4"/>
  <c r="H138" i="4"/>
  <c r="K140" i="4"/>
  <c r="E133" i="4"/>
  <c r="D133" i="4"/>
  <c r="E135" i="4"/>
  <c r="H130" i="4"/>
  <c r="J134" i="4"/>
  <c r="G140" i="4"/>
  <c r="D124" i="4"/>
  <c r="D140" i="4"/>
  <c r="D130" i="4"/>
  <c r="D138" i="4"/>
  <c r="G130" i="4"/>
  <c r="C144" i="4"/>
  <c r="G136" i="4"/>
  <c r="J130" i="4"/>
  <c r="H122" i="4"/>
  <c r="F121" i="4"/>
  <c r="H121" i="4"/>
  <c r="D141" i="4"/>
  <c r="I138" i="4"/>
  <c r="J131" i="4"/>
  <c r="K133" i="4"/>
  <c r="F131" i="4"/>
  <c r="J123" i="4"/>
  <c r="F130" i="4"/>
  <c r="F125" i="4"/>
  <c r="G129" i="4"/>
  <c r="F140" i="4"/>
  <c r="J132" i="4"/>
  <c r="F135" i="4"/>
  <c r="K121" i="4"/>
  <c r="J124" i="4"/>
  <c r="C140" i="4"/>
  <c r="F132" i="4"/>
  <c r="F138" i="4"/>
  <c r="C125" i="4"/>
  <c r="F124" i="4"/>
  <c r="J121" i="4"/>
  <c r="I124" i="4"/>
  <c r="D120" i="4"/>
  <c r="H120" i="4"/>
  <c r="D127" i="4"/>
  <c r="I126" i="4"/>
  <c r="J119" i="4"/>
  <c r="J154" i="4" s="1"/>
  <c r="I119" i="4"/>
  <c r="I148" i="4" s="1"/>
  <c r="F133" i="4"/>
  <c r="H137" i="4"/>
  <c r="G143" i="4"/>
  <c r="K134" i="4"/>
  <c r="E144" i="4"/>
  <c r="D137" i="4"/>
  <c r="K120" i="4"/>
  <c r="K141" i="4"/>
  <c r="E127" i="4"/>
  <c r="D139" i="4"/>
  <c r="K130" i="4"/>
  <c r="I135" i="4"/>
  <c r="D131" i="4"/>
  <c r="K130" i="3"/>
  <c r="K143" i="3"/>
  <c r="K128" i="3"/>
  <c r="J127" i="3"/>
  <c r="J156" i="3" s="1"/>
  <c r="J136" i="3"/>
  <c r="J165" i="3" s="1"/>
  <c r="J124" i="3"/>
  <c r="J153" i="3" s="1"/>
  <c r="J134" i="3"/>
  <c r="J163" i="3" s="1"/>
  <c r="I131" i="3"/>
  <c r="F136" i="3"/>
  <c r="F165" i="3" s="1"/>
  <c r="E123" i="3"/>
  <c r="D128" i="3"/>
  <c r="J126" i="3"/>
  <c r="J155" i="3" s="1"/>
  <c r="G122" i="3"/>
  <c r="H123" i="3"/>
  <c r="G125" i="3"/>
  <c r="C133" i="3"/>
  <c r="F131" i="3"/>
  <c r="F160" i="3" s="1"/>
  <c r="G129" i="3"/>
  <c r="G142" i="3"/>
  <c r="J122" i="3"/>
  <c r="J151" i="3" s="1"/>
  <c r="F124" i="3"/>
  <c r="F153" i="3" s="1"/>
  <c r="C136" i="3"/>
  <c r="C123" i="3"/>
  <c r="I128" i="3"/>
  <c r="K120" i="3"/>
  <c r="C122" i="3"/>
  <c r="C132" i="3"/>
  <c r="K136" i="3"/>
  <c r="K132" i="3"/>
  <c r="K131" i="3"/>
  <c r="J154" i="3"/>
  <c r="J170" i="3"/>
  <c r="J162" i="3"/>
  <c r="I119" i="3"/>
  <c r="I148" i="3" s="1"/>
  <c r="I124" i="3"/>
  <c r="H120" i="3"/>
  <c r="H119" i="3"/>
  <c r="H148" i="3" s="1"/>
  <c r="H143" i="3"/>
  <c r="H131" i="3"/>
  <c r="G139" i="3"/>
  <c r="G127" i="3"/>
  <c r="G135" i="3"/>
  <c r="G124" i="3"/>
  <c r="G132" i="3"/>
  <c r="D124" i="3"/>
  <c r="G123" i="3"/>
  <c r="G128" i="3"/>
  <c r="K124" i="3"/>
  <c r="G120" i="3"/>
  <c r="E124" i="3"/>
  <c r="J138" i="3"/>
  <c r="J167" i="3" s="1"/>
  <c r="I143" i="3"/>
  <c r="F138" i="3"/>
  <c r="F167" i="3" s="1"/>
  <c r="F130" i="3"/>
  <c r="F159" i="3" s="1"/>
  <c r="H135" i="3"/>
  <c r="K123" i="3"/>
  <c r="F139" i="3"/>
  <c r="F168" i="3" s="1"/>
  <c r="C119" i="3"/>
  <c r="H139" i="3"/>
  <c r="E141" i="3"/>
  <c r="J132" i="3"/>
  <c r="J161" i="3" s="1"/>
  <c r="I135" i="3"/>
  <c r="G141" i="3"/>
  <c r="F134" i="3"/>
  <c r="F163" i="3" s="1"/>
  <c r="K129" i="3"/>
  <c r="D131" i="3"/>
  <c r="F126" i="3"/>
  <c r="F155" i="3" s="1"/>
  <c r="D135" i="3"/>
  <c r="E143" i="3"/>
  <c r="J131" i="3"/>
  <c r="J160" i="3" s="1"/>
  <c r="D143" i="3"/>
  <c r="J130" i="3"/>
  <c r="J159" i="3" s="1"/>
  <c r="H141" i="3"/>
  <c r="F122" i="3"/>
  <c r="F151" i="3" s="1"/>
  <c r="G134" i="3"/>
  <c r="H128" i="3"/>
  <c r="G126" i="3"/>
  <c r="F148" i="3"/>
  <c r="F171" i="3"/>
  <c r="F157" i="3"/>
  <c r="E140" i="3"/>
  <c r="E132" i="3"/>
  <c r="H127" i="3"/>
  <c r="G144" i="3"/>
  <c r="G137" i="3"/>
  <c r="J143" i="3"/>
  <c r="J172" i="3" s="1"/>
  <c r="I136" i="3"/>
  <c r="D125" i="3"/>
  <c r="C120" i="3"/>
  <c r="K127" i="3"/>
  <c r="K119" i="3"/>
  <c r="J140" i="3"/>
  <c r="J169" i="3" s="1"/>
  <c r="F161" i="3"/>
  <c r="G138" i="3"/>
  <c r="D144" i="3"/>
  <c r="J166" i="3"/>
  <c r="D119" i="3"/>
  <c r="D151" i="3" s="1"/>
  <c r="K140" i="3"/>
  <c r="D136" i="3"/>
  <c r="F152" i="3"/>
  <c r="C139" i="3"/>
  <c r="F149" i="3"/>
  <c r="K139" i="3"/>
  <c r="D132" i="3"/>
  <c r="D137" i="3"/>
  <c r="J171" i="3"/>
  <c r="K137" i="3"/>
  <c r="F166" i="3"/>
  <c r="D123" i="3"/>
  <c r="C135" i="3"/>
  <c r="F170" i="3"/>
  <c r="F162" i="3"/>
  <c r="E128" i="3"/>
  <c r="E119" i="3"/>
  <c r="E164" i="3" s="1"/>
  <c r="J158" i="3"/>
  <c r="J150" i="3"/>
  <c r="I144" i="3"/>
  <c r="H133" i="3"/>
  <c r="G121" i="3"/>
  <c r="F158" i="3"/>
  <c r="H132" i="3"/>
  <c r="K122" i="3"/>
  <c r="K133" i="3"/>
  <c r="G119" i="3"/>
  <c r="F154" i="3"/>
  <c r="F150" i="3"/>
  <c r="F139" i="4"/>
  <c r="G139" i="4"/>
  <c r="E132" i="4"/>
  <c r="G128" i="4"/>
  <c r="D123" i="4"/>
  <c r="E139" i="4"/>
  <c r="J139" i="4"/>
  <c r="H128" i="4"/>
  <c r="H119" i="4"/>
  <c r="H148" i="4" s="1"/>
  <c r="D128" i="4"/>
  <c r="H131" i="4"/>
  <c r="H139" i="4"/>
  <c r="J143" i="4"/>
  <c r="I136" i="4"/>
  <c r="G133" i="4"/>
  <c r="K135" i="4"/>
  <c r="E119" i="4"/>
  <c r="E124" i="4"/>
  <c r="K142" i="4"/>
  <c r="J135" i="4"/>
  <c r="G141" i="4"/>
  <c r="K137" i="4"/>
  <c r="C139" i="4"/>
  <c r="G135" i="4"/>
  <c r="K131" i="4"/>
  <c r="H127" i="4"/>
  <c r="D119" i="4"/>
  <c r="D148" i="4" s="1"/>
  <c r="H144" i="4"/>
  <c r="H132" i="4"/>
  <c r="K119" i="4"/>
  <c r="K148" i="4" s="1"/>
  <c r="G131" i="4"/>
  <c r="K127" i="4"/>
  <c r="G119" i="4"/>
  <c r="G148" i="4" s="1"/>
  <c r="I131" i="4"/>
  <c r="H124" i="4"/>
  <c r="I140" i="4"/>
  <c r="D144" i="4"/>
  <c r="H140" i="4"/>
  <c r="H136" i="4"/>
  <c r="D132" i="4"/>
  <c r="G127" i="4"/>
  <c r="I123" i="4"/>
  <c r="G124" i="4"/>
  <c r="K132" i="4"/>
  <c r="K124" i="4"/>
  <c r="K144" i="4"/>
  <c r="J137" i="4"/>
  <c r="E140" i="4"/>
  <c r="I143" i="4"/>
  <c r="E123" i="4"/>
  <c r="K139" i="4"/>
  <c r="F119" i="4"/>
  <c r="I127" i="4"/>
  <c r="H123" i="4"/>
  <c r="G132" i="4"/>
  <c r="K128" i="4"/>
  <c r="E131" i="3"/>
  <c r="I140" i="3"/>
  <c r="H121" i="3"/>
  <c r="G131" i="3"/>
  <c r="E144" i="3"/>
  <c r="K125" i="3"/>
  <c r="F135" i="3"/>
  <c r="F164" i="3" s="1"/>
  <c r="G140" i="3"/>
  <c r="J144" i="3"/>
  <c r="J173" i="3" s="1"/>
  <c r="E127" i="3"/>
  <c r="F143" i="3"/>
  <c r="F172" i="3" s="1"/>
  <c r="E136" i="3"/>
  <c r="H140" i="3"/>
  <c r="F144" i="3"/>
  <c r="F173" i="3" s="1"/>
  <c r="K142" i="3"/>
  <c r="J135" i="3"/>
  <c r="J164" i="3" s="1"/>
  <c r="K121" i="3"/>
  <c r="K134" i="3"/>
  <c r="H136" i="3"/>
  <c r="H124" i="3"/>
  <c r="K144" i="3"/>
  <c r="D120" i="3"/>
  <c r="I123" i="3"/>
  <c r="D140" i="3"/>
  <c r="J139" i="3"/>
  <c r="J168" i="3" s="1"/>
  <c r="I132" i="3"/>
  <c r="K172" i="4" l="1"/>
  <c r="J157" i="4"/>
  <c r="I154" i="3"/>
  <c r="D159" i="3"/>
  <c r="K151" i="3"/>
  <c r="H154" i="3"/>
  <c r="H159" i="3"/>
  <c r="H150" i="3"/>
  <c r="H153" i="3"/>
  <c r="H173" i="3"/>
  <c r="H165" i="3"/>
  <c r="H171" i="3"/>
  <c r="H162" i="3"/>
  <c r="H155" i="3"/>
  <c r="G156" i="3"/>
  <c r="K159" i="3"/>
  <c r="E162" i="3"/>
  <c r="E160" i="3"/>
  <c r="E150" i="3"/>
  <c r="E156" i="3"/>
  <c r="I165" i="3"/>
  <c r="I162" i="3"/>
  <c r="I169" i="3"/>
  <c r="I150" i="3"/>
  <c r="K169" i="4"/>
  <c r="G161" i="4"/>
  <c r="K161" i="4"/>
  <c r="K168" i="4"/>
  <c r="J173" i="4"/>
  <c r="J164" i="4"/>
  <c r="J166" i="4"/>
  <c r="E149" i="4"/>
  <c r="I164" i="4"/>
  <c r="J168" i="4"/>
  <c r="F172" i="4"/>
  <c r="J172" i="4"/>
  <c r="K151" i="4"/>
  <c r="E169" i="4"/>
  <c r="F152" i="4"/>
  <c r="K149" i="4"/>
  <c r="K162" i="4"/>
  <c r="K173" i="4"/>
  <c r="K155" i="4"/>
  <c r="I169" i="4"/>
  <c r="I168" i="4"/>
  <c r="I152" i="4"/>
  <c r="K156" i="4"/>
  <c r="D164" i="4"/>
  <c r="H164" i="4"/>
  <c r="I165" i="4"/>
  <c r="F167" i="4"/>
  <c r="I150" i="4"/>
  <c r="J148" i="4"/>
  <c r="J150" i="4"/>
  <c r="J155" i="4"/>
  <c r="J170" i="4"/>
  <c r="D158" i="4"/>
  <c r="D168" i="4"/>
  <c r="I173" i="4"/>
  <c r="I155" i="4"/>
  <c r="J152" i="4"/>
  <c r="I170" i="4"/>
  <c r="I156" i="4"/>
  <c r="G156" i="4"/>
  <c r="E158" i="4"/>
  <c r="D161" i="4"/>
  <c r="E167" i="4"/>
  <c r="I163" i="4"/>
  <c r="I171" i="4"/>
  <c r="D154" i="4"/>
  <c r="I158" i="4"/>
  <c r="D159" i="4"/>
  <c r="G167" i="4"/>
  <c r="J158" i="4"/>
  <c r="J171" i="4"/>
  <c r="I159" i="4"/>
  <c r="I162" i="4"/>
  <c r="I167" i="4"/>
  <c r="G154" i="4"/>
  <c r="D166" i="4"/>
  <c r="D160" i="4"/>
  <c r="E156" i="4"/>
  <c r="G170" i="4"/>
  <c r="K154" i="4"/>
  <c r="J167" i="4"/>
  <c r="J151" i="4"/>
  <c r="J159" i="4"/>
  <c r="J163" i="4"/>
  <c r="G160" i="4"/>
  <c r="D155" i="4"/>
  <c r="F166" i="4"/>
  <c r="D172" i="4"/>
  <c r="E172" i="4"/>
  <c r="K167" i="4"/>
  <c r="J153" i="4"/>
  <c r="I149" i="4"/>
  <c r="I161" i="4"/>
  <c r="J165" i="4"/>
  <c r="J161" i="4"/>
  <c r="J149" i="4"/>
  <c r="I157" i="4"/>
  <c r="J169" i="4"/>
  <c r="J160" i="4"/>
  <c r="I154" i="4"/>
  <c r="H154" i="4"/>
  <c r="G155" i="4"/>
  <c r="G151" i="4"/>
  <c r="I172" i="4"/>
  <c r="I153" i="4"/>
  <c r="I160" i="4"/>
  <c r="D170" i="4"/>
  <c r="K164" i="4"/>
  <c r="K165" i="4"/>
  <c r="G159" i="4"/>
  <c r="F149" i="4"/>
  <c r="J162" i="4"/>
  <c r="J156" i="4"/>
  <c r="I166" i="4"/>
  <c r="I151" i="4"/>
  <c r="K169" i="3"/>
  <c r="K172" i="3"/>
  <c r="K158" i="3"/>
  <c r="K173" i="3"/>
  <c r="K152" i="3"/>
  <c r="K150" i="3"/>
  <c r="K162" i="3"/>
  <c r="I157" i="3"/>
  <c r="H156" i="3"/>
  <c r="H157" i="3"/>
  <c r="H151" i="3"/>
  <c r="H169" i="3"/>
  <c r="H168" i="3"/>
  <c r="H158" i="3"/>
  <c r="H167" i="3"/>
  <c r="H170" i="3"/>
  <c r="H161" i="3"/>
  <c r="H166" i="3"/>
  <c r="E153" i="3"/>
  <c r="D169" i="3"/>
  <c r="I156" i="3"/>
  <c r="I163" i="3"/>
  <c r="I171" i="3"/>
  <c r="I167" i="3"/>
  <c r="I173" i="3"/>
  <c r="I159" i="3"/>
  <c r="I151" i="3"/>
  <c r="I170" i="3"/>
  <c r="I158" i="3"/>
  <c r="I160" i="3"/>
  <c r="I161" i="3"/>
  <c r="I152" i="3"/>
  <c r="I166" i="3"/>
  <c r="K148" i="3"/>
  <c r="I153" i="3"/>
  <c r="H152" i="3"/>
  <c r="I168" i="3"/>
  <c r="H163" i="3"/>
  <c r="I149" i="3"/>
  <c r="H164" i="3"/>
  <c r="H160" i="3"/>
  <c r="H172" i="3"/>
  <c r="I155" i="3"/>
  <c r="D173" i="3"/>
  <c r="I164" i="3"/>
  <c r="K153" i="3"/>
  <c r="K160" i="3"/>
  <c r="K156" i="3"/>
  <c r="K155" i="3"/>
  <c r="K168" i="3"/>
  <c r="K149" i="3"/>
  <c r="K171" i="3"/>
  <c r="K154" i="3"/>
  <c r="K157" i="3"/>
  <c r="K161" i="3"/>
  <c r="K170" i="3"/>
  <c r="K165" i="3"/>
  <c r="K163" i="3"/>
  <c r="K167" i="3"/>
  <c r="K164" i="3"/>
  <c r="K166" i="3"/>
  <c r="I172" i="3"/>
  <c r="H149" i="3"/>
  <c r="G163" i="3"/>
  <c r="G173" i="3"/>
  <c r="G169" i="3"/>
  <c r="G157" i="3"/>
  <c r="G168" i="3"/>
  <c r="G161" i="3"/>
  <c r="G149" i="3"/>
  <c r="G162" i="3"/>
  <c r="G172" i="3"/>
  <c r="G160" i="3"/>
  <c r="G151" i="3"/>
  <c r="E170" i="3"/>
  <c r="E159" i="3"/>
  <c r="E167" i="3"/>
  <c r="E173" i="3"/>
  <c r="E155" i="3"/>
  <c r="E158" i="3"/>
  <c r="E166" i="3"/>
  <c r="E149" i="3"/>
  <c r="E172" i="3"/>
  <c r="D172" i="3"/>
  <c r="D158" i="3"/>
  <c r="D163" i="3"/>
  <c r="D154" i="3"/>
  <c r="D161" i="3"/>
  <c r="D165" i="3"/>
  <c r="D153" i="3"/>
  <c r="D170" i="3"/>
  <c r="D171" i="3"/>
  <c r="D156" i="3"/>
  <c r="E169" i="3"/>
  <c r="E154" i="3"/>
  <c r="D162" i="3"/>
  <c r="D149" i="3"/>
  <c r="E168" i="3"/>
  <c r="D148" i="3"/>
  <c r="E157" i="3"/>
  <c r="G158" i="3"/>
  <c r="D150" i="3"/>
  <c r="G165" i="3"/>
  <c r="E163" i="3"/>
  <c r="D164" i="3"/>
  <c r="D160" i="3"/>
  <c r="D168" i="3"/>
  <c r="E152" i="3"/>
  <c r="D155" i="3"/>
  <c r="D152" i="3"/>
  <c r="D166" i="3"/>
  <c r="D157" i="3"/>
  <c r="E165" i="3"/>
  <c r="D167" i="3"/>
  <c r="G164" i="3"/>
  <c r="G159" i="3"/>
  <c r="G170" i="3"/>
  <c r="G153" i="3"/>
  <c r="G166" i="3"/>
  <c r="G154" i="3"/>
  <c r="E148" i="3"/>
  <c r="E171" i="3"/>
  <c r="G152" i="3"/>
  <c r="G148" i="3"/>
  <c r="G155" i="3"/>
  <c r="G150" i="3"/>
  <c r="G171" i="3"/>
  <c r="G167" i="3"/>
  <c r="E161" i="3"/>
  <c r="E151" i="3"/>
  <c r="H166" i="4"/>
  <c r="H149" i="4"/>
  <c r="E162" i="4"/>
  <c r="E165" i="4"/>
  <c r="H152" i="4"/>
  <c r="F160" i="4"/>
  <c r="H171" i="4"/>
  <c r="F151" i="4"/>
  <c r="K166" i="4"/>
  <c r="G173" i="4"/>
  <c r="H162" i="4"/>
  <c r="H157" i="4"/>
  <c r="H155" i="4"/>
  <c r="F163" i="4"/>
  <c r="G163" i="4"/>
  <c r="K163" i="4"/>
  <c r="G158" i="4"/>
  <c r="F169" i="4"/>
  <c r="E148" i="4"/>
  <c r="E163" i="4"/>
  <c r="F148" i="4"/>
  <c r="F158" i="4"/>
  <c r="F154" i="4"/>
  <c r="F162" i="4"/>
  <c r="F150" i="4"/>
  <c r="E157" i="4"/>
  <c r="H172" i="4"/>
  <c r="H165" i="4"/>
  <c r="E173" i="4"/>
  <c r="E166" i="4"/>
  <c r="H159" i="4"/>
  <c r="F161" i="4"/>
  <c r="G171" i="4"/>
  <c r="G152" i="4"/>
  <c r="K152" i="4"/>
  <c r="H169" i="4"/>
  <c r="F165" i="4"/>
  <c r="F164" i="4"/>
  <c r="G162" i="4"/>
  <c r="D156" i="4"/>
  <c r="G169" i="4"/>
  <c r="G168" i="4"/>
  <c r="F168" i="4"/>
  <c r="E170" i="4"/>
  <c r="D151" i="4"/>
  <c r="H151" i="4"/>
  <c r="D163" i="4"/>
  <c r="D165" i="4"/>
  <c r="E152" i="4"/>
  <c r="F170" i="4"/>
  <c r="K153" i="4"/>
  <c r="D173" i="4"/>
  <c r="G165" i="4"/>
  <c r="H161" i="4"/>
  <c r="E171" i="4"/>
  <c r="H156" i="4"/>
  <c r="K171" i="4"/>
  <c r="E160" i="4"/>
  <c r="K170" i="4"/>
  <c r="G150" i="4"/>
  <c r="E168" i="4"/>
  <c r="D152" i="4"/>
  <c r="F173" i="4"/>
  <c r="D150" i="4"/>
  <c r="H167" i="4"/>
  <c r="E155" i="4"/>
  <c r="F155" i="4"/>
  <c r="F153" i="4"/>
  <c r="D153" i="4"/>
  <c r="H168" i="4"/>
  <c r="G166" i="4"/>
  <c r="K160" i="4"/>
  <c r="E153" i="4"/>
  <c r="F171" i="4"/>
  <c r="H160" i="4"/>
  <c r="H150" i="4"/>
  <c r="G157" i="4"/>
  <c r="G172" i="4"/>
  <c r="E150" i="4"/>
  <c r="E154" i="4"/>
  <c r="E159" i="4"/>
  <c r="K158" i="4"/>
  <c r="D171" i="4"/>
  <c r="H163" i="4"/>
  <c r="H170" i="4"/>
  <c r="K157" i="4"/>
  <c r="D169" i="4"/>
  <c r="G149" i="4"/>
  <c r="G153" i="4"/>
  <c r="H153" i="4"/>
  <c r="H173" i="4"/>
  <c r="D149" i="4"/>
  <c r="G164" i="4"/>
  <c r="K159" i="4"/>
  <c r="F156" i="4"/>
  <c r="D157" i="4"/>
  <c r="H158" i="4"/>
  <c r="E161" i="4"/>
  <c r="E164" i="4"/>
  <c r="F157" i="4"/>
  <c r="K150" i="4"/>
  <c r="E151" i="4"/>
  <c r="D162" i="4"/>
  <c r="F159" i="4"/>
  <c r="D167" i="4"/>
  <c r="M90" i="1" l="1"/>
  <c r="M102" i="1"/>
  <c r="G113" i="1"/>
  <c r="L101" i="1"/>
  <c r="D97" i="1"/>
  <c r="L93" i="1"/>
  <c r="T110" i="1"/>
  <c r="E98" i="1"/>
  <c r="G109" i="1"/>
  <c r="D112" i="1"/>
  <c r="D108" i="1"/>
  <c r="C104" i="1"/>
  <c r="F96" i="1"/>
  <c r="T94" i="1"/>
  <c r="G105" i="1"/>
  <c r="C115" i="1"/>
  <c r="C111" i="1"/>
  <c r="C107" i="1"/>
  <c r="L103" i="1"/>
  <c r="H99" i="1"/>
  <c r="H95" i="1"/>
  <c r="P91" i="1"/>
  <c r="I115" i="1"/>
  <c r="N111" i="1"/>
  <c r="T107" i="1"/>
  <c r="M103" i="1"/>
  <c r="H115" i="1"/>
  <c r="F111" i="1"/>
  <c r="L107" i="1"/>
  <c r="G101" i="1"/>
  <c r="Q113" i="1"/>
  <c r="E111" i="1"/>
  <c r="D140" i="1" s="1"/>
  <c r="J107" i="1"/>
  <c r="F101" i="1"/>
  <c r="P113" i="1"/>
  <c r="D111" i="1"/>
  <c r="I107" i="1"/>
  <c r="S99" i="1"/>
  <c r="Q90" i="1"/>
  <c r="F113" i="1"/>
  <c r="M109" i="1"/>
  <c r="Q105" i="1"/>
  <c r="N97" i="1"/>
  <c r="T115" i="1"/>
  <c r="E113" i="1"/>
  <c r="L109" i="1"/>
  <c r="N105" i="1"/>
  <c r="G97" i="1"/>
  <c r="R115" i="1"/>
  <c r="Q111" i="1"/>
  <c r="T108" i="1"/>
  <c r="T103" i="1"/>
  <c r="O93" i="1"/>
  <c r="J115" i="1"/>
  <c r="P111" i="1"/>
  <c r="P103" i="1"/>
  <c r="N93" i="1"/>
  <c r="F93" i="1"/>
  <c r="Q115" i="1"/>
  <c r="F115" i="1"/>
  <c r="M113" i="1"/>
  <c r="T112" i="1"/>
  <c r="M111" i="1"/>
  <c r="T109" i="1"/>
  <c r="I109" i="1"/>
  <c r="R107" i="1"/>
  <c r="H107" i="1"/>
  <c r="J105" i="1"/>
  <c r="J103" i="1"/>
  <c r="R99" i="1"/>
  <c r="P96" i="1"/>
  <c r="D93" i="1"/>
  <c r="D113" i="1"/>
  <c r="J109" i="1"/>
  <c r="M105" i="1"/>
  <c r="F97" i="1"/>
  <c r="E115" i="1"/>
  <c r="P112" i="1"/>
  <c r="R109" i="1"/>
  <c r="Q107" i="1"/>
  <c r="F107" i="1"/>
  <c r="I105" i="1"/>
  <c r="K99" i="1"/>
  <c r="S91" i="1"/>
  <c r="N113" i="1"/>
  <c r="P115" i="1"/>
  <c r="L113" i="1"/>
  <c r="L111" i="1"/>
  <c r="H109" i="1"/>
  <c r="E138" i="1" s="1"/>
  <c r="H103" i="1"/>
  <c r="N115" i="1"/>
  <c r="D115" i="1"/>
  <c r="J113" i="1"/>
  <c r="J111" i="1"/>
  <c r="Q109" i="1"/>
  <c r="F109" i="1"/>
  <c r="P107" i="1"/>
  <c r="E107" i="1"/>
  <c r="F105" i="1"/>
  <c r="C103" i="1"/>
  <c r="J99" i="1"/>
  <c r="S95" i="1"/>
  <c r="R91" i="1"/>
  <c r="M115" i="1"/>
  <c r="T113" i="1"/>
  <c r="I113" i="1"/>
  <c r="T111" i="1"/>
  <c r="I111" i="1"/>
  <c r="P109" i="1"/>
  <c r="E109" i="1"/>
  <c r="N107" i="1"/>
  <c r="D107" i="1"/>
  <c r="E105" i="1"/>
  <c r="O101" i="1"/>
  <c r="C99" i="1"/>
  <c r="K95" i="1"/>
  <c r="J91" i="1"/>
  <c r="D90" i="1"/>
  <c r="L115" i="1"/>
  <c r="R113" i="1"/>
  <c r="H113" i="1"/>
  <c r="R111" i="1"/>
  <c r="J140" i="1" s="1"/>
  <c r="H111" i="1"/>
  <c r="N109" i="1"/>
  <c r="D109" i="1"/>
  <c r="M107" i="1"/>
  <c r="R105" i="1"/>
  <c r="N101" i="1"/>
  <c r="O97" i="1"/>
  <c r="J95" i="1"/>
  <c r="H91" i="1"/>
  <c r="E114" i="1"/>
  <c r="M114" i="1"/>
  <c r="F114" i="1"/>
  <c r="N114" i="1"/>
  <c r="G114" i="1"/>
  <c r="O114" i="1"/>
  <c r="I114" i="1"/>
  <c r="Q114" i="1"/>
  <c r="J114" i="1"/>
  <c r="R114" i="1"/>
  <c r="N90" i="1"/>
  <c r="H119" i="1" s="1"/>
  <c r="H110" i="1"/>
  <c r="I112" i="1"/>
  <c r="Q112" i="1"/>
  <c r="R112" i="1"/>
  <c r="C112" i="1"/>
  <c r="K112" i="1"/>
  <c r="J112" i="1"/>
  <c r="S112" i="1"/>
  <c r="E112" i="1"/>
  <c r="M112" i="1"/>
  <c r="F112" i="1"/>
  <c r="N112" i="1"/>
  <c r="I108" i="1"/>
  <c r="Q108" i="1"/>
  <c r="J108" i="1"/>
  <c r="S108" i="1"/>
  <c r="R108" i="1"/>
  <c r="C108" i="1"/>
  <c r="C137" i="1" s="1"/>
  <c r="K108" i="1"/>
  <c r="E108" i="1"/>
  <c r="M108" i="1"/>
  <c r="F108" i="1"/>
  <c r="G108" i="1"/>
  <c r="N108" i="1"/>
  <c r="D104" i="1"/>
  <c r="C133" i="1" s="1"/>
  <c r="I104" i="1"/>
  <c r="Q104" i="1"/>
  <c r="K104" i="1"/>
  <c r="J104" i="1"/>
  <c r="R104" i="1"/>
  <c r="S104" i="1"/>
  <c r="E104" i="1"/>
  <c r="M104" i="1"/>
  <c r="G104" i="1"/>
  <c r="O104" i="1"/>
  <c r="F104" i="1"/>
  <c r="N104" i="1"/>
  <c r="G100" i="1"/>
  <c r="O100" i="1"/>
  <c r="J100" i="1"/>
  <c r="R100" i="1"/>
  <c r="D100" i="1"/>
  <c r="L100" i="1"/>
  <c r="T100" i="1"/>
  <c r="E100" i="1"/>
  <c r="M100" i="1"/>
  <c r="K100" i="1"/>
  <c r="P100" i="1"/>
  <c r="N100" i="1"/>
  <c r="C100" i="1"/>
  <c r="S100" i="1"/>
  <c r="H100" i="1"/>
  <c r="F100" i="1"/>
  <c r="G96" i="1"/>
  <c r="O96" i="1"/>
  <c r="J96" i="1"/>
  <c r="R96" i="1"/>
  <c r="C96" i="1"/>
  <c r="K96" i="1"/>
  <c r="S96" i="1"/>
  <c r="D96" i="1"/>
  <c r="L96" i="1"/>
  <c r="T96" i="1"/>
  <c r="E96" i="1"/>
  <c r="D125" i="1" s="1"/>
  <c r="M96" i="1"/>
  <c r="Q96" i="1"/>
  <c r="H96" i="1"/>
  <c r="N96" i="1"/>
  <c r="I96" i="1"/>
  <c r="G92" i="1"/>
  <c r="O92" i="1"/>
  <c r="J92" i="1"/>
  <c r="R92" i="1"/>
  <c r="C92" i="1"/>
  <c r="K92" i="1"/>
  <c r="S92" i="1"/>
  <c r="D92" i="1"/>
  <c r="L92" i="1"/>
  <c r="T92" i="1"/>
  <c r="E92" i="1"/>
  <c r="M92" i="1"/>
  <c r="F92" i="1"/>
  <c r="I92" i="1"/>
  <c r="H92" i="1"/>
  <c r="P92" i="1"/>
  <c r="Q92" i="1"/>
  <c r="C114" i="1"/>
  <c r="O112" i="1"/>
  <c r="D110" i="1"/>
  <c r="P108" i="1"/>
  <c r="T104" i="1"/>
  <c r="M98" i="1"/>
  <c r="N92" i="1"/>
  <c r="E106" i="1"/>
  <c r="M106" i="1"/>
  <c r="O106" i="1"/>
  <c r="F106" i="1"/>
  <c r="N106" i="1"/>
  <c r="G106" i="1"/>
  <c r="I106" i="1"/>
  <c r="Q106" i="1"/>
  <c r="C106" i="1"/>
  <c r="S106" i="1"/>
  <c r="J106" i="1"/>
  <c r="R106" i="1"/>
  <c r="K90" i="1"/>
  <c r="S90" i="1"/>
  <c r="T90" i="1"/>
  <c r="E90" i="1"/>
  <c r="L90" i="1"/>
  <c r="G90" i="1"/>
  <c r="O90" i="1"/>
  <c r="H90" i="1"/>
  <c r="P90" i="1"/>
  <c r="J90" i="1"/>
  <c r="T114" i="1"/>
  <c r="L112" i="1"/>
  <c r="C110" i="1"/>
  <c r="O108" i="1"/>
  <c r="P104" i="1"/>
  <c r="Q100" i="1"/>
  <c r="C98" i="1"/>
  <c r="K98" i="1"/>
  <c r="S98" i="1"/>
  <c r="F98" i="1"/>
  <c r="N98" i="1"/>
  <c r="H98" i="1"/>
  <c r="P98" i="1"/>
  <c r="I98" i="1"/>
  <c r="Q98" i="1"/>
  <c r="O98" i="1"/>
  <c r="D98" i="1"/>
  <c r="T98" i="1"/>
  <c r="R98" i="1"/>
  <c r="G98" i="1"/>
  <c r="L98" i="1"/>
  <c r="J98" i="1"/>
  <c r="H114" i="1"/>
  <c r="K110" i="1"/>
  <c r="D106" i="1"/>
  <c r="I90" i="1"/>
  <c r="H112" i="1"/>
  <c r="L108" i="1"/>
  <c r="T106" i="1"/>
  <c r="L104" i="1"/>
  <c r="I100" i="1"/>
  <c r="E110" i="1"/>
  <c r="M110" i="1"/>
  <c r="F110" i="1"/>
  <c r="G110" i="1"/>
  <c r="N110" i="1"/>
  <c r="O110" i="1"/>
  <c r="I110" i="1"/>
  <c r="Q110" i="1"/>
  <c r="J110" i="1"/>
  <c r="R110" i="1"/>
  <c r="H106" i="1"/>
  <c r="D114" i="1"/>
  <c r="S114" i="1"/>
  <c r="C90" i="1"/>
  <c r="F90" i="1"/>
  <c r="P114" i="1"/>
  <c r="G112" i="1"/>
  <c r="S110" i="1"/>
  <c r="H108" i="1"/>
  <c r="P106" i="1"/>
  <c r="H104" i="1"/>
  <c r="C102" i="1"/>
  <c r="K102" i="1"/>
  <c r="S102" i="1"/>
  <c r="F102" i="1"/>
  <c r="N102" i="1"/>
  <c r="H102" i="1"/>
  <c r="P102" i="1"/>
  <c r="I102" i="1"/>
  <c r="Q102" i="1"/>
  <c r="G102" i="1"/>
  <c r="J102" i="1"/>
  <c r="L102" i="1"/>
  <c r="O102" i="1"/>
  <c r="D102" i="1"/>
  <c r="T102" i="1"/>
  <c r="R102" i="1"/>
  <c r="C94" i="1"/>
  <c r="K94" i="1"/>
  <c r="S94" i="1"/>
  <c r="F94" i="1"/>
  <c r="N94" i="1"/>
  <c r="G94" i="1"/>
  <c r="O94" i="1"/>
  <c r="H94" i="1"/>
  <c r="P94" i="1"/>
  <c r="I94" i="1"/>
  <c r="Q94" i="1"/>
  <c r="J94" i="1"/>
  <c r="L94" i="1"/>
  <c r="R94" i="1"/>
  <c r="M94" i="1"/>
  <c r="E94" i="1"/>
  <c r="D94" i="1"/>
  <c r="L114" i="1"/>
  <c r="P110" i="1"/>
  <c r="L106" i="1"/>
  <c r="E102" i="1"/>
  <c r="R90" i="1"/>
  <c r="K114" i="1"/>
  <c r="F140" i="1"/>
  <c r="L110" i="1"/>
  <c r="K106" i="1"/>
  <c r="T105" i="1"/>
  <c r="L105" i="1"/>
  <c r="D105" i="1"/>
  <c r="T101" i="1"/>
  <c r="D101" i="1"/>
  <c r="L97" i="1"/>
  <c r="I103" i="1"/>
  <c r="Q103" i="1"/>
  <c r="F103" i="1"/>
  <c r="N103" i="1"/>
  <c r="H132" i="1" s="1"/>
  <c r="G103" i="1"/>
  <c r="O103" i="1"/>
  <c r="I99" i="1"/>
  <c r="Q99" i="1"/>
  <c r="D99" i="1"/>
  <c r="C128" i="1" s="1"/>
  <c r="L99" i="1"/>
  <c r="G128" i="1" s="1"/>
  <c r="T99" i="1"/>
  <c r="K128" i="1" s="1"/>
  <c r="F99" i="1"/>
  <c r="N99" i="1"/>
  <c r="G99" i="1"/>
  <c r="E128" i="1" s="1"/>
  <c r="O99" i="1"/>
  <c r="I95" i="1"/>
  <c r="Q95" i="1"/>
  <c r="D95" i="1"/>
  <c r="L95" i="1"/>
  <c r="G124" i="1" s="1"/>
  <c r="T95" i="1"/>
  <c r="E95" i="1"/>
  <c r="M95" i="1"/>
  <c r="F95" i="1"/>
  <c r="N95" i="1"/>
  <c r="G95" i="1"/>
  <c r="E124" i="1" s="1"/>
  <c r="O95" i="1"/>
  <c r="I91" i="1"/>
  <c r="F120" i="1" s="1"/>
  <c r="Q91" i="1"/>
  <c r="D91" i="1"/>
  <c r="L91" i="1"/>
  <c r="T91" i="1"/>
  <c r="E91" i="1"/>
  <c r="M91" i="1"/>
  <c r="F91" i="1"/>
  <c r="N91" i="1"/>
  <c r="G91" i="1"/>
  <c r="E120" i="1" s="1"/>
  <c r="O91" i="1"/>
  <c r="O115" i="1"/>
  <c r="G115" i="1"/>
  <c r="E144" i="1" s="1"/>
  <c r="S113" i="1"/>
  <c r="K113" i="1"/>
  <c r="C113" i="1"/>
  <c r="O111" i="1"/>
  <c r="G111" i="1"/>
  <c r="E140" i="1" s="1"/>
  <c r="S109" i="1"/>
  <c r="K109" i="1"/>
  <c r="C109" i="1"/>
  <c r="C138" i="1" s="1"/>
  <c r="O107" i="1"/>
  <c r="G107" i="1"/>
  <c r="E136" i="1" s="1"/>
  <c r="S105" i="1"/>
  <c r="K105" i="1"/>
  <c r="C105" i="1"/>
  <c r="K103" i="1"/>
  <c r="G132" i="1" s="1"/>
  <c r="Q101" i="1"/>
  <c r="E99" i="1"/>
  <c r="I97" i="1"/>
  <c r="C95" i="1"/>
  <c r="T93" i="1"/>
  <c r="K91" i="1"/>
  <c r="P105" i="1"/>
  <c r="H105" i="1"/>
  <c r="S103" i="1"/>
  <c r="E103" i="1"/>
  <c r="P99" i="1"/>
  <c r="T97" i="1"/>
  <c r="R95" i="1"/>
  <c r="C91" i="1"/>
  <c r="C120" i="1" s="1"/>
  <c r="E101" i="1"/>
  <c r="M101" i="1"/>
  <c r="H101" i="1"/>
  <c r="E130" i="1" s="1"/>
  <c r="P101" i="1"/>
  <c r="J101" i="1"/>
  <c r="R101" i="1"/>
  <c r="C101" i="1"/>
  <c r="K101" i="1"/>
  <c r="G130" i="1" s="1"/>
  <c r="S101" i="1"/>
  <c r="E97" i="1"/>
  <c r="M97" i="1"/>
  <c r="H126" i="1" s="1"/>
  <c r="H97" i="1"/>
  <c r="P97" i="1"/>
  <c r="J97" i="1"/>
  <c r="R97" i="1"/>
  <c r="C97" i="1"/>
  <c r="C126" i="1" s="1"/>
  <c r="K97" i="1"/>
  <c r="S97" i="1"/>
  <c r="E93" i="1"/>
  <c r="D122" i="1" s="1"/>
  <c r="M93" i="1"/>
  <c r="H93" i="1"/>
  <c r="P93" i="1"/>
  <c r="I122" i="1" s="1"/>
  <c r="I93" i="1"/>
  <c r="Q93" i="1"/>
  <c r="J93" i="1"/>
  <c r="R93" i="1"/>
  <c r="C93" i="1"/>
  <c r="K93" i="1"/>
  <c r="G122" i="1" s="1"/>
  <c r="S93" i="1"/>
  <c r="K122" i="1" s="1"/>
  <c r="S115" i="1"/>
  <c r="K115" i="1"/>
  <c r="O113" i="1"/>
  <c r="I142" i="1" s="1"/>
  <c r="S111" i="1"/>
  <c r="K140" i="1" s="1"/>
  <c r="K111" i="1"/>
  <c r="O109" i="1"/>
  <c r="I138" i="1" s="1"/>
  <c r="S107" i="1"/>
  <c r="K107" i="1"/>
  <c r="G136" i="1" s="1"/>
  <c r="O105" i="1"/>
  <c r="R103" i="1"/>
  <c r="D103" i="1"/>
  <c r="C132" i="1" s="1"/>
  <c r="I101" i="1"/>
  <c r="M99" i="1"/>
  <c r="Q97" i="1"/>
  <c r="P95" i="1"/>
  <c r="G93" i="1"/>
  <c r="K137" i="1" l="1"/>
  <c r="E142" i="1"/>
  <c r="F136" i="1"/>
  <c r="J134" i="1"/>
  <c r="H140" i="1"/>
  <c r="H134" i="1"/>
  <c r="E126" i="1"/>
  <c r="C129" i="1"/>
  <c r="C122" i="1"/>
  <c r="I132" i="1"/>
  <c r="K138" i="1"/>
  <c r="H138" i="1"/>
  <c r="K144" i="1"/>
  <c r="K124" i="1"/>
  <c r="J120" i="1"/>
  <c r="J136" i="1"/>
  <c r="F138" i="1"/>
  <c r="C136" i="1"/>
  <c r="J131" i="1"/>
  <c r="C119" i="1"/>
  <c r="H136" i="1"/>
  <c r="D130" i="1"/>
  <c r="G138" i="1"/>
  <c r="I144" i="1"/>
  <c r="C141" i="1"/>
  <c r="I120" i="1"/>
  <c r="E132" i="1"/>
  <c r="H131" i="1"/>
  <c r="H160" i="1" s="1"/>
  <c r="I140" i="1"/>
  <c r="F133" i="1"/>
  <c r="J142" i="1"/>
  <c r="J119" i="1"/>
  <c r="J165" i="1" s="1"/>
  <c r="F128" i="1"/>
  <c r="F142" i="1"/>
  <c r="F134" i="1"/>
  <c r="E122" i="1"/>
  <c r="E134" i="1"/>
  <c r="D138" i="1"/>
  <c r="H122" i="1"/>
  <c r="G140" i="1"/>
  <c r="I125" i="1"/>
  <c r="F144" i="1"/>
  <c r="K136" i="1"/>
  <c r="I130" i="1"/>
  <c r="H130" i="1"/>
  <c r="H159" i="1" s="1"/>
  <c r="C142" i="1"/>
  <c r="G142" i="1"/>
  <c r="K139" i="1"/>
  <c r="D127" i="1"/>
  <c r="D142" i="1"/>
  <c r="E127" i="1"/>
  <c r="I136" i="1"/>
  <c r="F124" i="1"/>
  <c r="C144" i="1"/>
  <c r="C140" i="1"/>
  <c r="K120" i="1"/>
  <c r="J123" i="1"/>
  <c r="J152" i="1" s="1"/>
  <c r="K123" i="1"/>
  <c r="J144" i="1"/>
  <c r="D136" i="1"/>
  <c r="I126" i="1"/>
  <c r="D144" i="1"/>
  <c r="H142" i="1"/>
  <c r="H171" i="1" s="1"/>
  <c r="C121" i="1"/>
  <c r="D134" i="1"/>
  <c r="C125" i="1"/>
  <c r="I141" i="1"/>
  <c r="K141" i="1"/>
  <c r="K130" i="1"/>
  <c r="K132" i="1"/>
  <c r="C139" i="1"/>
  <c r="K135" i="1"/>
  <c r="H135" i="1"/>
  <c r="H164" i="1" s="1"/>
  <c r="I121" i="1"/>
  <c r="G129" i="1"/>
  <c r="I134" i="1"/>
  <c r="D126" i="1"/>
  <c r="I131" i="1"/>
  <c r="H139" i="1"/>
  <c r="H168" i="1" s="1"/>
  <c r="J125" i="1"/>
  <c r="E143" i="1"/>
  <c r="D139" i="1"/>
  <c r="D121" i="1"/>
  <c r="H124" i="1"/>
  <c r="H153" i="1" s="1"/>
  <c r="C135" i="1"/>
  <c r="D135" i="1"/>
  <c r="D124" i="1"/>
  <c r="G139" i="1"/>
  <c r="J130" i="1"/>
  <c r="C131" i="1"/>
  <c r="G143" i="1"/>
  <c r="F131" i="1"/>
  <c r="K143" i="1"/>
  <c r="J129" i="1"/>
  <c r="J126" i="1"/>
  <c r="K134" i="1"/>
  <c r="J132" i="1"/>
  <c r="C134" i="1"/>
  <c r="I143" i="1"/>
  <c r="I124" i="1"/>
  <c r="H144" i="1"/>
  <c r="H173" i="1" s="1"/>
  <c r="H120" i="1"/>
  <c r="H149" i="1" s="1"/>
  <c r="F132" i="1"/>
  <c r="F127" i="1"/>
  <c r="J135" i="1"/>
  <c r="J121" i="1"/>
  <c r="H129" i="1"/>
  <c r="H158" i="1" s="1"/>
  <c r="J137" i="1"/>
  <c r="D123" i="1"/>
  <c r="J122" i="1"/>
  <c r="G144" i="1"/>
  <c r="F126" i="1"/>
  <c r="K142" i="1"/>
  <c r="J128" i="1"/>
  <c r="D131" i="1"/>
  <c r="F135" i="1"/>
  <c r="H143" i="1"/>
  <c r="H172" i="1" s="1"/>
  <c r="D132" i="1"/>
  <c r="I139" i="1"/>
  <c r="G135" i="1"/>
  <c r="I137" i="1"/>
  <c r="E135" i="1"/>
  <c r="K121" i="1"/>
  <c r="K125" i="1"/>
  <c r="D137" i="1"/>
  <c r="D143" i="1"/>
  <c r="G121" i="1"/>
  <c r="G125" i="1"/>
  <c r="J133" i="1"/>
  <c r="G137" i="1"/>
  <c r="J138" i="1"/>
  <c r="H148" i="1"/>
  <c r="H169" i="1"/>
  <c r="C123" i="1"/>
  <c r="D119" i="1"/>
  <c r="K133" i="1"/>
  <c r="E137" i="1"/>
  <c r="H155" i="1"/>
  <c r="H161" i="1"/>
  <c r="H123" i="1"/>
  <c r="H152" i="1" s="1"/>
  <c r="I123" i="1"/>
  <c r="J139" i="1"/>
  <c r="F119" i="1"/>
  <c r="F165" i="1" s="1"/>
  <c r="H167" i="1"/>
  <c r="E121" i="1"/>
  <c r="E125" i="1"/>
  <c r="E129" i="1"/>
  <c r="G141" i="1"/>
  <c r="H128" i="1"/>
  <c r="H157" i="1" s="1"/>
  <c r="K126" i="1"/>
  <c r="G120" i="1"/>
  <c r="G134" i="1"/>
  <c r="E123" i="1"/>
  <c r="F139" i="1"/>
  <c r="F129" i="1"/>
  <c r="K119" i="1"/>
  <c r="K148" i="1" s="1"/>
  <c r="H127" i="1"/>
  <c r="H156" i="1" s="1"/>
  <c r="F125" i="1"/>
  <c r="D129" i="1"/>
  <c r="H137" i="1"/>
  <c r="H166" i="1" s="1"/>
  <c r="F137" i="1"/>
  <c r="G119" i="1"/>
  <c r="G148" i="1" s="1"/>
  <c r="G133" i="1"/>
  <c r="F130" i="1"/>
  <c r="G126" i="1"/>
  <c r="H165" i="1"/>
  <c r="K127" i="1"/>
  <c r="F121" i="1"/>
  <c r="C124" i="1"/>
  <c r="J124" i="1"/>
  <c r="K129" i="1"/>
  <c r="I133" i="1"/>
  <c r="J141" i="1"/>
  <c r="F122" i="1"/>
  <c r="C130" i="1"/>
  <c r="D120" i="1"/>
  <c r="H163" i="1"/>
  <c r="K131" i="1"/>
  <c r="E141" i="1"/>
  <c r="E139" i="1"/>
  <c r="I127" i="1"/>
  <c r="G127" i="1"/>
  <c r="I119" i="1"/>
  <c r="I148" i="1" s="1"/>
  <c r="E133" i="1"/>
  <c r="H141" i="1"/>
  <c r="H170" i="1" s="1"/>
  <c r="F141" i="1"/>
  <c r="J143" i="1"/>
  <c r="D128" i="1"/>
  <c r="I128" i="1"/>
  <c r="F123" i="1"/>
  <c r="G123" i="1"/>
  <c r="E131" i="1"/>
  <c r="G131" i="1"/>
  <c r="J127" i="1"/>
  <c r="C127" i="1"/>
  <c r="E119" i="1"/>
  <c r="E149" i="1" s="1"/>
  <c r="I135" i="1"/>
  <c r="H121" i="1"/>
  <c r="H150" i="1" s="1"/>
  <c r="H125" i="1"/>
  <c r="H154" i="1" s="1"/>
  <c r="H133" i="1"/>
  <c r="H162" i="1" s="1"/>
  <c r="D141" i="1"/>
  <c r="F143" i="1"/>
  <c r="D133" i="1"/>
  <c r="H151" i="1"/>
  <c r="I129" i="1"/>
  <c r="C143" i="1"/>
  <c r="J154" i="1" l="1"/>
  <c r="J153" i="1"/>
  <c r="J151" i="1"/>
  <c r="I157" i="1"/>
  <c r="J163" i="1"/>
  <c r="J155" i="1"/>
  <c r="J169" i="1"/>
  <c r="J149" i="1"/>
  <c r="J160" i="1"/>
  <c r="J148" i="1"/>
  <c r="J166" i="1"/>
  <c r="F160" i="1"/>
  <c r="J158" i="1"/>
  <c r="J159" i="1"/>
  <c r="J156" i="1"/>
  <c r="J172" i="1"/>
  <c r="J170" i="1"/>
  <c r="J167" i="1"/>
  <c r="J173" i="1"/>
  <c r="K165" i="1"/>
  <c r="J171" i="1"/>
  <c r="J168" i="1"/>
  <c r="J157" i="1"/>
  <c r="J150" i="1"/>
  <c r="J162" i="1"/>
  <c r="J164" i="1"/>
  <c r="J161" i="1"/>
  <c r="I164" i="1"/>
  <c r="F156" i="1"/>
  <c r="I161" i="1"/>
  <c r="I158" i="1"/>
  <c r="I172" i="1"/>
  <c r="I154" i="1"/>
  <c r="I165" i="1"/>
  <c r="I149" i="1"/>
  <c r="G159" i="1"/>
  <c r="F153" i="1"/>
  <c r="E161" i="1"/>
  <c r="D164" i="1"/>
  <c r="F152" i="1"/>
  <c r="F170" i="1"/>
  <c r="F151" i="1"/>
  <c r="F162" i="1"/>
  <c r="F172" i="1"/>
  <c r="F157" i="1"/>
  <c r="I169" i="1"/>
  <c r="K166" i="1"/>
  <c r="K173" i="1"/>
  <c r="E163" i="1"/>
  <c r="I159" i="1"/>
  <c r="E152" i="1"/>
  <c r="E159" i="1"/>
  <c r="I163" i="1"/>
  <c r="D149" i="1"/>
  <c r="G172" i="1"/>
  <c r="E168" i="1"/>
  <c r="D166" i="1"/>
  <c r="D158" i="1"/>
  <c r="E156" i="1"/>
  <c r="E169" i="1"/>
  <c r="D156" i="1"/>
  <c r="D169" i="1"/>
  <c r="D165" i="1"/>
  <c r="E165" i="1"/>
  <c r="G162" i="1"/>
  <c r="E158" i="1"/>
  <c r="F163" i="1"/>
  <c r="D157" i="1"/>
  <c r="G149" i="1"/>
  <c r="D151" i="1"/>
  <c r="D162" i="1"/>
  <c r="D154" i="1"/>
  <c r="D170" i="1"/>
  <c r="G171" i="1"/>
  <c r="E154" i="1"/>
  <c r="I152" i="1"/>
  <c r="D163" i="1"/>
  <c r="E172" i="1"/>
  <c r="D150" i="1"/>
  <c r="D172" i="1"/>
  <c r="I168" i="1"/>
  <c r="D161" i="1"/>
  <c r="F169" i="1"/>
  <c r="I160" i="1"/>
  <c r="D173" i="1"/>
  <c r="D155" i="1"/>
  <c r="E166" i="1"/>
  <c r="I155" i="1"/>
  <c r="D152" i="1"/>
  <c r="D168" i="1"/>
  <c r="G152" i="1"/>
  <c r="D159" i="1"/>
  <c r="G165" i="1"/>
  <c r="K159" i="1"/>
  <c r="F158" i="1"/>
  <c r="D167" i="1"/>
  <c r="D153" i="1"/>
  <c r="D160" i="1"/>
  <c r="E157" i="1"/>
  <c r="G153" i="1"/>
  <c r="G156" i="1"/>
  <c r="F150" i="1"/>
  <c r="F159" i="1"/>
  <c r="F166" i="1"/>
  <c r="K164" i="1"/>
  <c r="G164" i="1"/>
  <c r="I162" i="1"/>
  <c r="K161" i="1"/>
  <c r="G154" i="1"/>
  <c r="K154" i="1"/>
  <c r="G167" i="1"/>
  <c r="F148" i="1"/>
  <c r="F173" i="1"/>
  <c r="F171" i="1"/>
  <c r="K162" i="1"/>
  <c r="K158" i="1"/>
  <c r="K163" i="1"/>
  <c r="K150" i="1"/>
  <c r="G158" i="1"/>
  <c r="K157" i="1"/>
  <c r="K170" i="1"/>
  <c r="E148" i="1"/>
  <c r="E171" i="1"/>
  <c r="E167" i="1"/>
  <c r="I156" i="1"/>
  <c r="G173" i="1"/>
  <c r="G150" i="1"/>
  <c r="I171" i="1"/>
  <c r="K156" i="1"/>
  <c r="G155" i="1"/>
  <c r="E164" i="1"/>
  <c r="F168" i="1"/>
  <c r="K155" i="1"/>
  <c r="E150" i="1"/>
  <c r="K172" i="1"/>
  <c r="F167" i="1"/>
  <c r="I150" i="1"/>
  <c r="E151" i="1"/>
  <c r="G157" i="1"/>
  <c r="K149" i="1"/>
  <c r="G169" i="1"/>
  <c r="I170" i="1"/>
  <c r="E173" i="1"/>
  <c r="E170" i="1"/>
  <c r="K171" i="1"/>
  <c r="G168" i="1"/>
  <c r="K151" i="1"/>
  <c r="E153" i="1"/>
  <c r="I173" i="1"/>
  <c r="F154" i="1"/>
  <c r="F149" i="1"/>
  <c r="D148" i="1"/>
  <c r="D171" i="1"/>
  <c r="I151" i="1"/>
  <c r="K167" i="1"/>
  <c r="G160" i="1"/>
  <c r="K160" i="1"/>
  <c r="K168" i="1"/>
  <c r="K169" i="1"/>
  <c r="G170" i="1"/>
  <c r="I167" i="1"/>
  <c r="G161" i="1"/>
  <c r="E155" i="1"/>
  <c r="E160" i="1"/>
  <c r="E162" i="1"/>
  <c r="K152" i="1"/>
  <c r="F155" i="1"/>
  <c r="G166" i="1"/>
  <c r="F161" i="1"/>
  <c r="K153" i="1"/>
  <c r="I153" i="1"/>
  <c r="F164" i="1"/>
  <c r="G163" i="1"/>
  <c r="I166" i="1"/>
  <c r="G151" i="1"/>
</calcChain>
</file>

<file path=xl/sharedStrings.xml><?xml version="1.0" encoding="utf-8"?>
<sst xmlns="http://schemas.openxmlformats.org/spreadsheetml/2006/main" count="792" uniqueCount="22">
  <si>
    <t>30.1 °C</t>
  </si>
  <si>
    <t>29.9 °C</t>
  </si>
  <si>
    <t>30.0 °C</t>
  </si>
  <si>
    <t>29.8 °C</t>
  </si>
  <si>
    <t>30.2 °C</t>
  </si>
  <si>
    <t>Temperature</t>
  </si>
  <si>
    <t>Time</t>
  </si>
  <si>
    <t>Fluorescence</t>
  </si>
  <si>
    <t>HisTEV</t>
  </si>
  <si>
    <t>OD600</t>
  </si>
  <si>
    <t>eGFP</t>
  </si>
  <si>
    <t>ssrA</t>
  </si>
  <si>
    <t>AANDENY</t>
  </si>
  <si>
    <t>2xAANDENY</t>
  </si>
  <si>
    <t>XB</t>
  </si>
  <si>
    <t>sXB</t>
  </si>
  <si>
    <t>IGF</t>
  </si>
  <si>
    <t>IGL</t>
  </si>
  <si>
    <t>Normalised fluorescence</t>
  </si>
  <si>
    <t>Background subtraction</t>
  </si>
  <si>
    <t>Mean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</si>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</sst>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opLeftCell="B100" zoomScale="50" zoomScaleNormal="50" workbookViewId="0">
      <selection activeCell="AA70" sqref="AA70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 s="3">
        <v>161</v>
      </c>
      <c r="D3">
        <v>161</v>
      </c>
      <c r="E3">
        <v>9814</v>
      </c>
      <c r="F3">
        <v>9732</v>
      </c>
      <c r="G3">
        <v>10416</v>
      </c>
      <c r="H3">
        <v>9544</v>
      </c>
      <c r="I3">
        <v>9474</v>
      </c>
      <c r="J3">
        <v>9653</v>
      </c>
      <c r="K3">
        <v>10471</v>
      </c>
      <c r="L3">
        <v>11605</v>
      </c>
      <c r="M3">
        <v>6979</v>
      </c>
      <c r="N3">
        <v>7668</v>
      </c>
      <c r="O3">
        <v>6652</v>
      </c>
      <c r="P3">
        <v>6344</v>
      </c>
      <c r="Q3">
        <v>8767</v>
      </c>
      <c r="R3">
        <v>8507</v>
      </c>
      <c r="S3">
        <v>8751</v>
      </c>
      <c r="T3">
        <v>8352</v>
      </c>
    </row>
    <row r="4" spans="1:20" x14ac:dyDescent="0.35">
      <c r="A4" s="3">
        <v>1057</v>
      </c>
      <c r="B4" s="1" t="s">
        <v>1</v>
      </c>
      <c r="C4" s="3">
        <v>175</v>
      </c>
      <c r="D4">
        <v>167</v>
      </c>
      <c r="E4">
        <v>10596</v>
      </c>
      <c r="F4">
        <v>10236</v>
      </c>
      <c r="G4">
        <v>10934</v>
      </c>
      <c r="H4">
        <v>10238</v>
      </c>
      <c r="I4">
        <v>9385</v>
      </c>
      <c r="J4">
        <v>9322</v>
      </c>
      <c r="K4">
        <v>10119</v>
      </c>
      <c r="L4">
        <v>10860</v>
      </c>
      <c r="M4">
        <v>6827</v>
      </c>
      <c r="N4">
        <v>7423</v>
      </c>
      <c r="O4">
        <v>6110</v>
      </c>
      <c r="P4">
        <v>5567</v>
      </c>
      <c r="Q4">
        <v>7987</v>
      </c>
      <c r="R4">
        <v>7317</v>
      </c>
      <c r="S4">
        <v>7932</v>
      </c>
      <c r="T4">
        <v>7580</v>
      </c>
    </row>
    <row r="5" spans="1:20" x14ac:dyDescent="0.35">
      <c r="A5" s="3">
        <v>2114</v>
      </c>
      <c r="B5" s="1" t="s">
        <v>1</v>
      </c>
      <c r="C5" s="3">
        <v>171</v>
      </c>
      <c r="D5">
        <v>166</v>
      </c>
      <c r="E5">
        <v>11793</v>
      </c>
      <c r="F5">
        <v>11709</v>
      </c>
      <c r="G5">
        <v>13136</v>
      </c>
      <c r="H5">
        <v>12400</v>
      </c>
      <c r="I5">
        <v>10961</v>
      </c>
      <c r="J5">
        <v>12732</v>
      </c>
      <c r="K5">
        <v>12659</v>
      </c>
      <c r="L5">
        <v>12806</v>
      </c>
      <c r="M5">
        <v>8669</v>
      </c>
      <c r="N5">
        <v>9448</v>
      </c>
      <c r="O5">
        <v>8167</v>
      </c>
      <c r="P5">
        <v>7836</v>
      </c>
      <c r="Q5">
        <v>10777</v>
      </c>
      <c r="R5">
        <v>9941</v>
      </c>
      <c r="S5">
        <v>10308</v>
      </c>
      <c r="T5">
        <v>10019</v>
      </c>
    </row>
    <row r="6" spans="1:20" x14ac:dyDescent="0.35">
      <c r="A6" s="3">
        <v>3171</v>
      </c>
      <c r="B6" s="1" t="s">
        <v>0</v>
      </c>
      <c r="C6" s="3">
        <v>180</v>
      </c>
      <c r="D6">
        <v>169</v>
      </c>
      <c r="E6">
        <v>13188</v>
      </c>
      <c r="F6">
        <v>13171</v>
      </c>
      <c r="G6">
        <v>14660</v>
      </c>
      <c r="H6">
        <v>13983</v>
      </c>
      <c r="I6">
        <v>12622</v>
      </c>
      <c r="J6">
        <v>13430</v>
      </c>
      <c r="K6">
        <v>13845</v>
      </c>
      <c r="L6">
        <v>14158</v>
      </c>
      <c r="M6">
        <v>9713</v>
      </c>
      <c r="N6">
        <v>11132</v>
      </c>
      <c r="O6">
        <v>9520</v>
      </c>
      <c r="P6">
        <v>8517</v>
      </c>
      <c r="Q6">
        <v>12011</v>
      </c>
      <c r="R6">
        <v>11140</v>
      </c>
      <c r="S6">
        <v>12284</v>
      </c>
      <c r="T6">
        <v>11879</v>
      </c>
    </row>
    <row r="7" spans="1:20" x14ac:dyDescent="0.35">
      <c r="A7" s="3">
        <v>4228</v>
      </c>
      <c r="B7" s="1" t="s">
        <v>1</v>
      </c>
      <c r="C7" s="3">
        <v>183</v>
      </c>
      <c r="D7">
        <v>178</v>
      </c>
      <c r="E7">
        <v>15286</v>
      </c>
      <c r="F7">
        <v>14724</v>
      </c>
      <c r="G7">
        <v>16419</v>
      </c>
      <c r="H7">
        <v>15629</v>
      </c>
      <c r="I7">
        <v>14448</v>
      </c>
      <c r="J7">
        <v>14935</v>
      </c>
      <c r="K7">
        <v>15548</v>
      </c>
      <c r="L7">
        <v>15877</v>
      </c>
      <c r="M7">
        <v>11289</v>
      </c>
      <c r="N7">
        <v>12216</v>
      </c>
      <c r="O7">
        <v>10682</v>
      </c>
      <c r="P7">
        <v>10594</v>
      </c>
      <c r="Q7">
        <v>13671</v>
      </c>
      <c r="R7">
        <v>12409</v>
      </c>
      <c r="S7">
        <v>13717</v>
      </c>
      <c r="T7">
        <v>13337</v>
      </c>
    </row>
    <row r="8" spans="1:20" x14ac:dyDescent="0.35">
      <c r="A8" s="3">
        <v>5285</v>
      </c>
      <c r="B8" s="1" t="s">
        <v>2</v>
      </c>
      <c r="C8" s="3">
        <v>189</v>
      </c>
      <c r="D8">
        <v>183</v>
      </c>
      <c r="E8">
        <v>16677</v>
      </c>
      <c r="F8">
        <v>16367</v>
      </c>
      <c r="G8">
        <v>17925</v>
      </c>
      <c r="H8">
        <v>17389</v>
      </c>
      <c r="I8">
        <v>16545</v>
      </c>
      <c r="J8">
        <v>18140</v>
      </c>
      <c r="K8">
        <v>17425</v>
      </c>
      <c r="L8">
        <v>17925</v>
      </c>
      <c r="M8">
        <v>12273</v>
      </c>
      <c r="N8">
        <v>13952</v>
      </c>
      <c r="O8">
        <v>11892</v>
      </c>
      <c r="P8">
        <v>11987</v>
      </c>
      <c r="Q8">
        <v>15189</v>
      </c>
      <c r="R8">
        <v>14036</v>
      </c>
      <c r="S8">
        <v>14856</v>
      </c>
      <c r="T8">
        <v>13960</v>
      </c>
    </row>
    <row r="9" spans="1:20" x14ac:dyDescent="0.35">
      <c r="A9" s="3">
        <v>6342</v>
      </c>
      <c r="B9" s="1" t="s">
        <v>3</v>
      </c>
      <c r="C9" s="3">
        <v>193</v>
      </c>
      <c r="D9">
        <v>188</v>
      </c>
      <c r="E9">
        <v>17954</v>
      </c>
      <c r="F9">
        <v>17495</v>
      </c>
      <c r="G9">
        <v>19094</v>
      </c>
      <c r="H9">
        <v>19836</v>
      </c>
      <c r="I9">
        <v>17832</v>
      </c>
      <c r="J9">
        <v>18100</v>
      </c>
      <c r="K9">
        <v>19011</v>
      </c>
      <c r="L9">
        <v>20102</v>
      </c>
      <c r="M9">
        <v>13174</v>
      </c>
      <c r="N9">
        <v>14515</v>
      </c>
      <c r="O9">
        <v>12898</v>
      </c>
      <c r="P9">
        <v>12094</v>
      </c>
      <c r="Q9">
        <v>16464</v>
      </c>
      <c r="R9">
        <v>16074</v>
      </c>
      <c r="S9">
        <v>15355</v>
      </c>
      <c r="T9">
        <v>15554</v>
      </c>
    </row>
    <row r="10" spans="1:20" x14ac:dyDescent="0.35">
      <c r="A10" s="3">
        <v>7399</v>
      </c>
      <c r="B10" s="1" t="s">
        <v>2</v>
      </c>
      <c r="C10" s="3">
        <v>196</v>
      </c>
      <c r="D10">
        <v>191</v>
      </c>
      <c r="E10">
        <v>19442</v>
      </c>
      <c r="F10">
        <v>19181</v>
      </c>
      <c r="G10">
        <v>20116</v>
      </c>
      <c r="H10">
        <v>20012</v>
      </c>
      <c r="I10">
        <v>18624</v>
      </c>
      <c r="J10">
        <v>18660</v>
      </c>
      <c r="K10">
        <v>20258</v>
      </c>
      <c r="L10">
        <v>21341</v>
      </c>
      <c r="M10">
        <v>13297</v>
      </c>
      <c r="N10">
        <v>15818</v>
      </c>
      <c r="O10">
        <v>13508</v>
      </c>
      <c r="P10">
        <v>13853</v>
      </c>
      <c r="Q10">
        <v>17485</v>
      </c>
      <c r="R10">
        <v>16915</v>
      </c>
      <c r="S10">
        <v>16403</v>
      </c>
      <c r="T10">
        <v>16974</v>
      </c>
    </row>
    <row r="11" spans="1:20" x14ac:dyDescent="0.35">
      <c r="A11" s="3">
        <v>8456</v>
      </c>
      <c r="B11" s="1" t="s">
        <v>0</v>
      </c>
      <c r="C11" s="3">
        <v>206</v>
      </c>
      <c r="D11">
        <v>200</v>
      </c>
      <c r="E11">
        <v>20157</v>
      </c>
      <c r="F11">
        <v>20282</v>
      </c>
      <c r="G11">
        <v>21484</v>
      </c>
      <c r="H11">
        <v>20546</v>
      </c>
      <c r="I11">
        <v>19577</v>
      </c>
      <c r="J11">
        <v>21903</v>
      </c>
      <c r="K11">
        <v>21541</v>
      </c>
      <c r="L11">
        <v>22396</v>
      </c>
      <c r="M11">
        <v>14023</v>
      </c>
      <c r="N11">
        <v>15551</v>
      </c>
      <c r="O11">
        <v>14329</v>
      </c>
      <c r="P11">
        <v>14794</v>
      </c>
      <c r="Q11">
        <v>18201</v>
      </c>
      <c r="R11">
        <v>17406</v>
      </c>
      <c r="S11">
        <v>18387</v>
      </c>
      <c r="T11">
        <v>17026</v>
      </c>
    </row>
    <row r="12" spans="1:20" x14ac:dyDescent="0.35">
      <c r="A12" s="3">
        <v>9513</v>
      </c>
      <c r="B12" s="1" t="s">
        <v>1</v>
      </c>
      <c r="C12" s="3">
        <v>211</v>
      </c>
      <c r="D12">
        <v>203</v>
      </c>
      <c r="E12">
        <v>20883</v>
      </c>
      <c r="F12">
        <v>21643</v>
      </c>
      <c r="G12">
        <v>22704</v>
      </c>
      <c r="H12">
        <v>23184</v>
      </c>
      <c r="I12">
        <v>20637</v>
      </c>
      <c r="J12">
        <v>21537</v>
      </c>
      <c r="K12">
        <v>22615</v>
      </c>
      <c r="L12">
        <v>23402</v>
      </c>
      <c r="M12">
        <v>14516</v>
      </c>
      <c r="N12">
        <v>16524</v>
      </c>
      <c r="O12">
        <v>15115</v>
      </c>
      <c r="P12">
        <v>14693</v>
      </c>
      <c r="Q12">
        <v>18534</v>
      </c>
      <c r="R12">
        <v>17758</v>
      </c>
      <c r="S12">
        <v>19111</v>
      </c>
      <c r="T12">
        <v>17625</v>
      </c>
    </row>
    <row r="13" spans="1:20" x14ac:dyDescent="0.35">
      <c r="A13" s="3">
        <v>10570</v>
      </c>
      <c r="B13" s="1" t="s">
        <v>0</v>
      </c>
      <c r="C13" s="3">
        <v>218</v>
      </c>
      <c r="D13">
        <v>208</v>
      </c>
      <c r="E13">
        <v>22496</v>
      </c>
      <c r="F13">
        <v>22830</v>
      </c>
      <c r="G13">
        <v>23556</v>
      </c>
      <c r="H13">
        <v>22774</v>
      </c>
      <c r="I13">
        <v>21558</v>
      </c>
      <c r="J13">
        <v>21362</v>
      </c>
      <c r="K13">
        <v>23569</v>
      </c>
      <c r="L13">
        <v>24404</v>
      </c>
      <c r="M13">
        <v>15005</v>
      </c>
      <c r="N13">
        <v>17134</v>
      </c>
      <c r="O13">
        <v>16010</v>
      </c>
      <c r="P13">
        <v>16409</v>
      </c>
      <c r="Q13">
        <v>18978</v>
      </c>
      <c r="R13">
        <v>18266</v>
      </c>
      <c r="S13">
        <v>19239</v>
      </c>
      <c r="T13">
        <v>19475</v>
      </c>
    </row>
    <row r="14" spans="1:20" x14ac:dyDescent="0.35">
      <c r="A14" s="3">
        <v>11627</v>
      </c>
      <c r="B14" s="1" t="s">
        <v>0</v>
      </c>
      <c r="C14" s="3">
        <v>224</v>
      </c>
      <c r="D14">
        <v>217</v>
      </c>
      <c r="E14">
        <v>22627</v>
      </c>
      <c r="F14">
        <v>23152</v>
      </c>
      <c r="G14">
        <v>24151</v>
      </c>
      <c r="H14">
        <v>22865</v>
      </c>
      <c r="I14">
        <v>22291</v>
      </c>
      <c r="J14">
        <v>23580</v>
      </c>
      <c r="K14">
        <v>24260</v>
      </c>
      <c r="L14">
        <v>24921</v>
      </c>
      <c r="M14">
        <v>15505</v>
      </c>
      <c r="N14">
        <v>17266</v>
      </c>
      <c r="O14">
        <v>16711</v>
      </c>
      <c r="P14">
        <v>16916</v>
      </c>
      <c r="Q14">
        <v>19639</v>
      </c>
      <c r="R14">
        <v>18776</v>
      </c>
      <c r="S14">
        <v>19517</v>
      </c>
      <c r="T14">
        <v>19875</v>
      </c>
    </row>
    <row r="15" spans="1:20" x14ac:dyDescent="0.35">
      <c r="A15" s="3">
        <v>12684</v>
      </c>
      <c r="B15" s="1" t="s">
        <v>2</v>
      </c>
      <c r="C15" s="3">
        <v>232</v>
      </c>
      <c r="D15">
        <v>227</v>
      </c>
      <c r="E15">
        <v>23157</v>
      </c>
      <c r="F15">
        <v>24047</v>
      </c>
      <c r="G15">
        <v>24644</v>
      </c>
      <c r="H15">
        <v>24435</v>
      </c>
      <c r="I15">
        <v>22757</v>
      </c>
      <c r="J15">
        <v>23640</v>
      </c>
      <c r="K15">
        <v>25389</v>
      </c>
      <c r="L15">
        <v>25620</v>
      </c>
      <c r="M15">
        <v>16023</v>
      </c>
      <c r="N15">
        <v>18216</v>
      </c>
      <c r="O15">
        <v>17317</v>
      </c>
      <c r="P15">
        <v>16265</v>
      </c>
      <c r="Q15">
        <v>20128</v>
      </c>
      <c r="R15">
        <v>19080</v>
      </c>
      <c r="S15">
        <v>21287</v>
      </c>
      <c r="T15">
        <v>19514</v>
      </c>
    </row>
    <row r="16" spans="1:20" x14ac:dyDescent="0.35">
      <c r="A16" s="3">
        <v>13741</v>
      </c>
      <c r="B16" s="1" t="s">
        <v>1</v>
      </c>
      <c r="C16" s="3">
        <v>239</v>
      </c>
      <c r="D16">
        <v>231</v>
      </c>
      <c r="E16">
        <v>23640</v>
      </c>
      <c r="F16">
        <v>24119</v>
      </c>
      <c r="G16">
        <v>24927</v>
      </c>
      <c r="H16">
        <v>24157</v>
      </c>
      <c r="I16">
        <v>23241</v>
      </c>
      <c r="J16">
        <v>22724</v>
      </c>
      <c r="K16">
        <v>26191</v>
      </c>
      <c r="L16">
        <v>25779</v>
      </c>
      <c r="M16">
        <v>16424</v>
      </c>
      <c r="N16">
        <v>17922</v>
      </c>
      <c r="O16">
        <v>17691</v>
      </c>
      <c r="P16">
        <v>18685</v>
      </c>
      <c r="Q16">
        <v>20725</v>
      </c>
      <c r="R16">
        <v>19288</v>
      </c>
      <c r="S16">
        <v>20751</v>
      </c>
      <c r="T16">
        <v>21424</v>
      </c>
    </row>
    <row r="17" spans="1:26" x14ac:dyDescent="0.35">
      <c r="A17" s="3">
        <v>14798</v>
      </c>
      <c r="B17" s="1" t="s">
        <v>1</v>
      </c>
      <c r="C17" s="3">
        <v>244</v>
      </c>
      <c r="D17">
        <v>237</v>
      </c>
      <c r="E17">
        <v>24970</v>
      </c>
      <c r="F17">
        <v>25143</v>
      </c>
      <c r="G17">
        <v>25217</v>
      </c>
      <c r="H17">
        <v>25699</v>
      </c>
      <c r="I17">
        <v>23331</v>
      </c>
      <c r="J17">
        <v>24718</v>
      </c>
      <c r="K17">
        <v>26814</v>
      </c>
      <c r="L17">
        <v>26459</v>
      </c>
      <c r="M17">
        <v>16738</v>
      </c>
      <c r="N17">
        <v>18921</v>
      </c>
      <c r="O17">
        <v>18276</v>
      </c>
      <c r="P17">
        <v>18491</v>
      </c>
      <c r="Q17">
        <v>21149</v>
      </c>
      <c r="R17">
        <v>19978</v>
      </c>
      <c r="S17">
        <v>22364</v>
      </c>
      <c r="T17">
        <v>20706</v>
      </c>
    </row>
    <row r="18" spans="1:26" x14ac:dyDescent="0.35">
      <c r="A18" s="3">
        <v>15855</v>
      </c>
      <c r="B18" s="1" t="s">
        <v>2</v>
      </c>
      <c r="C18" s="3">
        <v>257</v>
      </c>
      <c r="D18">
        <v>245</v>
      </c>
      <c r="E18">
        <v>24776</v>
      </c>
      <c r="F18">
        <v>25432</v>
      </c>
      <c r="G18">
        <v>25581</v>
      </c>
      <c r="H18">
        <v>24859</v>
      </c>
      <c r="I18">
        <v>23586</v>
      </c>
      <c r="J18">
        <v>24902</v>
      </c>
      <c r="K18">
        <v>27070</v>
      </c>
      <c r="L18">
        <v>26606</v>
      </c>
      <c r="M18">
        <v>16907</v>
      </c>
      <c r="N18">
        <v>18393</v>
      </c>
      <c r="O18">
        <v>19392</v>
      </c>
      <c r="P18">
        <v>19326</v>
      </c>
      <c r="Q18">
        <v>21480</v>
      </c>
      <c r="R18">
        <v>21360</v>
      </c>
      <c r="S18">
        <v>21651</v>
      </c>
      <c r="T18">
        <v>22353</v>
      </c>
    </row>
    <row r="19" spans="1:26" x14ac:dyDescent="0.35">
      <c r="A19" s="3">
        <v>16912</v>
      </c>
      <c r="B19" s="1" t="s">
        <v>4</v>
      </c>
      <c r="C19" s="3">
        <v>262</v>
      </c>
      <c r="D19">
        <v>252</v>
      </c>
      <c r="E19">
        <v>25284</v>
      </c>
      <c r="F19">
        <v>26447</v>
      </c>
      <c r="G19">
        <v>26054</v>
      </c>
      <c r="H19">
        <v>25303</v>
      </c>
      <c r="I19">
        <v>24008</v>
      </c>
      <c r="J19">
        <v>23787</v>
      </c>
      <c r="K19">
        <v>27383</v>
      </c>
      <c r="L19">
        <v>26828</v>
      </c>
      <c r="M19">
        <v>17149</v>
      </c>
      <c r="N19">
        <v>19296</v>
      </c>
      <c r="O19">
        <v>20306</v>
      </c>
      <c r="P19">
        <v>19480</v>
      </c>
      <c r="Q19">
        <v>22332</v>
      </c>
      <c r="R19">
        <v>20717</v>
      </c>
      <c r="S19">
        <v>22530</v>
      </c>
      <c r="T19">
        <v>21617</v>
      </c>
    </row>
    <row r="20" spans="1:26" x14ac:dyDescent="0.35">
      <c r="A20" s="3">
        <v>17969</v>
      </c>
      <c r="B20" s="1" t="s">
        <v>0</v>
      </c>
      <c r="C20" s="3">
        <v>265</v>
      </c>
      <c r="D20">
        <v>259</v>
      </c>
      <c r="E20">
        <v>26509</v>
      </c>
      <c r="F20">
        <v>26718</v>
      </c>
      <c r="G20">
        <v>25961</v>
      </c>
      <c r="H20">
        <v>25437</v>
      </c>
      <c r="I20">
        <v>24131</v>
      </c>
      <c r="J20">
        <v>26881</v>
      </c>
      <c r="K20">
        <v>27587</v>
      </c>
      <c r="L20">
        <v>27284</v>
      </c>
      <c r="M20">
        <v>18158</v>
      </c>
      <c r="N20">
        <v>18972</v>
      </c>
      <c r="O20">
        <v>20416</v>
      </c>
      <c r="P20">
        <v>20185</v>
      </c>
      <c r="Q20">
        <v>23013</v>
      </c>
      <c r="R20">
        <v>20965</v>
      </c>
      <c r="S20">
        <v>23888</v>
      </c>
      <c r="T20">
        <v>22070</v>
      </c>
    </row>
    <row r="21" spans="1:26" x14ac:dyDescent="0.35">
      <c r="A21" s="3">
        <v>19026</v>
      </c>
      <c r="B21" s="1" t="s">
        <v>0</v>
      </c>
      <c r="C21" s="3">
        <v>272</v>
      </c>
      <c r="D21">
        <v>268</v>
      </c>
      <c r="E21">
        <v>26144</v>
      </c>
      <c r="F21">
        <v>27209</v>
      </c>
      <c r="G21">
        <v>26138</v>
      </c>
      <c r="H21">
        <v>25966</v>
      </c>
      <c r="I21">
        <v>23813</v>
      </c>
      <c r="J21">
        <v>24878</v>
      </c>
      <c r="K21">
        <v>28392</v>
      </c>
      <c r="L21">
        <v>27262</v>
      </c>
      <c r="M21">
        <v>17256</v>
      </c>
      <c r="N21">
        <v>20114</v>
      </c>
      <c r="O21">
        <v>20749</v>
      </c>
      <c r="P21">
        <v>20045</v>
      </c>
      <c r="Q21">
        <v>22907</v>
      </c>
      <c r="R21">
        <v>22610</v>
      </c>
      <c r="S21">
        <v>24331</v>
      </c>
      <c r="T21">
        <v>23033</v>
      </c>
    </row>
    <row r="22" spans="1:26" x14ac:dyDescent="0.35">
      <c r="A22" s="3">
        <v>20083</v>
      </c>
      <c r="B22" s="1" t="s">
        <v>4</v>
      </c>
      <c r="C22" s="3">
        <v>279</v>
      </c>
      <c r="D22">
        <v>274</v>
      </c>
      <c r="E22">
        <v>26687</v>
      </c>
      <c r="F22">
        <v>27245</v>
      </c>
      <c r="G22">
        <v>27520</v>
      </c>
      <c r="H22">
        <v>26228</v>
      </c>
      <c r="I22">
        <v>24597</v>
      </c>
      <c r="J22">
        <v>26916</v>
      </c>
      <c r="K22">
        <v>29035</v>
      </c>
      <c r="L22">
        <v>27242</v>
      </c>
      <c r="M22">
        <v>18202</v>
      </c>
      <c r="N22">
        <v>19640</v>
      </c>
      <c r="O22">
        <v>21544</v>
      </c>
      <c r="P22">
        <v>21636</v>
      </c>
      <c r="Q22">
        <v>23326</v>
      </c>
      <c r="R22">
        <v>21578</v>
      </c>
      <c r="S22">
        <v>24780</v>
      </c>
      <c r="T22">
        <v>24175</v>
      </c>
    </row>
    <row r="23" spans="1:26" x14ac:dyDescent="0.35">
      <c r="A23" s="3">
        <v>21140</v>
      </c>
      <c r="B23" s="1" t="s">
        <v>2</v>
      </c>
      <c r="C23" s="3">
        <v>289</v>
      </c>
      <c r="D23">
        <v>282</v>
      </c>
      <c r="E23">
        <v>28228</v>
      </c>
      <c r="F23">
        <v>27877</v>
      </c>
      <c r="G23">
        <v>27915</v>
      </c>
      <c r="H23">
        <v>27730</v>
      </c>
      <c r="I23">
        <v>26428</v>
      </c>
      <c r="J23">
        <v>25828</v>
      </c>
      <c r="K23">
        <v>29722</v>
      </c>
      <c r="L23">
        <v>28338</v>
      </c>
      <c r="M23">
        <v>18466</v>
      </c>
      <c r="N23">
        <v>20410</v>
      </c>
      <c r="O23">
        <v>21891</v>
      </c>
      <c r="P23">
        <v>19973</v>
      </c>
      <c r="Q23">
        <v>24183</v>
      </c>
      <c r="R23">
        <v>23418</v>
      </c>
      <c r="S23">
        <v>25383</v>
      </c>
      <c r="T23">
        <v>24831</v>
      </c>
    </row>
    <row r="24" spans="1:26" x14ac:dyDescent="0.35">
      <c r="A24" s="3">
        <v>22197</v>
      </c>
      <c r="B24" s="1" t="s">
        <v>4</v>
      </c>
      <c r="C24" s="3">
        <v>293</v>
      </c>
      <c r="D24">
        <v>286</v>
      </c>
      <c r="E24">
        <v>27721</v>
      </c>
      <c r="F24">
        <v>28958</v>
      </c>
      <c r="G24">
        <v>27856</v>
      </c>
      <c r="H24">
        <v>27164</v>
      </c>
      <c r="I24">
        <v>26234</v>
      </c>
      <c r="J24">
        <v>27768</v>
      </c>
      <c r="K24">
        <v>29666</v>
      </c>
      <c r="L24">
        <v>28725</v>
      </c>
      <c r="M24">
        <v>18939</v>
      </c>
      <c r="N24">
        <v>20437</v>
      </c>
      <c r="O24">
        <v>21307</v>
      </c>
      <c r="P24">
        <v>21665</v>
      </c>
      <c r="Q24">
        <v>24288</v>
      </c>
      <c r="R24">
        <v>22299</v>
      </c>
      <c r="S24">
        <v>24980</v>
      </c>
      <c r="T24">
        <v>24027</v>
      </c>
    </row>
    <row r="25" spans="1:26" x14ac:dyDescent="0.35">
      <c r="A25" s="3">
        <v>23254</v>
      </c>
      <c r="B25" s="1" t="s">
        <v>2</v>
      </c>
      <c r="C25" s="3">
        <v>299</v>
      </c>
      <c r="D25">
        <v>292</v>
      </c>
      <c r="E25">
        <v>29140</v>
      </c>
      <c r="F25">
        <v>28314</v>
      </c>
      <c r="G25">
        <v>27083</v>
      </c>
      <c r="H25">
        <v>29258</v>
      </c>
      <c r="I25">
        <v>26008</v>
      </c>
      <c r="J25">
        <v>26264</v>
      </c>
      <c r="K25">
        <v>29498</v>
      </c>
      <c r="L25">
        <v>27991</v>
      </c>
      <c r="M25">
        <v>18470</v>
      </c>
      <c r="N25">
        <v>20306</v>
      </c>
      <c r="O25">
        <v>22217</v>
      </c>
      <c r="P25">
        <v>22202</v>
      </c>
      <c r="Q25">
        <v>24610</v>
      </c>
      <c r="R25">
        <v>22947</v>
      </c>
      <c r="S25">
        <v>24980</v>
      </c>
      <c r="T25">
        <v>24306</v>
      </c>
    </row>
    <row r="26" spans="1:26" x14ac:dyDescent="0.35">
      <c r="A26" s="3">
        <v>24310</v>
      </c>
      <c r="B26" s="1" t="s">
        <v>2</v>
      </c>
      <c r="C26" s="3">
        <v>303</v>
      </c>
      <c r="D26">
        <v>296</v>
      </c>
      <c r="E26">
        <v>28687</v>
      </c>
      <c r="F26">
        <v>29887</v>
      </c>
      <c r="G26">
        <v>29735</v>
      </c>
      <c r="H26">
        <v>27866</v>
      </c>
      <c r="I26">
        <v>27538</v>
      </c>
      <c r="J26">
        <v>29002</v>
      </c>
      <c r="K26">
        <v>28994</v>
      </c>
      <c r="L26">
        <v>29554</v>
      </c>
      <c r="M26">
        <v>18962</v>
      </c>
      <c r="N26">
        <v>21322</v>
      </c>
      <c r="O26">
        <v>23132</v>
      </c>
      <c r="P26">
        <v>23114</v>
      </c>
      <c r="Q26">
        <v>25355</v>
      </c>
      <c r="R26">
        <v>24556</v>
      </c>
      <c r="S26">
        <v>26583</v>
      </c>
      <c r="T26">
        <v>26118</v>
      </c>
    </row>
    <row r="27" spans="1:26" x14ac:dyDescent="0.35">
      <c r="A27" s="3">
        <v>25367</v>
      </c>
      <c r="B27" s="1" t="s">
        <v>2</v>
      </c>
      <c r="C27" s="3">
        <v>307</v>
      </c>
      <c r="D27">
        <v>304</v>
      </c>
      <c r="E27">
        <v>29120</v>
      </c>
      <c r="F27">
        <v>29440</v>
      </c>
      <c r="G27">
        <v>28929</v>
      </c>
      <c r="H27">
        <v>28310</v>
      </c>
      <c r="I27">
        <v>27270</v>
      </c>
      <c r="J27">
        <v>26715</v>
      </c>
      <c r="K27">
        <v>29329</v>
      </c>
      <c r="L27">
        <v>28943</v>
      </c>
      <c r="M27">
        <v>19311</v>
      </c>
      <c r="N27">
        <v>21597</v>
      </c>
      <c r="O27">
        <v>23340</v>
      </c>
      <c r="P27">
        <v>22873</v>
      </c>
      <c r="Q27">
        <v>25504</v>
      </c>
      <c r="R27">
        <v>24159</v>
      </c>
      <c r="S27">
        <v>26467</v>
      </c>
      <c r="T27">
        <v>25382</v>
      </c>
    </row>
    <row r="28" spans="1:26" x14ac:dyDescent="0.35">
      <c r="A28" s="3">
        <v>26424</v>
      </c>
      <c r="B28" s="1" t="s">
        <v>1</v>
      </c>
      <c r="C28" s="3">
        <v>314</v>
      </c>
      <c r="D28">
        <v>305</v>
      </c>
      <c r="E28">
        <v>29886</v>
      </c>
      <c r="F28">
        <v>30510</v>
      </c>
      <c r="G28">
        <v>28704</v>
      </c>
      <c r="H28">
        <v>30087</v>
      </c>
      <c r="I28">
        <v>26826</v>
      </c>
      <c r="J28">
        <v>29319</v>
      </c>
      <c r="K28">
        <v>30173</v>
      </c>
      <c r="L28">
        <v>29822</v>
      </c>
      <c r="M28">
        <v>20133</v>
      </c>
      <c r="N28">
        <v>21180</v>
      </c>
      <c r="O28">
        <v>23698</v>
      </c>
      <c r="P28">
        <v>22713</v>
      </c>
      <c r="Q28">
        <v>25545</v>
      </c>
      <c r="R28">
        <v>23749</v>
      </c>
      <c r="S28">
        <v>26021</v>
      </c>
      <c r="T28">
        <v>26613</v>
      </c>
    </row>
    <row r="29" spans="1:26" x14ac:dyDescent="0.35">
      <c r="A29" s="3"/>
      <c r="B29" s="1"/>
      <c r="C29" s="3"/>
    </row>
    <row r="30" spans="1:26" x14ac:dyDescent="0.35">
      <c r="A30" t="s">
        <v>9</v>
      </c>
    </row>
    <row r="31" spans="1:26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6" x14ac:dyDescent="0.35">
      <c r="A32" s="3">
        <v>0</v>
      </c>
      <c r="B32" s="1" t="s">
        <v>0</v>
      </c>
      <c r="C32">
        <v>7.4300000000000005E-2</v>
      </c>
      <c r="D32">
        <v>7.4099999999999999E-2</v>
      </c>
      <c r="E32">
        <v>0.10059999999999999</v>
      </c>
      <c r="F32">
        <v>9.8299999999999998E-2</v>
      </c>
      <c r="G32">
        <v>0.1</v>
      </c>
      <c r="H32">
        <v>9.8000000000000004E-2</v>
      </c>
      <c r="I32">
        <v>9.5299999999999996E-2</v>
      </c>
      <c r="J32">
        <v>9.8400000000000001E-2</v>
      </c>
      <c r="K32">
        <v>9.9099999999999994E-2</v>
      </c>
      <c r="L32">
        <v>0.1094</v>
      </c>
      <c r="M32">
        <v>9.5799999999999996E-2</v>
      </c>
      <c r="N32">
        <v>9.8100000000000007E-2</v>
      </c>
      <c r="O32">
        <v>9.98E-2</v>
      </c>
      <c r="P32">
        <v>9.7199999999999995E-2</v>
      </c>
      <c r="Q32">
        <v>9.3299999999999994E-2</v>
      </c>
      <c r="R32">
        <v>9.3700000000000006E-2</v>
      </c>
      <c r="S32">
        <v>9.4799999999999995E-2</v>
      </c>
      <c r="T32">
        <v>9.4899999999999998E-2</v>
      </c>
      <c r="U32" s="5"/>
      <c r="V32" s="5"/>
      <c r="Z32" s="5"/>
    </row>
    <row r="33" spans="1:26" x14ac:dyDescent="0.35">
      <c r="A33" s="3">
        <v>1057</v>
      </c>
      <c r="B33" s="1" t="s">
        <v>1</v>
      </c>
      <c r="C33" s="5">
        <v>7.7200000000000005E-2</v>
      </c>
      <c r="D33" s="5">
        <v>7.5999999999999998E-2</v>
      </c>
      <c r="E33" s="5">
        <v>0.10059999999999999</v>
      </c>
      <c r="F33" s="5">
        <v>0.1002</v>
      </c>
      <c r="G33" s="5">
        <v>0.105</v>
      </c>
      <c r="H33" s="5">
        <v>0.1032</v>
      </c>
      <c r="I33" s="5">
        <v>9.7600000000000006E-2</v>
      </c>
      <c r="J33" s="5">
        <v>0.10249999999999999</v>
      </c>
      <c r="K33" s="5">
        <v>0.1016</v>
      </c>
      <c r="L33" s="5">
        <v>0.107</v>
      </c>
      <c r="M33" s="5">
        <v>9.5600000000000004E-2</v>
      </c>
      <c r="N33" s="5">
        <v>0.1067</v>
      </c>
      <c r="O33" s="5">
        <v>9.8699999999999996E-2</v>
      </c>
      <c r="P33" s="5">
        <v>9.5200000000000007E-2</v>
      </c>
      <c r="Q33" s="5">
        <v>9.5100000000000004E-2</v>
      </c>
      <c r="R33" s="5">
        <v>9.4100000000000003E-2</v>
      </c>
      <c r="S33" s="5">
        <v>9.7199999999999995E-2</v>
      </c>
      <c r="T33" s="5">
        <v>9.7199999999999995E-2</v>
      </c>
      <c r="U33" s="5"/>
      <c r="V33" s="5"/>
      <c r="Z33" s="5"/>
    </row>
    <row r="34" spans="1:26" x14ac:dyDescent="0.35">
      <c r="A34" s="3">
        <v>2114</v>
      </c>
      <c r="B34" s="1" t="s">
        <v>1</v>
      </c>
      <c r="C34" s="5">
        <v>8.6300000000000002E-2</v>
      </c>
      <c r="D34" s="5">
        <v>8.5099999999999995E-2</v>
      </c>
      <c r="E34" s="5">
        <v>0.1172</v>
      </c>
      <c r="F34" s="5">
        <v>0.11020000000000001</v>
      </c>
      <c r="G34" s="5">
        <v>0.1216</v>
      </c>
      <c r="H34" s="5">
        <v>0.1188</v>
      </c>
      <c r="I34" s="5">
        <v>0.1076</v>
      </c>
      <c r="J34" s="5">
        <v>0.1235</v>
      </c>
      <c r="K34" s="5">
        <v>0.113</v>
      </c>
      <c r="L34" s="5">
        <v>0.1249</v>
      </c>
      <c r="M34" s="5">
        <v>0.1129</v>
      </c>
      <c r="N34" s="5">
        <v>0.1153</v>
      </c>
      <c r="O34" s="5">
        <v>0.1162</v>
      </c>
      <c r="P34" s="5">
        <v>0.11700000000000001</v>
      </c>
      <c r="Q34" s="5">
        <v>0.1138</v>
      </c>
      <c r="R34" s="5">
        <v>0.1153</v>
      </c>
      <c r="S34" s="5">
        <v>0.11799999999999999</v>
      </c>
      <c r="T34" s="5">
        <v>0.11550000000000001</v>
      </c>
      <c r="U34" s="5"/>
      <c r="V34" s="5"/>
      <c r="Z34" s="5"/>
    </row>
    <row r="35" spans="1:26" x14ac:dyDescent="0.35">
      <c r="A35" s="3">
        <v>3171</v>
      </c>
      <c r="B35" s="1" t="s">
        <v>0</v>
      </c>
      <c r="C35" s="5">
        <v>9.1700000000000004E-2</v>
      </c>
      <c r="D35" s="5">
        <v>9.0499999999999997E-2</v>
      </c>
      <c r="E35" s="5">
        <v>0.11409999999999999</v>
      </c>
      <c r="F35" s="5">
        <v>0.1106</v>
      </c>
      <c r="G35" s="5">
        <v>0.1208</v>
      </c>
      <c r="H35" s="5">
        <v>0.11840000000000001</v>
      </c>
      <c r="I35" s="5">
        <v>0.1148</v>
      </c>
      <c r="J35" s="5">
        <v>0.11799999999999999</v>
      </c>
      <c r="K35" s="5">
        <v>0.1153</v>
      </c>
      <c r="L35" s="5">
        <v>0.11890000000000001</v>
      </c>
      <c r="M35" s="5">
        <v>0.1162</v>
      </c>
      <c r="N35" s="5">
        <v>0.1265</v>
      </c>
      <c r="O35" s="5">
        <v>0.1205</v>
      </c>
      <c r="P35" s="5">
        <v>0.11360000000000001</v>
      </c>
      <c r="Q35" s="5">
        <v>0.1158</v>
      </c>
      <c r="R35" s="5">
        <v>0.1142</v>
      </c>
      <c r="S35" s="5">
        <v>0.1202</v>
      </c>
      <c r="T35" s="5">
        <v>0.1195</v>
      </c>
      <c r="U35" s="5"/>
      <c r="V35" s="5"/>
      <c r="Z35" s="5"/>
    </row>
    <row r="36" spans="1:26" x14ac:dyDescent="0.35">
      <c r="A36" s="3">
        <v>4228</v>
      </c>
      <c r="B36" s="1" t="s">
        <v>1</v>
      </c>
      <c r="C36" s="5">
        <v>8.8900000000000007E-2</v>
      </c>
      <c r="D36" s="5">
        <v>9.1399999999999995E-2</v>
      </c>
      <c r="E36" s="5">
        <v>0.11409999999999999</v>
      </c>
      <c r="F36" s="5">
        <v>0.1178</v>
      </c>
      <c r="G36" s="5">
        <v>0.1232</v>
      </c>
      <c r="H36" s="5">
        <v>0.1211</v>
      </c>
      <c r="I36" s="5">
        <v>0.11650000000000001</v>
      </c>
      <c r="J36" s="5">
        <v>0.1174</v>
      </c>
      <c r="K36" s="5">
        <v>0.112</v>
      </c>
      <c r="L36" s="5">
        <v>0.1205</v>
      </c>
      <c r="M36" s="5">
        <v>0.12239999999999999</v>
      </c>
      <c r="N36" s="5">
        <v>0.1232</v>
      </c>
      <c r="O36" s="5">
        <v>0.1201</v>
      </c>
      <c r="P36" s="5">
        <v>0.1285</v>
      </c>
      <c r="Q36" s="5">
        <v>0.1171</v>
      </c>
      <c r="R36" s="5">
        <v>0.11459999999999999</v>
      </c>
      <c r="S36" s="5">
        <v>0.12189999999999999</v>
      </c>
      <c r="T36" s="5">
        <v>0.1178</v>
      </c>
      <c r="U36" s="5"/>
      <c r="V36" s="5"/>
      <c r="Z36" s="5"/>
    </row>
    <row r="37" spans="1:26" x14ac:dyDescent="0.35">
      <c r="A37" s="3">
        <v>5285</v>
      </c>
      <c r="B37" s="1" t="s">
        <v>2</v>
      </c>
      <c r="C37" s="5">
        <v>8.7499999999999994E-2</v>
      </c>
      <c r="D37" s="5">
        <v>8.8999999999999996E-2</v>
      </c>
      <c r="E37" s="5">
        <v>0.1172</v>
      </c>
      <c r="F37" s="5">
        <v>0.1196</v>
      </c>
      <c r="G37" s="5">
        <v>0.1206</v>
      </c>
      <c r="H37" s="5">
        <v>0.1211</v>
      </c>
      <c r="I37" s="5">
        <v>0.121</v>
      </c>
      <c r="J37" s="5">
        <v>0.1278</v>
      </c>
      <c r="K37" s="5">
        <v>0.1167</v>
      </c>
      <c r="L37" s="5">
        <v>0.13370000000000001</v>
      </c>
      <c r="M37" s="5">
        <v>0.1216</v>
      </c>
      <c r="N37" s="5">
        <v>0.13150000000000001</v>
      </c>
      <c r="O37" s="5">
        <v>0.12130000000000001</v>
      </c>
      <c r="P37" s="5">
        <v>0.1268</v>
      </c>
      <c r="Q37" s="5">
        <v>0.11990000000000001</v>
      </c>
      <c r="R37" s="5">
        <v>0.11849999999999999</v>
      </c>
      <c r="S37" s="5">
        <v>0.1169</v>
      </c>
      <c r="T37" s="5">
        <v>0.1159</v>
      </c>
      <c r="U37" s="5"/>
      <c r="V37" s="5"/>
      <c r="Z37" s="5"/>
    </row>
    <row r="38" spans="1:26" x14ac:dyDescent="0.35">
      <c r="A38" s="3">
        <v>6342</v>
      </c>
      <c r="B38" s="1" t="s">
        <v>3</v>
      </c>
      <c r="C38" s="5">
        <v>8.8999999999999996E-2</v>
      </c>
      <c r="D38" s="5">
        <v>9.2899999999999996E-2</v>
      </c>
      <c r="E38" s="5">
        <v>0.1192</v>
      </c>
      <c r="F38" s="5">
        <v>0.11749999999999999</v>
      </c>
      <c r="G38" s="5">
        <v>0.122</v>
      </c>
      <c r="H38" s="5">
        <v>0.1246</v>
      </c>
      <c r="I38" s="5">
        <v>0.1206</v>
      </c>
      <c r="J38" s="5">
        <v>0.125</v>
      </c>
      <c r="K38" s="5">
        <v>0.1143</v>
      </c>
      <c r="L38" s="5">
        <v>0.13200000000000001</v>
      </c>
      <c r="M38" s="5">
        <v>0.1212</v>
      </c>
      <c r="N38" s="5">
        <v>0.12479999999999999</v>
      </c>
      <c r="O38" s="5">
        <v>0.1206</v>
      </c>
      <c r="P38" s="5">
        <v>0.1162</v>
      </c>
      <c r="Q38" s="5">
        <v>0.1216</v>
      </c>
      <c r="R38" s="5">
        <v>0.1236</v>
      </c>
      <c r="S38" s="5">
        <v>0.11559999999999999</v>
      </c>
      <c r="T38" s="5">
        <v>0.1191</v>
      </c>
      <c r="U38" s="5"/>
      <c r="V38" s="5"/>
      <c r="Z38" s="5"/>
    </row>
    <row r="39" spans="1:26" x14ac:dyDescent="0.35">
      <c r="A39" s="3">
        <v>7399</v>
      </c>
      <c r="B39" s="1" t="s">
        <v>2</v>
      </c>
      <c r="C39" s="5">
        <v>8.9599999999999999E-2</v>
      </c>
      <c r="D39" s="5">
        <v>8.8599999999999998E-2</v>
      </c>
      <c r="E39" s="5">
        <v>0.12139999999999999</v>
      </c>
      <c r="F39" s="5">
        <v>0.12330000000000001</v>
      </c>
      <c r="G39" s="5">
        <v>0.1193</v>
      </c>
      <c r="H39" s="5">
        <v>0.1221</v>
      </c>
      <c r="I39" s="5">
        <v>0.1231</v>
      </c>
      <c r="J39" s="5">
        <v>0.1198</v>
      </c>
      <c r="K39" s="5">
        <v>0.11990000000000001</v>
      </c>
      <c r="L39" s="5">
        <v>0.13350000000000001</v>
      </c>
      <c r="M39" s="5">
        <v>0.121</v>
      </c>
      <c r="N39" s="5">
        <v>0.13239999999999999</v>
      </c>
      <c r="O39" s="5">
        <v>0.1182</v>
      </c>
      <c r="P39" s="5">
        <v>0.12709999999999999</v>
      </c>
      <c r="Q39" s="5">
        <v>0.1221</v>
      </c>
      <c r="R39" s="5">
        <v>0.12139999999999999</v>
      </c>
      <c r="S39" s="5">
        <v>0.11799999999999999</v>
      </c>
      <c r="T39" s="5">
        <v>0.1225</v>
      </c>
      <c r="U39" s="5"/>
      <c r="V39" s="5"/>
      <c r="Z39" s="5"/>
    </row>
    <row r="40" spans="1:26" x14ac:dyDescent="0.35">
      <c r="A40" s="3">
        <v>8456</v>
      </c>
      <c r="B40" s="1" t="s">
        <v>0</v>
      </c>
      <c r="C40" s="5">
        <v>9.1300000000000006E-2</v>
      </c>
      <c r="D40" s="5">
        <v>9.4100000000000003E-2</v>
      </c>
      <c r="E40" s="5">
        <v>0.12770000000000001</v>
      </c>
      <c r="F40" s="5">
        <v>0.12429999999999999</v>
      </c>
      <c r="G40" s="5">
        <v>0.11940000000000001</v>
      </c>
      <c r="H40" s="5">
        <v>0.12280000000000001</v>
      </c>
      <c r="I40" s="5">
        <v>0.1225</v>
      </c>
      <c r="J40" s="5">
        <v>0.13669999999999999</v>
      </c>
      <c r="K40" s="5">
        <v>0.12790000000000001</v>
      </c>
      <c r="L40" s="5">
        <v>0.13400000000000001</v>
      </c>
      <c r="M40" s="5">
        <v>0.12180000000000001</v>
      </c>
      <c r="N40" s="5">
        <v>0.127</v>
      </c>
      <c r="O40" s="5">
        <v>0.1191</v>
      </c>
      <c r="P40" s="5">
        <v>0.13170000000000001</v>
      </c>
      <c r="Q40" s="5">
        <v>0.1202</v>
      </c>
      <c r="R40" s="5">
        <v>0.11749999999999999</v>
      </c>
      <c r="S40" s="5">
        <v>0.1226</v>
      </c>
      <c r="T40" s="5">
        <v>0.1221</v>
      </c>
      <c r="U40" s="5"/>
      <c r="V40" s="5"/>
      <c r="Z40" s="5"/>
    </row>
    <row r="41" spans="1:26" x14ac:dyDescent="0.35">
      <c r="A41" s="3">
        <v>9513</v>
      </c>
      <c r="B41" s="1" t="s">
        <v>1</v>
      </c>
      <c r="C41" s="5">
        <v>9.7000000000000003E-2</v>
      </c>
      <c r="D41" s="5">
        <v>8.9200000000000002E-2</v>
      </c>
      <c r="E41" s="5">
        <v>0.123</v>
      </c>
      <c r="F41" s="5">
        <v>0.12740000000000001</v>
      </c>
      <c r="G41" s="5">
        <v>0.126</v>
      </c>
      <c r="H41" s="5">
        <v>0.1275</v>
      </c>
      <c r="I41" s="5">
        <v>0.12330000000000001</v>
      </c>
      <c r="J41" s="5">
        <v>0.12909999999999999</v>
      </c>
      <c r="K41" s="5">
        <v>0.1265</v>
      </c>
      <c r="L41" s="5">
        <v>0.13039999999999999</v>
      </c>
      <c r="M41" s="5">
        <v>0.12470000000000001</v>
      </c>
      <c r="N41" s="5">
        <v>0.13220000000000001</v>
      </c>
      <c r="O41" s="5">
        <v>0.121</v>
      </c>
      <c r="P41" s="5">
        <v>0.12139999999999999</v>
      </c>
      <c r="Q41" s="5">
        <v>0.1216</v>
      </c>
      <c r="R41" s="5">
        <v>0.11849999999999999</v>
      </c>
      <c r="S41" s="5">
        <v>0.1275</v>
      </c>
      <c r="T41" s="5">
        <v>0.11890000000000001</v>
      </c>
      <c r="U41" s="5"/>
      <c r="V41" s="5"/>
      <c r="Z41" s="5"/>
    </row>
    <row r="42" spans="1:26" x14ac:dyDescent="0.35">
      <c r="A42" s="3">
        <v>10570</v>
      </c>
      <c r="B42" s="1" t="s">
        <v>0</v>
      </c>
      <c r="C42" s="5">
        <v>9.7100000000000006E-2</v>
      </c>
      <c r="D42" s="5">
        <v>9.6699999999999994E-2</v>
      </c>
      <c r="E42" s="5">
        <v>0.1232</v>
      </c>
      <c r="F42" s="5">
        <v>0.1298</v>
      </c>
      <c r="G42" s="5">
        <v>0.12820000000000001</v>
      </c>
      <c r="H42" s="5">
        <v>0.1293</v>
      </c>
      <c r="I42" s="5">
        <v>0.127</v>
      </c>
      <c r="J42" s="5">
        <v>0.12039999999999999</v>
      </c>
      <c r="K42" s="5">
        <v>0.12509999999999999</v>
      </c>
      <c r="L42" s="5">
        <v>0.13370000000000001</v>
      </c>
      <c r="M42" s="5">
        <v>0.1235</v>
      </c>
      <c r="N42" s="5">
        <v>0.13589999999999999</v>
      </c>
      <c r="O42" s="5">
        <v>0.1244</v>
      </c>
      <c r="P42" s="5">
        <v>0.1308</v>
      </c>
      <c r="Q42" s="5">
        <v>0.1183</v>
      </c>
      <c r="R42" s="5">
        <v>0.1191</v>
      </c>
      <c r="S42" s="5">
        <v>0.12479999999999999</v>
      </c>
      <c r="T42" s="5">
        <v>0.1285</v>
      </c>
      <c r="U42" s="5"/>
      <c r="V42" s="5"/>
      <c r="Z42" s="5"/>
    </row>
    <row r="43" spans="1:26" x14ac:dyDescent="0.35">
      <c r="A43" s="3">
        <v>11627</v>
      </c>
      <c r="B43" s="1" t="s">
        <v>0</v>
      </c>
      <c r="C43" s="5">
        <v>9.69E-2</v>
      </c>
      <c r="D43" s="5">
        <v>9.1300000000000006E-2</v>
      </c>
      <c r="E43" s="5">
        <v>0.12889999999999999</v>
      </c>
      <c r="F43" s="5">
        <v>0.1323</v>
      </c>
      <c r="G43" s="5">
        <v>0.1331</v>
      </c>
      <c r="H43" s="5">
        <v>0.12970000000000001</v>
      </c>
      <c r="I43" s="5">
        <v>0.13200000000000001</v>
      </c>
      <c r="J43" s="5">
        <v>0.13109999999999999</v>
      </c>
      <c r="K43" s="5">
        <v>0.128</v>
      </c>
      <c r="L43" s="5">
        <v>0.13139999999999999</v>
      </c>
      <c r="M43" s="5">
        <v>0.1263</v>
      </c>
      <c r="N43" s="5">
        <v>0.1308</v>
      </c>
      <c r="O43" s="5">
        <v>0.1273</v>
      </c>
      <c r="P43" s="5">
        <v>0.13739999999999999</v>
      </c>
      <c r="Q43" s="5">
        <v>0.1237</v>
      </c>
      <c r="R43" s="5">
        <v>0.12089999999999999</v>
      </c>
      <c r="S43" s="5">
        <v>0.12839999999999999</v>
      </c>
      <c r="T43" s="5">
        <v>0.13089999999999999</v>
      </c>
      <c r="U43" s="5"/>
      <c r="V43" s="5"/>
      <c r="Z43" s="5"/>
    </row>
    <row r="44" spans="1:26" x14ac:dyDescent="0.35">
      <c r="A44" s="3">
        <v>12684</v>
      </c>
      <c r="B44" s="1" t="s">
        <v>2</v>
      </c>
      <c r="C44" s="5">
        <v>9.3600000000000003E-2</v>
      </c>
      <c r="D44" s="5">
        <v>9.9400000000000002E-2</v>
      </c>
      <c r="E44" s="5">
        <v>0.13420000000000001</v>
      </c>
      <c r="F44" s="5">
        <v>0.13170000000000001</v>
      </c>
      <c r="G44" s="5">
        <v>0.1313</v>
      </c>
      <c r="H44" s="5">
        <v>0.13320000000000001</v>
      </c>
      <c r="I44" s="5">
        <v>0.1338</v>
      </c>
      <c r="J44" s="5">
        <v>0.1361</v>
      </c>
      <c r="K44" s="5">
        <v>0.1323</v>
      </c>
      <c r="L44" s="5">
        <v>0.14180000000000001</v>
      </c>
      <c r="M44" s="5">
        <v>0.12909999999999999</v>
      </c>
      <c r="N44" s="5">
        <v>0.13739999999999999</v>
      </c>
      <c r="O44" s="5">
        <v>0.12809999999999999</v>
      </c>
      <c r="P44" s="5">
        <v>0.12379999999999999</v>
      </c>
      <c r="Q44" s="5">
        <v>0.12470000000000001</v>
      </c>
      <c r="R44" s="5">
        <v>0.1225</v>
      </c>
      <c r="S44" s="5">
        <v>0.13519999999999999</v>
      </c>
      <c r="T44" s="5">
        <v>0.1258</v>
      </c>
      <c r="U44" s="5"/>
      <c r="V44" s="5"/>
      <c r="Z44" s="5"/>
    </row>
    <row r="45" spans="1:26" x14ac:dyDescent="0.35">
      <c r="A45" s="3">
        <v>13741</v>
      </c>
      <c r="B45" s="1" t="s">
        <v>1</v>
      </c>
      <c r="C45" s="5">
        <v>9.5399999999999999E-2</v>
      </c>
      <c r="D45" s="5">
        <v>9.7100000000000006E-2</v>
      </c>
      <c r="E45" s="5">
        <v>0.1356</v>
      </c>
      <c r="F45" s="5">
        <v>0.13639999999999999</v>
      </c>
      <c r="G45" s="5">
        <v>0.1328</v>
      </c>
      <c r="H45" s="5">
        <v>0.1288</v>
      </c>
      <c r="I45" s="5">
        <v>0.1348</v>
      </c>
      <c r="J45" s="5">
        <v>0.12690000000000001</v>
      </c>
      <c r="K45" s="5">
        <v>0.13730000000000001</v>
      </c>
      <c r="L45" s="5">
        <v>0.1426</v>
      </c>
      <c r="M45" s="5">
        <v>0.13009999999999999</v>
      </c>
      <c r="N45" s="5">
        <v>0.13930000000000001</v>
      </c>
      <c r="O45" s="5">
        <v>0.12909999999999999</v>
      </c>
      <c r="P45" s="5">
        <v>0.1399</v>
      </c>
      <c r="Q45" s="5">
        <v>0.1283</v>
      </c>
      <c r="R45" s="5">
        <v>0.11840000000000001</v>
      </c>
      <c r="S45" s="5">
        <v>0.12909999999999999</v>
      </c>
      <c r="T45" s="5">
        <v>0.1353</v>
      </c>
      <c r="U45" s="5"/>
      <c r="V45" s="5"/>
      <c r="Z45" s="5"/>
    </row>
    <row r="46" spans="1:26" x14ac:dyDescent="0.35">
      <c r="A46" s="3">
        <v>14798</v>
      </c>
      <c r="B46" s="1" t="s">
        <v>1</v>
      </c>
      <c r="C46" s="5">
        <v>0.1019</v>
      </c>
      <c r="D46" s="5">
        <v>0.1</v>
      </c>
      <c r="E46" s="5">
        <v>0.13170000000000001</v>
      </c>
      <c r="F46" s="5">
        <v>0.13850000000000001</v>
      </c>
      <c r="G46" s="5">
        <v>0.14069999999999999</v>
      </c>
      <c r="H46" s="5">
        <v>0.13639999999999999</v>
      </c>
      <c r="I46" s="5">
        <v>0.13289999999999999</v>
      </c>
      <c r="J46" s="5">
        <v>0.13869999999999999</v>
      </c>
      <c r="K46" s="5">
        <v>0.13880000000000001</v>
      </c>
      <c r="L46" s="5">
        <v>0.1459</v>
      </c>
      <c r="M46" s="5">
        <v>0.12970000000000001</v>
      </c>
      <c r="N46" s="5">
        <v>0.14199999999999999</v>
      </c>
      <c r="O46" s="5">
        <v>0.13289999999999999</v>
      </c>
      <c r="P46" s="5">
        <v>0.1391</v>
      </c>
      <c r="Q46" s="5">
        <v>0.13200000000000001</v>
      </c>
      <c r="R46" s="5">
        <v>0.12570000000000001</v>
      </c>
      <c r="S46" s="5">
        <v>0.13789999999999999</v>
      </c>
      <c r="T46" s="5">
        <v>0.13450000000000001</v>
      </c>
      <c r="U46" s="5"/>
      <c r="V46" s="5"/>
      <c r="Z46" s="5"/>
    </row>
    <row r="47" spans="1:26" x14ac:dyDescent="0.35">
      <c r="A47" s="3">
        <v>15855</v>
      </c>
      <c r="B47" s="1" t="s">
        <v>2</v>
      </c>
      <c r="C47" s="5">
        <v>0.1022</v>
      </c>
      <c r="D47" s="5">
        <v>0.105</v>
      </c>
      <c r="E47" s="5">
        <v>0.13950000000000001</v>
      </c>
      <c r="F47" s="5">
        <v>0.14330000000000001</v>
      </c>
      <c r="G47" s="5">
        <v>0.1399</v>
      </c>
      <c r="H47" s="5">
        <v>0.13930000000000001</v>
      </c>
      <c r="I47" s="5">
        <v>0.13819999999999999</v>
      </c>
      <c r="J47" s="5">
        <v>0.14299999999999999</v>
      </c>
      <c r="K47" s="5">
        <v>0.1411</v>
      </c>
      <c r="L47" s="5">
        <v>0.1424</v>
      </c>
      <c r="M47" s="5">
        <v>0.1371</v>
      </c>
      <c r="N47" s="5">
        <v>0.14019999999999999</v>
      </c>
      <c r="O47" s="5">
        <v>0.1399</v>
      </c>
      <c r="P47" s="5">
        <v>0.14380000000000001</v>
      </c>
      <c r="Q47" s="5">
        <v>0.1295</v>
      </c>
      <c r="R47" s="5">
        <v>0.13350000000000001</v>
      </c>
      <c r="S47" s="5">
        <v>0.13220000000000001</v>
      </c>
      <c r="T47" s="5">
        <v>0.13950000000000001</v>
      </c>
      <c r="U47" s="5"/>
      <c r="V47" s="5"/>
      <c r="Z47" s="5"/>
    </row>
    <row r="48" spans="1:26" x14ac:dyDescent="0.35">
      <c r="A48" s="3">
        <v>16912</v>
      </c>
      <c r="B48" s="1" t="s">
        <v>4</v>
      </c>
      <c r="C48" s="5">
        <v>9.7699999999999995E-2</v>
      </c>
      <c r="D48" s="5">
        <v>9.4299999999999995E-2</v>
      </c>
      <c r="E48" s="5">
        <v>0.1431</v>
      </c>
      <c r="F48" s="5">
        <v>0.14360000000000001</v>
      </c>
      <c r="G48" s="5">
        <v>0.1431</v>
      </c>
      <c r="H48" s="5">
        <v>0.14000000000000001</v>
      </c>
      <c r="I48" s="5">
        <v>0.13730000000000001</v>
      </c>
      <c r="J48" s="5">
        <v>0.1338</v>
      </c>
      <c r="K48" s="5">
        <v>0.1371</v>
      </c>
      <c r="L48" s="5">
        <v>0.14280000000000001</v>
      </c>
      <c r="M48" s="5">
        <v>0.1371</v>
      </c>
      <c r="N48" s="5">
        <v>0.14380000000000001</v>
      </c>
      <c r="O48" s="5">
        <v>0.14580000000000001</v>
      </c>
      <c r="P48" s="5">
        <v>0.14349999999999999</v>
      </c>
      <c r="Q48" s="5">
        <v>0.13730000000000001</v>
      </c>
      <c r="R48" s="5">
        <v>0.13350000000000001</v>
      </c>
      <c r="S48" s="5">
        <v>0.14169999999999999</v>
      </c>
      <c r="T48" s="5">
        <v>0.13339999999999999</v>
      </c>
      <c r="U48" s="5"/>
      <c r="V48" s="5"/>
      <c r="Z48" s="5"/>
    </row>
    <row r="49" spans="1:26" x14ac:dyDescent="0.35">
      <c r="A49" s="3">
        <v>17969</v>
      </c>
      <c r="B49" s="1" t="s">
        <v>0</v>
      </c>
      <c r="C49" s="5">
        <v>0.1051</v>
      </c>
      <c r="D49" s="5">
        <v>0.1023</v>
      </c>
      <c r="E49" s="5">
        <v>0.1386</v>
      </c>
      <c r="F49" s="5">
        <v>0.1469</v>
      </c>
      <c r="G49" s="5">
        <v>0.14480000000000001</v>
      </c>
      <c r="H49" s="5">
        <v>0.14299999999999999</v>
      </c>
      <c r="I49" s="5">
        <v>0.1343</v>
      </c>
      <c r="J49" s="5">
        <v>0.15329999999999999</v>
      </c>
      <c r="K49" s="5">
        <v>0.13900000000000001</v>
      </c>
      <c r="L49" s="5">
        <v>0.14760000000000001</v>
      </c>
      <c r="M49" s="5">
        <v>0.1406</v>
      </c>
      <c r="N49" s="5">
        <v>0.14610000000000001</v>
      </c>
      <c r="O49" s="5">
        <v>0.15179999999999999</v>
      </c>
      <c r="P49" s="5">
        <v>0.14849999999999999</v>
      </c>
      <c r="Q49" s="5">
        <v>0.13800000000000001</v>
      </c>
      <c r="R49" s="5">
        <v>0.13150000000000001</v>
      </c>
      <c r="S49" s="5">
        <v>0.1459</v>
      </c>
      <c r="T49" s="5">
        <v>0.1384</v>
      </c>
      <c r="U49" s="5"/>
      <c r="V49" s="5"/>
      <c r="Z49" s="5"/>
    </row>
    <row r="50" spans="1:26" x14ac:dyDescent="0.35">
      <c r="A50" s="3">
        <v>19026</v>
      </c>
      <c r="B50" s="1" t="s">
        <v>0</v>
      </c>
      <c r="C50" s="5">
        <v>0.1021</v>
      </c>
      <c r="D50" s="5">
        <v>0.1065</v>
      </c>
      <c r="E50" s="5">
        <v>0.14530000000000001</v>
      </c>
      <c r="F50" s="5">
        <v>0.14779999999999999</v>
      </c>
      <c r="G50" s="5">
        <v>0.13589999999999999</v>
      </c>
      <c r="H50" s="5">
        <v>0.14610000000000001</v>
      </c>
      <c r="I50" s="5">
        <v>0.13800000000000001</v>
      </c>
      <c r="J50" s="5">
        <v>0.1454</v>
      </c>
      <c r="K50" s="5">
        <v>0.14330000000000001</v>
      </c>
      <c r="L50" s="5">
        <v>0.14749999999999999</v>
      </c>
      <c r="M50" s="5">
        <v>0.12820000000000001</v>
      </c>
      <c r="N50" s="5">
        <v>0.14879999999999999</v>
      </c>
      <c r="O50" s="5">
        <v>0.1462</v>
      </c>
      <c r="P50" s="5">
        <v>0.14499999999999999</v>
      </c>
      <c r="Q50" s="5">
        <v>0.14169999999999999</v>
      </c>
      <c r="R50" s="5">
        <v>0.14080000000000001</v>
      </c>
      <c r="S50" s="5">
        <v>0.1416</v>
      </c>
      <c r="T50" s="5">
        <v>0.1472</v>
      </c>
      <c r="U50" s="5"/>
      <c r="V50" s="5"/>
      <c r="Z50" s="5"/>
    </row>
    <row r="51" spans="1:26" x14ac:dyDescent="0.35">
      <c r="A51" s="3">
        <v>20083</v>
      </c>
      <c r="B51" s="1" t="s">
        <v>4</v>
      </c>
      <c r="C51" s="5">
        <v>0.10589999999999999</v>
      </c>
      <c r="D51" s="5">
        <v>0.1094</v>
      </c>
      <c r="E51" s="5">
        <v>0.14960000000000001</v>
      </c>
      <c r="F51" s="5">
        <v>0.15040000000000001</v>
      </c>
      <c r="G51" s="5">
        <v>0.1472</v>
      </c>
      <c r="H51" s="5">
        <v>0.14910000000000001</v>
      </c>
      <c r="I51" s="5">
        <v>0.1343</v>
      </c>
      <c r="J51" s="5">
        <v>0.14899999999999999</v>
      </c>
      <c r="K51" s="5">
        <v>0.1477</v>
      </c>
      <c r="L51" s="5">
        <v>0.15490000000000001</v>
      </c>
      <c r="M51" s="5">
        <v>0.14580000000000001</v>
      </c>
      <c r="N51" s="5">
        <v>0.15129999999999999</v>
      </c>
      <c r="O51" s="5">
        <v>0.14899999999999999</v>
      </c>
      <c r="P51" s="5">
        <v>0.15229999999999999</v>
      </c>
      <c r="Q51" s="5">
        <v>0.14149999999999999</v>
      </c>
      <c r="R51" s="5">
        <v>0.13320000000000001</v>
      </c>
      <c r="S51" s="5">
        <v>0.14399999999999999</v>
      </c>
      <c r="T51" s="5">
        <v>0.14829999999999999</v>
      </c>
      <c r="U51" s="5"/>
      <c r="V51" s="5"/>
      <c r="Z51" s="5"/>
    </row>
    <row r="52" spans="1:26" x14ac:dyDescent="0.35">
      <c r="A52" s="3">
        <v>21140</v>
      </c>
      <c r="B52" s="1" t="s">
        <v>2</v>
      </c>
      <c r="C52" s="5">
        <v>0.10580000000000001</v>
      </c>
      <c r="D52" s="5">
        <v>0.10780000000000001</v>
      </c>
      <c r="E52" s="5">
        <v>0.15459999999999999</v>
      </c>
      <c r="F52" s="5">
        <v>0.1555</v>
      </c>
      <c r="G52" s="5">
        <v>0.1545</v>
      </c>
      <c r="H52" s="5">
        <v>0.15029999999999999</v>
      </c>
      <c r="I52" s="5">
        <v>0.14380000000000001</v>
      </c>
      <c r="J52" s="5">
        <v>0.15029999999999999</v>
      </c>
      <c r="K52" s="5">
        <v>0.15290000000000001</v>
      </c>
      <c r="L52" s="5">
        <v>0.1555</v>
      </c>
      <c r="M52" s="5">
        <v>0.1439</v>
      </c>
      <c r="N52" s="5">
        <v>0.1555</v>
      </c>
      <c r="O52" s="5">
        <v>0.155</v>
      </c>
      <c r="P52" s="5">
        <v>0.1467</v>
      </c>
      <c r="Q52" s="5">
        <v>0.14760000000000001</v>
      </c>
      <c r="R52" s="5">
        <v>0.14660000000000001</v>
      </c>
      <c r="S52" s="5">
        <v>0.15390000000000001</v>
      </c>
      <c r="T52" s="5">
        <v>0.15179999999999999</v>
      </c>
      <c r="U52" s="5"/>
      <c r="V52" s="5"/>
      <c r="Z52" s="5"/>
    </row>
    <row r="53" spans="1:26" x14ac:dyDescent="0.35">
      <c r="A53" s="3">
        <v>22197</v>
      </c>
      <c r="B53" s="1" t="s">
        <v>4</v>
      </c>
      <c r="C53" s="5">
        <v>0.1096</v>
      </c>
      <c r="D53" s="5">
        <v>0.1046</v>
      </c>
      <c r="E53" s="5">
        <v>0.15559999999999999</v>
      </c>
      <c r="F53" s="5">
        <v>0.15570000000000001</v>
      </c>
      <c r="G53" s="5">
        <v>0.15329999999999999</v>
      </c>
      <c r="H53" s="5">
        <v>0.1484</v>
      </c>
      <c r="I53" s="5">
        <v>0.15240000000000001</v>
      </c>
      <c r="J53" s="5">
        <v>0.15429999999999999</v>
      </c>
      <c r="K53" s="5">
        <v>0.15459999999999999</v>
      </c>
      <c r="L53" s="5">
        <v>0.15049999999999999</v>
      </c>
      <c r="M53" s="5">
        <v>0.14799999999999999</v>
      </c>
      <c r="N53" s="5">
        <v>0.1583</v>
      </c>
      <c r="O53" s="5">
        <v>0.15060000000000001</v>
      </c>
      <c r="P53" s="5">
        <v>0.155</v>
      </c>
      <c r="Q53" s="5">
        <v>0.14699999999999999</v>
      </c>
      <c r="R53" s="5">
        <v>0.1343</v>
      </c>
      <c r="S53" s="5">
        <v>0.15529999999999999</v>
      </c>
      <c r="T53" s="5">
        <v>0.154</v>
      </c>
      <c r="U53" s="5"/>
      <c r="V53" s="5"/>
      <c r="Z53" s="5"/>
    </row>
    <row r="54" spans="1:26" x14ac:dyDescent="0.35">
      <c r="A54" s="3">
        <v>23254</v>
      </c>
      <c r="B54" s="1" t="s">
        <v>2</v>
      </c>
      <c r="C54" s="5">
        <v>0.1036</v>
      </c>
      <c r="D54" s="5">
        <v>0.1036</v>
      </c>
      <c r="E54" s="5">
        <v>0.1603</v>
      </c>
      <c r="F54" s="5">
        <v>0.1588</v>
      </c>
      <c r="G54" s="5">
        <v>0.1487</v>
      </c>
      <c r="H54" s="5">
        <v>0.15559999999999999</v>
      </c>
      <c r="I54" s="5">
        <v>0.14860000000000001</v>
      </c>
      <c r="J54" s="5">
        <v>0.1507</v>
      </c>
      <c r="K54" s="5">
        <v>0.15210000000000001</v>
      </c>
      <c r="L54" s="5">
        <v>0.15279999999999999</v>
      </c>
      <c r="M54" s="5">
        <v>0.1507</v>
      </c>
      <c r="N54" s="5">
        <v>0.16070000000000001</v>
      </c>
      <c r="O54" s="5">
        <v>0.1573</v>
      </c>
      <c r="P54" s="5">
        <v>0.16470000000000001</v>
      </c>
      <c r="Q54" s="5">
        <v>0.15279999999999999</v>
      </c>
      <c r="R54" s="5">
        <v>0.15110000000000001</v>
      </c>
      <c r="S54" s="5">
        <v>0.1552</v>
      </c>
      <c r="T54" s="5">
        <v>0.14940000000000001</v>
      </c>
      <c r="U54" s="5"/>
      <c r="V54" s="5"/>
      <c r="Z54" s="5"/>
    </row>
    <row r="55" spans="1:26" x14ac:dyDescent="0.35">
      <c r="A55" s="3">
        <v>24310</v>
      </c>
      <c r="B55" s="1" t="s">
        <v>2</v>
      </c>
      <c r="C55" s="5">
        <v>0.11509999999999999</v>
      </c>
      <c r="D55" s="5">
        <v>0.108</v>
      </c>
      <c r="E55" s="5">
        <v>0.1633</v>
      </c>
      <c r="F55" s="5">
        <v>0.1643</v>
      </c>
      <c r="G55" s="5">
        <v>0.159</v>
      </c>
      <c r="H55" s="5">
        <v>0.1585</v>
      </c>
      <c r="I55" s="5">
        <v>0.14940000000000001</v>
      </c>
      <c r="J55" s="5">
        <v>0.16489999999999999</v>
      </c>
      <c r="K55" s="5">
        <v>0.15390000000000001</v>
      </c>
      <c r="L55" s="5">
        <v>0.1545</v>
      </c>
      <c r="M55" s="5">
        <v>0.15690000000000001</v>
      </c>
      <c r="N55" s="5">
        <v>0.16309999999999999</v>
      </c>
      <c r="O55" s="5">
        <v>0.16370000000000001</v>
      </c>
      <c r="P55" s="5">
        <v>0.16450000000000001</v>
      </c>
      <c r="Q55" s="5">
        <v>0.15279999999999999</v>
      </c>
      <c r="R55" s="5">
        <v>0.15179999999999999</v>
      </c>
      <c r="S55" s="5">
        <v>0.16420000000000001</v>
      </c>
      <c r="T55" s="5">
        <v>0.16300000000000001</v>
      </c>
      <c r="U55" s="5"/>
      <c r="V55" s="5"/>
      <c r="Z55" s="5"/>
    </row>
    <row r="56" spans="1:26" x14ac:dyDescent="0.35">
      <c r="A56" s="3">
        <v>25367</v>
      </c>
      <c r="B56" s="1" t="s">
        <v>2</v>
      </c>
      <c r="C56" s="5">
        <v>0.1149</v>
      </c>
      <c r="D56" s="5">
        <v>0.1133</v>
      </c>
      <c r="E56" s="5">
        <v>0.1651</v>
      </c>
      <c r="F56" s="5">
        <v>0.1686</v>
      </c>
      <c r="G56" s="5">
        <v>0.1651</v>
      </c>
      <c r="H56" s="5">
        <v>0.16089999999999999</v>
      </c>
      <c r="I56" s="5">
        <v>0.15609999999999999</v>
      </c>
      <c r="J56" s="5">
        <v>0.15909999999999999</v>
      </c>
      <c r="K56" s="5">
        <v>0.157</v>
      </c>
      <c r="L56" s="5">
        <v>0.16389999999999999</v>
      </c>
      <c r="M56" s="5">
        <v>0.1618</v>
      </c>
      <c r="N56" s="5">
        <v>0.16439999999999999</v>
      </c>
      <c r="O56" s="5">
        <v>0.16880000000000001</v>
      </c>
      <c r="P56" s="5">
        <v>0.1691</v>
      </c>
      <c r="Q56" s="5">
        <v>0.155</v>
      </c>
      <c r="R56" s="5">
        <v>0.14910000000000001</v>
      </c>
      <c r="S56" s="5">
        <v>0.15770000000000001</v>
      </c>
      <c r="T56" s="5">
        <v>0.15989999999999999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0.112</v>
      </c>
      <c r="D57" s="5">
        <v>0.1192</v>
      </c>
      <c r="E57" s="5">
        <v>0.15920000000000001</v>
      </c>
      <c r="F57" s="5">
        <v>0.1661</v>
      </c>
      <c r="G57" s="5">
        <v>0.15640000000000001</v>
      </c>
      <c r="H57" s="5">
        <v>0.17</v>
      </c>
      <c r="I57" s="5">
        <v>0.1482</v>
      </c>
      <c r="J57" s="5">
        <v>0.17</v>
      </c>
      <c r="K57" s="5">
        <v>0.1585</v>
      </c>
      <c r="L57" s="5">
        <v>0.16089999999999999</v>
      </c>
      <c r="M57" s="5">
        <v>0.1638</v>
      </c>
      <c r="N57" s="5">
        <v>0.17399999999999999</v>
      </c>
      <c r="O57" s="5">
        <v>0.17519999999999999</v>
      </c>
      <c r="P57" s="5">
        <v>0.17280000000000001</v>
      </c>
      <c r="Q57" s="5">
        <v>0.15939999999999999</v>
      </c>
      <c r="R57" s="5">
        <v>0.1477</v>
      </c>
      <c r="S57" s="5">
        <v>0.16300000000000001</v>
      </c>
      <c r="T57" s="5">
        <v>0.1661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2166.8909825033647</v>
      </c>
      <c r="D61" s="2">
        <f t="shared" ref="D61:T61" si="0">D3/D32</f>
        <v>2172.7395411605939</v>
      </c>
      <c r="E61" s="2">
        <f t="shared" si="0"/>
        <v>97554.671968190858</v>
      </c>
      <c r="F61" s="2">
        <f t="shared" si="0"/>
        <v>99003.051881993902</v>
      </c>
      <c r="G61" s="2">
        <f t="shared" si="0"/>
        <v>104160</v>
      </c>
      <c r="H61" s="2">
        <f t="shared" si="0"/>
        <v>97387.755102040814</v>
      </c>
      <c r="I61" s="2">
        <f t="shared" si="0"/>
        <v>99412.381951731382</v>
      </c>
      <c r="J61" s="2">
        <f t="shared" si="0"/>
        <v>98099.593495934954</v>
      </c>
      <c r="K61" s="2">
        <f t="shared" si="0"/>
        <v>105660.94853683149</v>
      </c>
      <c r="L61" s="2">
        <f t="shared" si="0"/>
        <v>106078.61060329068</v>
      </c>
      <c r="M61" s="2">
        <f t="shared" si="0"/>
        <v>72849.686847599165</v>
      </c>
      <c r="N61" s="2">
        <f t="shared" si="0"/>
        <v>78165.137614678897</v>
      </c>
      <c r="O61" s="2">
        <f t="shared" si="0"/>
        <v>66653.30661322645</v>
      </c>
      <c r="P61" s="2">
        <f t="shared" si="0"/>
        <v>65267.489711934162</v>
      </c>
      <c r="Q61" s="2">
        <f t="shared" si="0"/>
        <v>93965.702036441595</v>
      </c>
      <c r="R61" s="2">
        <f t="shared" si="0"/>
        <v>90789.754535752392</v>
      </c>
      <c r="S61" s="2">
        <f t="shared" si="0"/>
        <v>92310.126582278492</v>
      </c>
      <c r="T61" s="2">
        <f t="shared" si="0"/>
        <v>88008.429926238154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2266.8393782383419</v>
      </c>
      <c r="D62" s="2">
        <f t="shared" si="1"/>
        <v>2197.3684210526317</v>
      </c>
      <c r="E62" s="2">
        <f t="shared" si="1"/>
        <v>105328.03180914513</v>
      </c>
      <c r="F62" s="2">
        <f t="shared" si="1"/>
        <v>102155.68862275449</v>
      </c>
      <c r="G62" s="2">
        <f t="shared" si="1"/>
        <v>104133.33333333334</v>
      </c>
      <c r="H62" s="2">
        <f t="shared" si="1"/>
        <v>99205.426356589145</v>
      </c>
      <c r="I62" s="2">
        <f t="shared" si="1"/>
        <v>96157.786885245892</v>
      </c>
      <c r="J62" s="2">
        <f t="shared" si="1"/>
        <v>90946.341463414647</v>
      </c>
      <c r="K62" s="2">
        <f t="shared" si="1"/>
        <v>99596.456692913387</v>
      </c>
      <c r="L62" s="2">
        <f t="shared" si="1"/>
        <v>101495.32710280374</v>
      </c>
      <c r="M62" s="2">
        <f t="shared" si="1"/>
        <v>71412.13389121338</v>
      </c>
      <c r="N62" s="2">
        <f t="shared" si="1"/>
        <v>69568.884723523894</v>
      </c>
      <c r="O62" s="2">
        <f t="shared" si="1"/>
        <v>61904.761904761908</v>
      </c>
      <c r="P62" s="2">
        <f t="shared" si="1"/>
        <v>58476.890756302513</v>
      </c>
      <c r="Q62" s="2">
        <f t="shared" si="1"/>
        <v>83985.278654048365</v>
      </c>
      <c r="R62" s="2">
        <f t="shared" si="1"/>
        <v>77757.704569606794</v>
      </c>
      <c r="S62" s="2">
        <f t="shared" si="1"/>
        <v>81604.938271604944</v>
      </c>
      <c r="T62" s="2">
        <f t="shared" si="1"/>
        <v>77983.539094650216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1981.460023174971</v>
      </c>
      <c r="D63" s="2">
        <f t="shared" si="2"/>
        <v>1950.6462984723855</v>
      </c>
      <c r="E63" s="2">
        <f t="shared" si="2"/>
        <v>100622.86689419796</v>
      </c>
      <c r="F63" s="2">
        <f t="shared" si="2"/>
        <v>106252.26860254083</v>
      </c>
      <c r="G63" s="2">
        <f t="shared" si="2"/>
        <v>108026.31578947368</v>
      </c>
      <c r="H63" s="2">
        <f t="shared" si="2"/>
        <v>104377.10437710438</v>
      </c>
      <c r="I63" s="2">
        <f t="shared" si="2"/>
        <v>101868.02973977695</v>
      </c>
      <c r="J63" s="2">
        <f t="shared" si="2"/>
        <v>103093.11740890688</v>
      </c>
      <c r="K63" s="2">
        <f t="shared" si="2"/>
        <v>112026.54867256636</v>
      </c>
      <c r="L63" s="2">
        <f t="shared" si="2"/>
        <v>102530.02401921537</v>
      </c>
      <c r="M63" s="2">
        <f t="shared" si="2"/>
        <v>76784.765279007974</v>
      </c>
      <c r="N63" s="2">
        <f t="shared" si="2"/>
        <v>81942.758022549868</v>
      </c>
      <c r="O63" s="2">
        <f t="shared" si="2"/>
        <v>70283.993115318415</v>
      </c>
      <c r="P63" s="2">
        <f t="shared" si="2"/>
        <v>66974.358974358969</v>
      </c>
      <c r="Q63" s="2">
        <f t="shared" si="2"/>
        <v>94701.230228471002</v>
      </c>
      <c r="R63" s="2">
        <f t="shared" si="2"/>
        <v>86218.560277536861</v>
      </c>
      <c r="S63" s="2">
        <f t="shared" si="2"/>
        <v>87355.932203389835</v>
      </c>
      <c r="T63" s="2">
        <f t="shared" si="2"/>
        <v>86744.588744588735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1962.9225736095964</v>
      </c>
      <c r="D64" s="2">
        <f t="shared" si="3"/>
        <v>1867.4033149171271</v>
      </c>
      <c r="E64" s="2">
        <f t="shared" si="3"/>
        <v>115582.82208588958</v>
      </c>
      <c r="F64" s="2">
        <f t="shared" si="3"/>
        <v>119086.7992766727</v>
      </c>
      <c r="G64" s="2">
        <f t="shared" si="3"/>
        <v>121357.61589403973</v>
      </c>
      <c r="H64" s="2">
        <f t="shared" si="3"/>
        <v>118099.66216216216</v>
      </c>
      <c r="I64" s="2">
        <f t="shared" si="3"/>
        <v>109947.73519163764</v>
      </c>
      <c r="J64" s="2">
        <f t="shared" si="3"/>
        <v>113813.55932203391</v>
      </c>
      <c r="K64" s="2">
        <f t="shared" si="3"/>
        <v>120078.05724197745</v>
      </c>
      <c r="L64" s="2">
        <f t="shared" si="3"/>
        <v>119074.85281749368</v>
      </c>
      <c r="M64" s="2">
        <f t="shared" si="3"/>
        <v>83588.640275387268</v>
      </c>
      <c r="N64" s="2">
        <f t="shared" si="3"/>
        <v>88000</v>
      </c>
      <c r="O64" s="2">
        <f t="shared" si="3"/>
        <v>79004.149377593363</v>
      </c>
      <c r="P64" s="2">
        <f t="shared" si="3"/>
        <v>74973.591549295772</v>
      </c>
      <c r="Q64" s="2">
        <f t="shared" si="3"/>
        <v>103721.93436960276</v>
      </c>
      <c r="R64" s="2">
        <f t="shared" si="3"/>
        <v>97548.161120840639</v>
      </c>
      <c r="S64" s="2">
        <f t="shared" si="3"/>
        <v>102196.3394342762</v>
      </c>
      <c r="T64" s="2">
        <f t="shared" si="3"/>
        <v>99405.85774058578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2058.4926884139481</v>
      </c>
      <c r="D65" s="2">
        <f t="shared" si="4"/>
        <v>1947.4835886214444</v>
      </c>
      <c r="E65" s="2">
        <f t="shared" si="4"/>
        <v>133970.20157756354</v>
      </c>
      <c r="F65" s="2">
        <f t="shared" si="4"/>
        <v>124991.51103565365</v>
      </c>
      <c r="G65" s="2">
        <f t="shared" si="4"/>
        <v>133271.10389610389</v>
      </c>
      <c r="H65" s="2">
        <f t="shared" si="4"/>
        <v>129058.62923203963</v>
      </c>
      <c r="I65" s="2">
        <f t="shared" si="4"/>
        <v>124017.16738197424</v>
      </c>
      <c r="J65" s="2">
        <f t="shared" si="4"/>
        <v>127214.65076660988</v>
      </c>
      <c r="K65" s="2">
        <f t="shared" si="4"/>
        <v>138821.42857142858</v>
      </c>
      <c r="L65" s="2">
        <f t="shared" si="4"/>
        <v>131759.33609958505</v>
      </c>
      <c r="M65" s="2">
        <f t="shared" si="4"/>
        <v>92230.392156862756</v>
      </c>
      <c r="N65" s="2">
        <f t="shared" si="4"/>
        <v>99155.844155844155</v>
      </c>
      <c r="O65" s="2">
        <f t="shared" si="4"/>
        <v>88942.547876769357</v>
      </c>
      <c r="P65" s="2">
        <f t="shared" si="4"/>
        <v>82443.579766536961</v>
      </c>
      <c r="Q65" s="2">
        <f t="shared" si="4"/>
        <v>116746.37062339881</v>
      </c>
      <c r="R65" s="2">
        <f t="shared" si="4"/>
        <v>108280.97731239093</v>
      </c>
      <c r="S65" s="2">
        <f t="shared" si="4"/>
        <v>112526.66119770304</v>
      </c>
      <c r="T65" s="2">
        <f t="shared" si="4"/>
        <v>113217.31748726655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2160</v>
      </c>
      <c r="D66" s="2">
        <f t="shared" si="5"/>
        <v>2056.1797752808989</v>
      </c>
      <c r="E66" s="2">
        <f t="shared" si="5"/>
        <v>142295.22184300341</v>
      </c>
      <c r="F66" s="2">
        <f t="shared" si="5"/>
        <v>136847.82608695651</v>
      </c>
      <c r="G66" s="2">
        <f t="shared" si="5"/>
        <v>148631.84079601991</v>
      </c>
      <c r="H66" s="2">
        <f t="shared" si="5"/>
        <v>143592.07266721717</v>
      </c>
      <c r="I66" s="2">
        <f t="shared" si="5"/>
        <v>136735.53719008266</v>
      </c>
      <c r="J66" s="2">
        <f t="shared" si="5"/>
        <v>141940.53208137717</v>
      </c>
      <c r="K66" s="2">
        <f t="shared" si="5"/>
        <v>149314.48157669237</v>
      </c>
      <c r="L66" s="2">
        <f t="shared" si="5"/>
        <v>134068.81077038145</v>
      </c>
      <c r="M66" s="2">
        <f t="shared" si="5"/>
        <v>100929.27631578948</v>
      </c>
      <c r="N66" s="2">
        <f t="shared" si="5"/>
        <v>106098.85931558935</v>
      </c>
      <c r="O66" s="2">
        <f t="shared" si="5"/>
        <v>98037.922506183007</v>
      </c>
      <c r="P66" s="2">
        <f t="shared" si="5"/>
        <v>94534.700315457419</v>
      </c>
      <c r="Q66" s="2">
        <f t="shared" si="5"/>
        <v>126680.56713928274</v>
      </c>
      <c r="R66" s="2">
        <f t="shared" si="5"/>
        <v>118447.25738396625</v>
      </c>
      <c r="S66" s="2">
        <f t="shared" si="5"/>
        <v>127082.97690333618</v>
      </c>
      <c r="T66" s="2">
        <f t="shared" si="5"/>
        <v>120448.66264020707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2168.5393258426966</v>
      </c>
      <c r="D67" s="2">
        <f t="shared" si="6"/>
        <v>2023.6813778256189</v>
      </c>
      <c r="E67" s="2">
        <f t="shared" si="6"/>
        <v>150620.80536912751</v>
      </c>
      <c r="F67" s="2">
        <f t="shared" si="6"/>
        <v>148893.61702127662</v>
      </c>
      <c r="G67" s="2">
        <f t="shared" si="6"/>
        <v>156508.19672131148</v>
      </c>
      <c r="H67" s="2">
        <f t="shared" si="6"/>
        <v>159197.43178170145</v>
      </c>
      <c r="I67" s="2">
        <f t="shared" si="6"/>
        <v>147860.69651741293</v>
      </c>
      <c r="J67" s="2">
        <f t="shared" si="6"/>
        <v>144800</v>
      </c>
      <c r="K67" s="2">
        <f t="shared" si="6"/>
        <v>166325.45931758531</v>
      </c>
      <c r="L67" s="2">
        <f t="shared" si="6"/>
        <v>152287.87878787878</v>
      </c>
      <c r="M67" s="2">
        <f t="shared" si="6"/>
        <v>108696.36963696369</v>
      </c>
      <c r="N67" s="2">
        <f t="shared" si="6"/>
        <v>116306.08974358975</v>
      </c>
      <c r="O67" s="2">
        <f t="shared" si="6"/>
        <v>106948.5903814262</v>
      </c>
      <c r="P67" s="2">
        <f t="shared" si="6"/>
        <v>104079.17383820999</v>
      </c>
      <c r="Q67" s="2">
        <f t="shared" si="6"/>
        <v>135394.73684210525</v>
      </c>
      <c r="R67" s="2">
        <f t="shared" si="6"/>
        <v>130048.54368932039</v>
      </c>
      <c r="S67" s="2">
        <f t="shared" si="6"/>
        <v>132828.7197231834</v>
      </c>
      <c r="T67" s="2">
        <f t="shared" si="6"/>
        <v>130596.13769941225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2187.5</v>
      </c>
      <c r="D68" s="2">
        <f t="shared" si="7"/>
        <v>2155.7562076749437</v>
      </c>
      <c r="E68" s="2">
        <f t="shared" si="7"/>
        <v>160148.27018121912</v>
      </c>
      <c r="F68" s="2">
        <f t="shared" si="7"/>
        <v>155563.66585563665</v>
      </c>
      <c r="G68" s="2">
        <f t="shared" si="7"/>
        <v>168616.93210393965</v>
      </c>
      <c r="H68" s="2">
        <f t="shared" si="7"/>
        <v>163898.44389844389</v>
      </c>
      <c r="I68" s="2">
        <f t="shared" si="7"/>
        <v>151291.63281884647</v>
      </c>
      <c r="J68" s="2">
        <f t="shared" si="7"/>
        <v>155759.59933222036</v>
      </c>
      <c r="K68" s="2">
        <f t="shared" si="7"/>
        <v>168957.46455379482</v>
      </c>
      <c r="L68" s="2">
        <f t="shared" si="7"/>
        <v>159857.67790262171</v>
      </c>
      <c r="M68" s="2">
        <f t="shared" si="7"/>
        <v>109892.56198347108</v>
      </c>
      <c r="N68" s="2">
        <f t="shared" si="7"/>
        <v>119471.2990936556</v>
      </c>
      <c r="O68" s="2">
        <f t="shared" si="7"/>
        <v>114280.87986463621</v>
      </c>
      <c r="P68" s="2">
        <f t="shared" si="7"/>
        <v>108992.91896144769</v>
      </c>
      <c r="Q68" s="2">
        <f t="shared" si="7"/>
        <v>143202.29320229319</v>
      </c>
      <c r="R68" s="2">
        <f t="shared" si="7"/>
        <v>139332.78418451402</v>
      </c>
      <c r="S68" s="2">
        <f t="shared" si="7"/>
        <v>139008.4745762712</v>
      </c>
      <c r="T68" s="2">
        <f t="shared" si="7"/>
        <v>138563.26530612246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2256.2979189485213</v>
      </c>
      <c r="D69" s="2">
        <f t="shared" si="8"/>
        <v>2125.3985122210415</v>
      </c>
      <c r="E69" s="2">
        <f t="shared" si="8"/>
        <v>157846.51527016444</v>
      </c>
      <c r="F69" s="2">
        <f t="shared" si="8"/>
        <v>163169.75060337893</v>
      </c>
      <c r="G69" s="2">
        <f t="shared" si="8"/>
        <v>179932.99832495811</v>
      </c>
      <c r="H69" s="2">
        <f t="shared" si="8"/>
        <v>167312.70358306187</v>
      </c>
      <c r="I69" s="2">
        <f t="shared" si="8"/>
        <v>159812.2448979592</v>
      </c>
      <c r="J69" s="2">
        <f t="shared" si="8"/>
        <v>160226.77395757133</v>
      </c>
      <c r="K69" s="2">
        <f t="shared" si="8"/>
        <v>168420.64112587957</v>
      </c>
      <c r="L69" s="2">
        <f t="shared" si="8"/>
        <v>167134.32835820894</v>
      </c>
      <c r="M69" s="2">
        <f t="shared" si="8"/>
        <v>115131.36288998357</v>
      </c>
      <c r="N69" s="2">
        <f t="shared" si="8"/>
        <v>122448.8188976378</v>
      </c>
      <c r="O69" s="2">
        <f t="shared" si="8"/>
        <v>120310.66330814442</v>
      </c>
      <c r="P69" s="2">
        <f t="shared" si="8"/>
        <v>112331.05542900531</v>
      </c>
      <c r="Q69" s="2">
        <f t="shared" si="8"/>
        <v>151422.62895174709</v>
      </c>
      <c r="R69" s="2">
        <f t="shared" si="8"/>
        <v>148136.17021276595</v>
      </c>
      <c r="S69" s="2">
        <f t="shared" si="8"/>
        <v>149975.53017944534</v>
      </c>
      <c r="T69" s="2">
        <f t="shared" si="8"/>
        <v>139443.07944307945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2175.2577319587626</v>
      </c>
      <c r="D70" s="2">
        <f t="shared" si="9"/>
        <v>2275.7847533632284</v>
      </c>
      <c r="E70" s="2">
        <f t="shared" si="9"/>
        <v>169780.48780487804</v>
      </c>
      <c r="F70" s="2">
        <f t="shared" si="9"/>
        <v>169882.26059654629</v>
      </c>
      <c r="G70" s="2">
        <f t="shared" si="9"/>
        <v>180190.47619047618</v>
      </c>
      <c r="H70" s="2">
        <f t="shared" si="9"/>
        <v>181835.29411764705</v>
      </c>
      <c r="I70" s="2">
        <f t="shared" si="9"/>
        <v>167372.26277372261</v>
      </c>
      <c r="J70" s="2">
        <f t="shared" si="9"/>
        <v>166824.16731216112</v>
      </c>
      <c r="K70" s="2">
        <f t="shared" si="9"/>
        <v>178774.70355731226</v>
      </c>
      <c r="L70" s="2">
        <f t="shared" si="9"/>
        <v>179463.1901840491</v>
      </c>
      <c r="M70" s="2">
        <f t="shared" si="9"/>
        <v>116407.37770649558</v>
      </c>
      <c r="N70" s="2">
        <f t="shared" si="9"/>
        <v>124992.43570347957</v>
      </c>
      <c r="O70" s="2">
        <f t="shared" si="9"/>
        <v>124917.35537190083</v>
      </c>
      <c r="P70" s="2">
        <f t="shared" si="9"/>
        <v>121029.65403624382</v>
      </c>
      <c r="Q70" s="2">
        <f t="shared" si="9"/>
        <v>152417.76315789475</v>
      </c>
      <c r="R70" s="2">
        <f t="shared" si="9"/>
        <v>149856.54008438819</v>
      </c>
      <c r="S70" s="2">
        <f t="shared" si="9"/>
        <v>149890.19607843136</v>
      </c>
      <c r="T70" s="2">
        <f t="shared" si="9"/>
        <v>148233.80992430614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2245.1081359423274</v>
      </c>
      <c r="D71" s="2">
        <f t="shared" si="10"/>
        <v>2150.9824198552224</v>
      </c>
      <c r="E71" s="2">
        <f t="shared" si="10"/>
        <v>182597.4025974026</v>
      </c>
      <c r="F71" s="2">
        <f t="shared" si="10"/>
        <v>175885.97842835131</v>
      </c>
      <c r="G71" s="2">
        <f t="shared" si="10"/>
        <v>183744.14976599062</v>
      </c>
      <c r="H71" s="2">
        <f t="shared" si="10"/>
        <v>176133.02397525136</v>
      </c>
      <c r="I71" s="2">
        <f t="shared" si="10"/>
        <v>169748.03149606299</v>
      </c>
      <c r="J71" s="2">
        <f t="shared" si="10"/>
        <v>177425.24916943524</v>
      </c>
      <c r="K71" s="2">
        <f t="shared" si="10"/>
        <v>188401.27897681858</v>
      </c>
      <c r="L71" s="2">
        <f t="shared" si="10"/>
        <v>182528.04786836199</v>
      </c>
      <c r="M71" s="2">
        <f t="shared" si="10"/>
        <v>121497.97570850202</v>
      </c>
      <c r="N71" s="2">
        <f t="shared" si="10"/>
        <v>126077.99852832966</v>
      </c>
      <c r="O71" s="2">
        <f t="shared" si="10"/>
        <v>128697.74919614148</v>
      </c>
      <c r="P71" s="2">
        <f t="shared" si="10"/>
        <v>125451.07033639144</v>
      </c>
      <c r="Q71" s="2">
        <f t="shared" si="10"/>
        <v>160422.65426880811</v>
      </c>
      <c r="R71" s="2">
        <f t="shared" si="10"/>
        <v>153366.91855583544</v>
      </c>
      <c r="S71" s="2">
        <f t="shared" si="10"/>
        <v>154158.65384615384</v>
      </c>
      <c r="T71" s="2">
        <f t="shared" si="10"/>
        <v>151556.42023346302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2311.6615067079465</v>
      </c>
      <c r="D72" s="2">
        <f t="shared" si="11"/>
        <v>2376.7798466593645</v>
      </c>
      <c r="E72" s="2">
        <f t="shared" si="11"/>
        <v>175539.17765709854</v>
      </c>
      <c r="F72" s="2">
        <f t="shared" si="11"/>
        <v>174996.22071050643</v>
      </c>
      <c r="G72" s="2">
        <f t="shared" si="11"/>
        <v>181450.03756574006</v>
      </c>
      <c r="H72" s="2">
        <f t="shared" si="11"/>
        <v>176291.44178874325</v>
      </c>
      <c r="I72" s="2">
        <f t="shared" si="11"/>
        <v>168871.21212121213</v>
      </c>
      <c r="J72" s="2">
        <f t="shared" si="11"/>
        <v>179862.70022883295</v>
      </c>
      <c r="K72" s="2">
        <f t="shared" si="11"/>
        <v>189531.25</v>
      </c>
      <c r="L72" s="2">
        <f t="shared" si="11"/>
        <v>189657.53424657535</v>
      </c>
      <c r="M72" s="2">
        <f t="shared" si="11"/>
        <v>122763.26207442598</v>
      </c>
      <c r="N72" s="2">
        <f t="shared" si="11"/>
        <v>132003.05810397555</v>
      </c>
      <c r="O72" s="2">
        <f t="shared" si="11"/>
        <v>131272.5844461901</v>
      </c>
      <c r="P72" s="2">
        <f t="shared" si="11"/>
        <v>123114.99272197962</v>
      </c>
      <c r="Q72" s="2">
        <f t="shared" si="11"/>
        <v>158763.13662085691</v>
      </c>
      <c r="R72" s="2">
        <f t="shared" si="11"/>
        <v>155301.90239867661</v>
      </c>
      <c r="S72" s="2">
        <f t="shared" si="11"/>
        <v>152001.55763239876</v>
      </c>
      <c r="T72" s="2">
        <f t="shared" si="11"/>
        <v>151833.46065699009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2478.6324786324785</v>
      </c>
      <c r="D73" s="2">
        <f t="shared" si="12"/>
        <v>2283.7022132796778</v>
      </c>
      <c r="E73" s="2">
        <f t="shared" si="12"/>
        <v>172555.8867362146</v>
      </c>
      <c r="F73" s="2">
        <f t="shared" si="12"/>
        <v>182589.21791951402</v>
      </c>
      <c r="G73" s="2">
        <f t="shared" si="12"/>
        <v>187692.30769230769</v>
      </c>
      <c r="H73" s="2">
        <f t="shared" si="12"/>
        <v>183445.94594594592</v>
      </c>
      <c r="I73" s="2">
        <f t="shared" si="12"/>
        <v>170082.21225710015</v>
      </c>
      <c r="J73" s="2">
        <f t="shared" si="12"/>
        <v>173695.81190301248</v>
      </c>
      <c r="K73" s="2">
        <f t="shared" si="12"/>
        <v>191904.76190476189</v>
      </c>
      <c r="L73" s="2">
        <f t="shared" si="12"/>
        <v>180677.00987306063</v>
      </c>
      <c r="M73" s="2">
        <f t="shared" si="12"/>
        <v>124113.09062742061</v>
      </c>
      <c r="N73" s="2">
        <f t="shared" si="12"/>
        <v>132576.4192139738</v>
      </c>
      <c r="O73" s="2">
        <f t="shared" si="12"/>
        <v>135183.45042935209</v>
      </c>
      <c r="P73" s="2">
        <f t="shared" si="12"/>
        <v>131381.26009693055</v>
      </c>
      <c r="Q73" s="2">
        <f t="shared" si="12"/>
        <v>161411.387329591</v>
      </c>
      <c r="R73" s="2">
        <f t="shared" si="12"/>
        <v>155755.10204081633</v>
      </c>
      <c r="S73" s="2">
        <f t="shared" si="12"/>
        <v>157448.22485207103</v>
      </c>
      <c r="T73" s="2">
        <f t="shared" si="12"/>
        <v>155119.23688394277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2505.2410901467506</v>
      </c>
      <c r="D74" s="2">
        <f t="shared" si="13"/>
        <v>2378.9907312049431</v>
      </c>
      <c r="E74" s="2">
        <f t="shared" si="13"/>
        <v>174336.2831858407</v>
      </c>
      <c r="F74" s="2">
        <f t="shared" si="13"/>
        <v>176825.51319648096</v>
      </c>
      <c r="G74" s="2">
        <f t="shared" si="13"/>
        <v>187703.31325301205</v>
      </c>
      <c r="H74" s="2">
        <f t="shared" si="13"/>
        <v>187554.34782608697</v>
      </c>
      <c r="I74" s="2">
        <f t="shared" si="13"/>
        <v>172410.97922848666</v>
      </c>
      <c r="J74" s="2">
        <f t="shared" si="13"/>
        <v>179070.13396375097</v>
      </c>
      <c r="K74" s="2">
        <f t="shared" si="13"/>
        <v>190757.46540422432</v>
      </c>
      <c r="L74" s="2">
        <f t="shared" si="13"/>
        <v>180778.40112201963</v>
      </c>
      <c r="M74" s="2">
        <f t="shared" si="13"/>
        <v>126241.35280553422</v>
      </c>
      <c r="N74" s="2">
        <f t="shared" si="13"/>
        <v>128657.5735821967</v>
      </c>
      <c r="O74" s="2">
        <f t="shared" si="13"/>
        <v>137033.3075135554</v>
      </c>
      <c r="P74" s="2">
        <f t="shared" si="13"/>
        <v>133559.68548963545</v>
      </c>
      <c r="Q74" s="2">
        <f t="shared" si="13"/>
        <v>161535.46375681995</v>
      </c>
      <c r="R74" s="2">
        <f t="shared" si="13"/>
        <v>162905.40540540538</v>
      </c>
      <c r="S74" s="2">
        <f t="shared" si="13"/>
        <v>160735.86367157244</v>
      </c>
      <c r="T74" s="2">
        <f t="shared" si="13"/>
        <v>158344.41980783443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2394.5044160942098</v>
      </c>
      <c r="D75" s="2">
        <f t="shared" si="14"/>
        <v>2370</v>
      </c>
      <c r="E75" s="2">
        <f t="shared" si="14"/>
        <v>189597.57023538343</v>
      </c>
      <c r="F75" s="2">
        <f t="shared" si="14"/>
        <v>181537.90613718409</v>
      </c>
      <c r="G75" s="2">
        <f t="shared" si="14"/>
        <v>179225.30206112296</v>
      </c>
      <c r="H75" s="2">
        <f t="shared" si="14"/>
        <v>188409.09090909091</v>
      </c>
      <c r="I75" s="2">
        <f t="shared" si="14"/>
        <v>175553.04740406323</v>
      </c>
      <c r="J75" s="2">
        <f t="shared" si="14"/>
        <v>178211.96827685653</v>
      </c>
      <c r="K75" s="2">
        <f t="shared" si="14"/>
        <v>193184.43804034582</v>
      </c>
      <c r="L75" s="2">
        <f t="shared" si="14"/>
        <v>181350.23989033586</v>
      </c>
      <c r="M75" s="2">
        <f t="shared" si="14"/>
        <v>129051.65767154972</v>
      </c>
      <c r="N75" s="2">
        <f t="shared" si="14"/>
        <v>133246.47887323945</v>
      </c>
      <c r="O75" s="2">
        <f t="shared" si="14"/>
        <v>137516.93002257336</v>
      </c>
      <c r="P75" s="2">
        <f t="shared" si="14"/>
        <v>132933.1416247304</v>
      </c>
      <c r="Q75" s="2">
        <f t="shared" si="14"/>
        <v>160219.69696969696</v>
      </c>
      <c r="R75" s="2">
        <f t="shared" si="14"/>
        <v>158933.96976929196</v>
      </c>
      <c r="S75" s="2">
        <f t="shared" si="14"/>
        <v>162175.48948513417</v>
      </c>
      <c r="T75" s="2">
        <f t="shared" si="14"/>
        <v>153947.95539033457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2514.6771037181998</v>
      </c>
      <c r="D76" s="2">
        <f t="shared" si="15"/>
        <v>2333.3333333333335</v>
      </c>
      <c r="E76" s="2">
        <f t="shared" si="15"/>
        <v>177605.73476702507</v>
      </c>
      <c r="F76" s="2">
        <f t="shared" si="15"/>
        <v>177473.83112351707</v>
      </c>
      <c r="G76" s="2">
        <f t="shared" si="15"/>
        <v>182852.03716940671</v>
      </c>
      <c r="H76" s="2">
        <f t="shared" si="15"/>
        <v>178456.56855707106</v>
      </c>
      <c r="I76" s="2">
        <f t="shared" si="15"/>
        <v>170665.70188133142</v>
      </c>
      <c r="J76" s="2">
        <f t="shared" si="15"/>
        <v>174139.86013986016</v>
      </c>
      <c r="K76" s="2">
        <f t="shared" si="15"/>
        <v>191849.75194897235</v>
      </c>
      <c r="L76" s="2">
        <f t="shared" si="15"/>
        <v>186839.88764044945</v>
      </c>
      <c r="M76" s="2">
        <f t="shared" si="15"/>
        <v>123318.74544128374</v>
      </c>
      <c r="N76" s="2">
        <f t="shared" si="15"/>
        <v>131191.15549215407</v>
      </c>
      <c r="O76" s="2">
        <f t="shared" si="15"/>
        <v>138613.29521086492</v>
      </c>
      <c r="P76" s="2">
        <f t="shared" si="15"/>
        <v>134394.99304589708</v>
      </c>
      <c r="Q76" s="2">
        <f t="shared" si="15"/>
        <v>165868.72586872586</v>
      </c>
      <c r="R76" s="2">
        <f t="shared" si="15"/>
        <v>160000</v>
      </c>
      <c r="S76" s="2">
        <f t="shared" si="15"/>
        <v>163774.58396369137</v>
      </c>
      <c r="T76" s="2">
        <f t="shared" si="15"/>
        <v>160236.55913978492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2681.6786079836234</v>
      </c>
      <c r="D77" s="2">
        <f t="shared" si="16"/>
        <v>2672.3223753976672</v>
      </c>
      <c r="E77" s="2">
        <f t="shared" si="16"/>
        <v>176687.63102725366</v>
      </c>
      <c r="F77" s="2">
        <f t="shared" si="16"/>
        <v>184171.30919220054</v>
      </c>
      <c r="G77" s="2">
        <f t="shared" si="16"/>
        <v>182068.48357791753</v>
      </c>
      <c r="H77" s="2">
        <f t="shared" si="16"/>
        <v>180735.71428571426</v>
      </c>
      <c r="I77" s="2">
        <f t="shared" si="16"/>
        <v>174857.97523670792</v>
      </c>
      <c r="J77" s="2">
        <f t="shared" si="16"/>
        <v>177780.26905829596</v>
      </c>
      <c r="K77" s="2">
        <f t="shared" si="16"/>
        <v>199730.12399708241</v>
      </c>
      <c r="L77" s="2">
        <f t="shared" si="16"/>
        <v>187871.14845938375</v>
      </c>
      <c r="M77" s="2">
        <f t="shared" si="16"/>
        <v>125083.8803792852</v>
      </c>
      <c r="N77" s="2">
        <f t="shared" si="16"/>
        <v>134186.36995827538</v>
      </c>
      <c r="O77" s="2">
        <f t="shared" si="16"/>
        <v>139272.97668038408</v>
      </c>
      <c r="P77" s="2">
        <f t="shared" si="16"/>
        <v>135749.12891986064</v>
      </c>
      <c r="Q77" s="2">
        <f t="shared" si="16"/>
        <v>162651.12891478513</v>
      </c>
      <c r="R77" s="2">
        <f t="shared" si="16"/>
        <v>155183.52059925091</v>
      </c>
      <c r="S77" s="2">
        <f t="shared" si="16"/>
        <v>158997.88285109386</v>
      </c>
      <c r="T77" s="2">
        <f t="shared" si="16"/>
        <v>162046.47676161921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2521.4081826831589</v>
      </c>
      <c r="D78" s="2">
        <f t="shared" si="17"/>
        <v>2531.7693059628541</v>
      </c>
      <c r="E78" s="2">
        <f t="shared" si="17"/>
        <v>191262.62626262626</v>
      </c>
      <c r="F78" s="2">
        <f t="shared" si="17"/>
        <v>181878.82913546631</v>
      </c>
      <c r="G78" s="2">
        <f t="shared" si="17"/>
        <v>179288.67403314915</v>
      </c>
      <c r="H78" s="2">
        <f t="shared" si="17"/>
        <v>177881.11888111889</v>
      </c>
      <c r="I78" s="2">
        <f t="shared" si="17"/>
        <v>179679.82129560685</v>
      </c>
      <c r="J78" s="2">
        <f t="shared" si="17"/>
        <v>175348.98891063276</v>
      </c>
      <c r="K78" s="2">
        <f t="shared" si="17"/>
        <v>198467.62589928057</v>
      </c>
      <c r="L78" s="2">
        <f t="shared" si="17"/>
        <v>184850.94850948508</v>
      </c>
      <c r="M78" s="2">
        <f t="shared" si="17"/>
        <v>129146.51493598861</v>
      </c>
      <c r="N78" s="2">
        <f t="shared" si="17"/>
        <v>129856.26283367556</v>
      </c>
      <c r="O78" s="2">
        <f t="shared" si="17"/>
        <v>134492.75362318842</v>
      </c>
      <c r="P78" s="2">
        <f t="shared" si="17"/>
        <v>135925.92592592593</v>
      </c>
      <c r="Q78" s="2">
        <f t="shared" si="17"/>
        <v>166760.86956521738</v>
      </c>
      <c r="R78" s="2">
        <f t="shared" si="17"/>
        <v>159429.65779467681</v>
      </c>
      <c r="S78" s="2">
        <f t="shared" si="17"/>
        <v>163728.5812200137</v>
      </c>
      <c r="T78" s="2">
        <f t="shared" si="17"/>
        <v>159465.31791907514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2664.054848188051</v>
      </c>
      <c r="D79" s="2">
        <f t="shared" si="18"/>
        <v>2516.4319248826291</v>
      </c>
      <c r="E79" s="2">
        <f t="shared" si="18"/>
        <v>179931.17687543013</v>
      </c>
      <c r="F79" s="2">
        <f t="shared" si="18"/>
        <v>184093.36941813261</v>
      </c>
      <c r="G79" s="2">
        <f t="shared" si="18"/>
        <v>192332.59749816041</v>
      </c>
      <c r="H79" s="2">
        <f t="shared" si="18"/>
        <v>177727.58384668035</v>
      </c>
      <c r="I79" s="2">
        <f t="shared" si="18"/>
        <v>172557.97101449274</v>
      </c>
      <c r="J79" s="2">
        <f t="shared" si="18"/>
        <v>171100.41265474554</v>
      </c>
      <c r="K79" s="2">
        <f t="shared" si="18"/>
        <v>198129.79762735518</v>
      </c>
      <c r="L79" s="2">
        <f t="shared" si="18"/>
        <v>184827.11864406781</v>
      </c>
      <c r="M79" s="2">
        <f t="shared" si="18"/>
        <v>134602.18408736348</v>
      </c>
      <c r="N79" s="2">
        <f t="shared" si="18"/>
        <v>135174.73118279572</v>
      </c>
      <c r="O79" s="2">
        <f t="shared" si="18"/>
        <v>141922.02462380301</v>
      </c>
      <c r="P79" s="2">
        <f t="shared" si="18"/>
        <v>138241.37931034484</v>
      </c>
      <c r="Q79" s="2">
        <f t="shared" si="18"/>
        <v>161658.43330980948</v>
      </c>
      <c r="R79" s="2">
        <f t="shared" si="18"/>
        <v>160582.38636363635</v>
      </c>
      <c r="S79" s="2">
        <f t="shared" si="18"/>
        <v>171829.09604519774</v>
      </c>
      <c r="T79" s="2">
        <f t="shared" si="18"/>
        <v>156474.1847826087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2634.5609065155809</v>
      </c>
      <c r="D80" s="2">
        <f t="shared" si="19"/>
        <v>2504.5703839122489</v>
      </c>
      <c r="E80" s="2">
        <f t="shared" si="19"/>
        <v>178389.03743315506</v>
      </c>
      <c r="F80" s="2">
        <f t="shared" si="19"/>
        <v>181150.2659574468</v>
      </c>
      <c r="G80" s="2">
        <f t="shared" si="19"/>
        <v>186956.52173913043</v>
      </c>
      <c r="H80" s="2">
        <f t="shared" si="19"/>
        <v>175908.7860496311</v>
      </c>
      <c r="I80" s="2">
        <f t="shared" si="19"/>
        <v>183149.66492926283</v>
      </c>
      <c r="J80" s="2">
        <f t="shared" si="19"/>
        <v>180644.29530201343</v>
      </c>
      <c r="K80" s="2">
        <f t="shared" si="19"/>
        <v>196580.90724441435</v>
      </c>
      <c r="L80" s="2">
        <f t="shared" si="19"/>
        <v>175868.30213040669</v>
      </c>
      <c r="M80" s="2">
        <f t="shared" si="19"/>
        <v>124842.24965706446</v>
      </c>
      <c r="N80" s="2">
        <f t="shared" si="19"/>
        <v>129808.32782551224</v>
      </c>
      <c r="O80" s="2">
        <f t="shared" si="19"/>
        <v>144590.60402684566</v>
      </c>
      <c r="P80" s="2">
        <f t="shared" si="19"/>
        <v>142061.72028890348</v>
      </c>
      <c r="Q80" s="2">
        <f t="shared" si="19"/>
        <v>164848.0565371025</v>
      </c>
      <c r="R80" s="2">
        <f t="shared" si="19"/>
        <v>161996.99699699698</v>
      </c>
      <c r="S80" s="2">
        <f t="shared" si="19"/>
        <v>172083.33333333334</v>
      </c>
      <c r="T80" s="2">
        <f t="shared" si="19"/>
        <v>163014.16048550236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2731.5689981096407</v>
      </c>
      <c r="D81" s="2">
        <f t="shared" si="20"/>
        <v>2615.95547309833</v>
      </c>
      <c r="E81" s="2">
        <f t="shared" si="20"/>
        <v>182587.32212160414</v>
      </c>
      <c r="F81" s="2">
        <f t="shared" si="20"/>
        <v>179273.31189710612</v>
      </c>
      <c r="G81" s="2">
        <f t="shared" si="20"/>
        <v>180679.61165048543</v>
      </c>
      <c r="H81" s="2">
        <f t="shared" si="20"/>
        <v>184497.67132401865</v>
      </c>
      <c r="I81" s="2">
        <f t="shared" si="20"/>
        <v>183783.03198887341</v>
      </c>
      <c r="J81" s="2">
        <f t="shared" si="20"/>
        <v>171842.98070525617</v>
      </c>
      <c r="K81" s="2">
        <f t="shared" si="20"/>
        <v>194388.48920863308</v>
      </c>
      <c r="L81" s="2">
        <f t="shared" si="20"/>
        <v>182237.94212218651</v>
      </c>
      <c r="M81" s="2">
        <f t="shared" si="20"/>
        <v>128325.22585128562</v>
      </c>
      <c r="N81" s="2">
        <f t="shared" si="20"/>
        <v>131254.0192926045</v>
      </c>
      <c r="O81" s="2">
        <f t="shared" si="20"/>
        <v>141232.25806451612</v>
      </c>
      <c r="P81" s="2">
        <f t="shared" si="20"/>
        <v>136148.60259032037</v>
      </c>
      <c r="Q81" s="2">
        <f t="shared" si="20"/>
        <v>163841.46341463414</v>
      </c>
      <c r="R81" s="2">
        <f t="shared" si="20"/>
        <v>159740.7912687585</v>
      </c>
      <c r="S81" s="2">
        <f t="shared" si="20"/>
        <v>164931.7738791423</v>
      </c>
      <c r="T81" s="2">
        <f t="shared" si="20"/>
        <v>163577.07509881424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2673.3576642335765</v>
      </c>
      <c r="D82" s="2">
        <f t="shared" si="21"/>
        <v>2734.2256214149138</v>
      </c>
      <c r="E82" s="2">
        <f t="shared" si="21"/>
        <v>178155.52699228792</v>
      </c>
      <c r="F82" s="2">
        <f t="shared" si="21"/>
        <v>185985.87026332691</v>
      </c>
      <c r="G82" s="2">
        <f t="shared" si="21"/>
        <v>181709.06718851926</v>
      </c>
      <c r="H82" s="2">
        <f t="shared" si="21"/>
        <v>183045.82210242588</v>
      </c>
      <c r="I82" s="2">
        <f t="shared" si="21"/>
        <v>172139.10761154853</v>
      </c>
      <c r="J82" s="2">
        <f t="shared" si="21"/>
        <v>179961.11471160079</v>
      </c>
      <c r="K82" s="2">
        <f t="shared" si="21"/>
        <v>191888.74514877104</v>
      </c>
      <c r="L82" s="2">
        <f t="shared" si="21"/>
        <v>190863.7873754153</v>
      </c>
      <c r="M82" s="2">
        <f t="shared" si="21"/>
        <v>127966.21621621623</v>
      </c>
      <c r="N82" s="2">
        <f t="shared" si="21"/>
        <v>129102.96904611497</v>
      </c>
      <c r="O82" s="2">
        <f t="shared" si="21"/>
        <v>141480.74369189906</v>
      </c>
      <c r="P82" s="2">
        <f t="shared" si="21"/>
        <v>139774.19354838709</v>
      </c>
      <c r="Q82" s="2">
        <f t="shared" si="21"/>
        <v>165224.48979591837</v>
      </c>
      <c r="R82" s="2">
        <f t="shared" si="21"/>
        <v>166038.71928518242</v>
      </c>
      <c r="S82" s="2">
        <f t="shared" si="21"/>
        <v>160849.96780424984</v>
      </c>
      <c r="T82" s="2">
        <f t="shared" si="21"/>
        <v>156019.48051948051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2886.100386100386</v>
      </c>
      <c r="D83" s="2">
        <f t="shared" si="22"/>
        <v>2818.5328185328185</v>
      </c>
      <c r="E83" s="2">
        <f t="shared" si="22"/>
        <v>181784.15470991889</v>
      </c>
      <c r="F83" s="2">
        <f t="shared" si="22"/>
        <v>178299.74811083125</v>
      </c>
      <c r="G83" s="2">
        <f t="shared" si="22"/>
        <v>182131.80901143243</v>
      </c>
      <c r="H83" s="2">
        <f t="shared" si="22"/>
        <v>188033.41902313626</v>
      </c>
      <c r="I83" s="2">
        <f t="shared" si="22"/>
        <v>175020.18842530283</v>
      </c>
      <c r="J83" s="2">
        <f t="shared" si="22"/>
        <v>174280.02654280027</v>
      </c>
      <c r="K83" s="2">
        <f t="shared" si="22"/>
        <v>193938.19855358315</v>
      </c>
      <c r="L83" s="2">
        <f t="shared" si="22"/>
        <v>183187.17277486913</v>
      </c>
      <c r="M83" s="2">
        <f t="shared" si="22"/>
        <v>122561.3802256138</v>
      </c>
      <c r="N83" s="2">
        <f t="shared" si="22"/>
        <v>126359.67641568139</v>
      </c>
      <c r="O83" s="2">
        <f t="shared" si="22"/>
        <v>141239.6694214876</v>
      </c>
      <c r="P83" s="2">
        <f t="shared" si="22"/>
        <v>134802.67152398298</v>
      </c>
      <c r="Q83" s="2">
        <f t="shared" si="22"/>
        <v>161060.20942408379</v>
      </c>
      <c r="R83" s="2">
        <f t="shared" si="22"/>
        <v>151866.31369953672</v>
      </c>
      <c r="S83" s="2">
        <f t="shared" si="22"/>
        <v>160953.60824742267</v>
      </c>
      <c r="T83" s="2">
        <f t="shared" si="22"/>
        <v>162690.76305220884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2632.49348392702</v>
      </c>
      <c r="D84" s="2">
        <f t="shared" si="23"/>
        <v>2740.7407407407409</v>
      </c>
      <c r="E84" s="2">
        <f t="shared" si="23"/>
        <v>175670.54500918556</v>
      </c>
      <c r="F84" s="2">
        <f t="shared" si="23"/>
        <v>181905.05173463176</v>
      </c>
      <c r="G84" s="2">
        <f t="shared" si="23"/>
        <v>187012.5786163522</v>
      </c>
      <c r="H84" s="2">
        <f t="shared" si="23"/>
        <v>175810.72555205048</v>
      </c>
      <c r="I84" s="2">
        <f t="shared" si="23"/>
        <v>184323.96251673359</v>
      </c>
      <c r="J84" s="2">
        <f t="shared" si="23"/>
        <v>175876.28865979382</v>
      </c>
      <c r="K84" s="2">
        <f t="shared" si="23"/>
        <v>188395.06172839506</v>
      </c>
      <c r="L84" s="2">
        <f t="shared" si="23"/>
        <v>191288.02588996763</v>
      </c>
      <c r="M84" s="2">
        <f t="shared" si="23"/>
        <v>120854.04716379859</v>
      </c>
      <c r="N84" s="2">
        <f t="shared" si="23"/>
        <v>130729.61373390559</v>
      </c>
      <c r="O84" s="2">
        <f t="shared" si="23"/>
        <v>141307.26939523517</v>
      </c>
      <c r="P84" s="2">
        <f t="shared" si="23"/>
        <v>140510.63829787233</v>
      </c>
      <c r="Q84" s="2">
        <f t="shared" si="23"/>
        <v>165935.86387434555</v>
      </c>
      <c r="R84" s="2">
        <f t="shared" si="23"/>
        <v>161765.48089591568</v>
      </c>
      <c r="S84" s="2">
        <f t="shared" si="23"/>
        <v>161894.0316686967</v>
      </c>
      <c r="T84" s="2">
        <f t="shared" si="23"/>
        <v>160233.12883435583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2671.8885987815493</v>
      </c>
      <c r="D85" s="2">
        <f t="shared" si="24"/>
        <v>2683.1421006178289</v>
      </c>
      <c r="E85" s="2">
        <f t="shared" si="24"/>
        <v>176377.95275590551</v>
      </c>
      <c r="F85" s="2">
        <f t="shared" si="24"/>
        <v>174614.47212336893</v>
      </c>
      <c r="G85" s="2">
        <f t="shared" si="24"/>
        <v>175221.07813446395</v>
      </c>
      <c r="H85" s="2">
        <f t="shared" si="24"/>
        <v>175947.79366065882</v>
      </c>
      <c r="I85" s="2">
        <f t="shared" si="24"/>
        <v>174695.7078795644</v>
      </c>
      <c r="J85" s="2">
        <f t="shared" si="24"/>
        <v>167913.26209930863</v>
      </c>
      <c r="K85" s="2">
        <f t="shared" si="24"/>
        <v>186808.91719745222</v>
      </c>
      <c r="L85" s="2">
        <f t="shared" si="24"/>
        <v>176589.38377059184</v>
      </c>
      <c r="M85" s="2">
        <f t="shared" si="24"/>
        <v>119351.05067985167</v>
      </c>
      <c r="N85" s="2">
        <f t="shared" si="24"/>
        <v>131368.61313868614</v>
      </c>
      <c r="O85" s="2">
        <f t="shared" si="24"/>
        <v>138270.14218009479</v>
      </c>
      <c r="P85" s="2">
        <f t="shared" si="24"/>
        <v>135263.15789473685</v>
      </c>
      <c r="Q85" s="2">
        <f t="shared" si="24"/>
        <v>164541.93548387097</v>
      </c>
      <c r="R85" s="2">
        <f t="shared" si="24"/>
        <v>162032.19315895371</v>
      </c>
      <c r="S85" s="2">
        <f t="shared" si="24"/>
        <v>167831.32530120481</v>
      </c>
      <c r="T85" s="2">
        <f t="shared" si="24"/>
        <v>158736.71044402753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2803.5714285714284</v>
      </c>
      <c r="D86" s="2">
        <f t="shared" si="25"/>
        <v>2558.7248322147652</v>
      </c>
      <c r="E86" s="2">
        <f t="shared" si="25"/>
        <v>187726.13065326633</v>
      </c>
      <c r="F86" s="2">
        <f t="shared" si="25"/>
        <v>183684.52739313667</v>
      </c>
      <c r="G86" s="2">
        <f t="shared" si="25"/>
        <v>183529.41176470587</v>
      </c>
      <c r="H86" s="2">
        <f t="shared" si="25"/>
        <v>176982.35294117645</v>
      </c>
      <c r="I86" s="2">
        <f t="shared" si="25"/>
        <v>181012.14574898785</v>
      </c>
      <c r="J86" s="2">
        <f t="shared" si="25"/>
        <v>172464.70588235292</v>
      </c>
      <c r="K86" s="2">
        <f t="shared" si="25"/>
        <v>190365.93059936908</v>
      </c>
      <c r="L86" s="2">
        <f t="shared" si="25"/>
        <v>185344.93474207583</v>
      </c>
      <c r="M86" s="2">
        <f t="shared" si="25"/>
        <v>122912.08791208791</v>
      </c>
      <c r="N86" s="2">
        <f t="shared" si="25"/>
        <v>121724.13793103449</v>
      </c>
      <c r="O86" s="2">
        <f t="shared" si="25"/>
        <v>135262.55707762556</v>
      </c>
      <c r="P86" s="2">
        <f t="shared" si="25"/>
        <v>131440.97222222222</v>
      </c>
      <c r="Q86" s="2">
        <f t="shared" si="25"/>
        <v>160257.2145545797</v>
      </c>
      <c r="R86" s="2">
        <f t="shared" si="25"/>
        <v>160792.1462423832</v>
      </c>
      <c r="S86" s="2">
        <f t="shared" si="25"/>
        <v>159638.03680981594</v>
      </c>
      <c r="T86" s="2">
        <f t="shared" si="25"/>
        <v>160222.75737507525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-2.9242793286143751</v>
      </c>
      <c r="D90" s="2">
        <f>D61-(AVERAGE($C61:$D61))</f>
        <v>2.9242793286148299</v>
      </c>
      <c r="E90" s="2">
        <f t="shared" ref="E90:T90" si="26">E61-(AVERAGE($C61:$D61))</f>
        <v>95384.856706358885</v>
      </c>
      <c r="F90" s="2">
        <f t="shared" si="26"/>
        <v>96833.23662016193</v>
      </c>
      <c r="G90" s="2">
        <f t="shared" si="26"/>
        <v>101990.18473816803</v>
      </c>
      <c r="H90" s="2">
        <f t="shared" si="26"/>
        <v>95217.939840208841</v>
      </c>
      <c r="I90" s="2">
        <f t="shared" si="26"/>
        <v>97242.56668989941</v>
      </c>
      <c r="J90" s="2">
        <f t="shared" si="26"/>
        <v>95929.778234102982</v>
      </c>
      <c r="K90" s="2">
        <f t="shared" si="26"/>
        <v>103491.13327499952</v>
      </c>
      <c r="L90" s="2">
        <f t="shared" si="26"/>
        <v>103908.79534145871</v>
      </c>
      <c r="M90" s="2">
        <f t="shared" si="26"/>
        <v>70679.871585767192</v>
      </c>
      <c r="N90" s="2">
        <f t="shared" si="26"/>
        <v>75995.322352846924</v>
      </c>
      <c r="O90" s="2">
        <f t="shared" si="26"/>
        <v>64483.49135139447</v>
      </c>
      <c r="P90" s="2">
        <f t="shared" si="26"/>
        <v>63097.674450102182</v>
      </c>
      <c r="Q90" s="2">
        <f t="shared" si="26"/>
        <v>91795.886774609622</v>
      </c>
      <c r="R90" s="2">
        <f t="shared" si="26"/>
        <v>88619.93927392042</v>
      </c>
      <c r="S90" s="2">
        <f t="shared" si="26"/>
        <v>90140.311320446519</v>
      </c>
      <c r="T90" s="2">
        <f t="shared" si="26"/>
        <v>85838.614664406181</v>
      </c>
    </row>
    <row r="91" spans="1:20" x14ac:dyDescent="0.35">
      <c r="A91" s="3">
        <v>1057</v>
      </c>
      <c r="B91" s="1" t="s">
        <v>1</v>
      </c>
      <c r="C91" s="2">
        <f t="shared" ref="C91:T91" si="27">C62-(AVERAGE($C62:$D62))</f>
        <v>34.735478592855088</v>
      </c>
      <c r="D91" s="2">
        <f t="shared" si="27"/>
        <v>-34.735478592855088</v>
      </c>
      <c r="E91" s="2">
        <f t="shared" si="27"/>
        <v>103095.92790949965</v>
      </c>
      <c r="F91" s="2">
        <f t="shared" si="27"/>
        <v>99923.584723109001</v>
      </c>
      <c r="G91" s="2">
        <f t="shared" si="27"/>
        <v>101901.22943368785</v>
      </c>
      <c r="H91" s="2">
        <f t="shared" si="27"/>
        <v>96973.322456943657</v>
      </c>
      <c r="I91" s="2">
        <f t="shared" si="27"/>
        <v>93925.682985600404</v>
      </c>
      <c r="J91" s="2">
        <f t="shared" si="27"/>
        <v>88714.237563769158</v>
      </c>
      <c r="K91" s="2">
        <f t="shared" si="27"/>
        <v>97364.352793267899</v>
      </c>
      <c r="L91" s="2">
        <f t="shared" si="27"/>
        <v>99263.223203158253</v>
      </c>
      <c r="M91" s="2">
        <f t="shared" si="27"/>
        <v>69180.029991567892</v>
      </c>
      <c r="N91" s="2">
        <f t="shared" si="27"/>
        <v>67336.780823878405</v>
      </c>
      <c r="O91" s="2">
        <f t="shared" si="27"/>
        <v>59672.65800511642</v>
      </c>
      <c r="P91" s="2">
        <f t="shared" si="27"/>
        <v>56244.786856657025</v>
      </c>
      <c r="Q91" s="2">
        <f t="shared" si="27"/>
        <v>81753.174754402877</v>
      </c>
      <c r="R91" s="2">
        <f t="shared" si="27"/>
        <v>75525.600669961306</v>
      </c>
      <c r="S91" s="2">
        <f t="shared" si="27"/>
        <v>79372.834371959456</v>
      </c>
      <c r="T91" s="2">
        <f t="shared" si="27"/>
        <v>75751.435195004728</v>
      </c>
    </row>
    <row r="92" spans="1:20" x14ac:dyDescent="0.35">
      <c r="A92" s="3">
        <v>2114</v>
      </c>
      <c r="B92" s="1" t="s">
        <v>1</v>
      </c>
      <c r="C92" s="2">
        <f t="shared" ref="C92:T92" si="28">C63-(AVERAGE($C63:$D63))</f>
        <v>15.406862351292602</v>
      </c>
      <c r="D92" s="2">
        <f t="shared" si="28"/>
        <v>-15.40686235129283</v>
      </c>
      <c r="E92" s="2">
        <f t="shared" si="28"/>
        <v>98656.813733374278</v>
      </c>
      <c r="F92" s="2">
        <f t="shared" si="28"/>
        <v>104286.21544171716</v>
      </c>
      <c r="G92" s="2">
        <f t="shared" si="28"/>
        <v>106060.26262865</v>
      </c>
      <c r="H92" s="2">
        <f t="shared" si="28"/>
        <v>102411.0512162807</v>
      </c>
      <c r="I92" s="2">
        <f t="shared" si="28"/>
        <v>99901.976578953268</v>
      </c>
      <c r="J92" s="2">
        <f t="shared" si="28"/>
        <v>101127.0642480832</v>
      </c>
      <c r="K92" s="2">
        <f t="shared" si="28"/>
        <v>110060.49551174269</v>
      </c>
      <c r="L92" s="2">
        <f t="shared" si="28"/>
        <v>100563.97085839169</v>
      </c>
      <c r="M92" s="2">
        <f t="shared" si="28"/>
        <v>74818.712118184296</v>
      </c>
      <c r="N92" s="2">
        <f t="shared" si="28"/>
        <v>79976.70486172619</v>
      </c>
      <c r="O92" s="2">
        <f t="shared" si="28"/>
        <v>68317.939954494737</v>
      </c>
      <c r="P92" s="2">
        <f t="shared" si="28"/>
        <v>65008.305813535291</v>
      </c>
      <c r="Q92" s="2">
        <f t="shared" si="28"/>
        <v>92735.177067647324</v>
      </c>
      <c r="R92" s="2">
        <f t="shared" si="28"/>
        <v>84252.507116713183</v>
      </c>
      <c r="S92" s="2">
        <f t="shared" si="28"/>
        <v>85389.879042566157</v>
      </c>
      <c r="T92" s="2">
        <f t="shared" si="28"/>
        <v>84778.535583765057</v>
      </c>
    </row>
    <row r="93" spans="1:20" x14ac:dyDescent="0.35">
      <c r="A93" s="3">
        <v>3171</v>
      </c>
      <c r="B93" s="1" t="s">
        <v>0</v>
      </c>
      <c r="C93" s="2">
        <f t="shared" ref="C93:T93" si="29">C64-(AVERAGE($C64:$D64))</f>
        <v>47.75962934623476</v>
      </c>
      <c r="D93" s="2">
        <f t="shared" si="29"/>
        <v>-47.759629346234533</v>
      </c>
      <c r="E93" s="2">
        <f t="shared" si="29"/>
        <v>113667.65914162622</v>
      </c>
      <c r="F93" s="2">
        <f t="shared" si="29"/>
        <v>117171.63633240934</v>
      </c>
      <c r="G93" s="2">
        <f t="shared" si="29"/>
        <v>119442.45294977637</v>
      </c>
      <c r="H93" s="2">
        <f t="shared" si="29"/>
        <v>116184.4992178988</v>
      </c>
      <c r="I93" s="2">
        <f t="shared" si="29"/>
        <v>108032.57224737428</v>
      </c>
      <c r="J93" s="2">
        <f t="shared" si="29"/>
        <v>111898.39637777055</v>
      </c>
      <c r="K93" s="2">
        <f t="shared" si="29"/>
        <v>118162.8942977141</v>
      </c>
      <c r="L93" s="2">
        <f t="shared" si="29"/>
        <v>117159.68987323032</v>
      </c>
      <c r="M93" s="2">
        <f t="shared" si="29"/>
        <v>81673.477331123911</v>
      </c>
      <c r="N93" s="2">
        <f t="shared" si="29"/>
        <v>86084.837055736643</v>
      </c>
      <c r="O93" s="2">
        <f t="shared" si="29"/>
        <v>77088.986433330007</v>
      </c>
      <c r="P93" s="2">
        <f t="shared" si="29"/>
        <v>73058.428605032415</v>
      </c>
      <c r="Q93" s="2">
        <f t="shared" si="29"/>
        <v>101806.77142533941</v>
      </c>
      <c r="R93" s="2">
        <f t="shared" si="29"/>
        <v>95632.998176577283</v>
      </c>
      <c r="S93" s="2">
        <f t="shared" si="29"/>
        <v>100281.17649001285</v>
      </c>
      <c r="T93" s="2">
        <f t="shared" si="29"/>
        <v>97490.694796322423</v>
      </c>
    </row>
    <row r="94" spans="1:20" x14ac:dyDescent="0.35">
      <c r="A94" s="3">
        <v>4228</v>
      </c>
      <c r="B94" s="1" t="s">
        <v>1</v>
      </c>
      <c r="C94" s="2">
        <f t="shared" ref="C94:T94" si="30">C65-(AVERAGE($C65:$D65))</f>
        <v>55.504549896251774</v>
      </c>
      <c r="D94" s="2">
        <f t="shared" si="30"/>
        <v>-55.504549896252001</v>
      </c>
      <c r="E94" s="2">
        <f t="shared" si="30"/>
        <v>131967.21343904585</v>
      </c>
      <c r="F94" s="2">
        <f t="shared" si="30"/>
        <v>122988.52289713595</v>
      </c>
      <c r="G94" s="2">
        <f t="shared" si="30"/>
        <v>131268.1157575862</v>
      </c>
      <c r="H94" s="2">
        <f t="shared" si="30"/>
        <v>127055.64109352193</v>
      </c>
      <c r="I94" s="2">
        <f t="shared" si="30"/>
        <v>122014.17924345654</v>
      </c>
      <c r="J94" s="2">
        <f t="shared" si="30"/>
        <v>125211.66262809218</v>
      </c>
      <c r="K94" s="2">
        <f t="shared" si="30"/>
        <v>136818.44043291089</v>
      </c>
      <c r="L94" s="2">
        <f t="shared" si="30"/>
        <v>129756.34796106735</v>
      </c>
      <c r="M94" s="2">
        <f t="shared" si="30"/>
        <v>90227.404018345056</v>
      </c>
      <c r="N94" s="2">
        <f t="shared" si="30"/>
        <v>97152.856017326456</v>
      </c>
      <c r="O94" s="2">
        <f t="shared" si="30"/>
        <v>86939.559738251657</v>
      </c>
      <c r="P94" s="2">
        <f t="shared" si="30"/>
        <v>80440.591628019261</v>
      </c>
      <c r="Q94" s="2">
        <f t="shared" si="30"/>
        <v>114743.38248488111</v>
      </c>
      <c r="R94" s="2">
        <f t="shared" si="30"/>
        <v>106277.98917387323</v>
      </c>
      <c r="S94" s="2">
        <f t="shared" si="30"/>
        <v>110523.67305918534</v>
      </c>
      <c r="T94" s="2">
        <f t="shared" si="30"/>
        <v>111214.32934874886</v>
      </c>
    </row>
    <row r="95" spans="1:20" x14ac:dyDescent="0.35">
      <c r="A95" s="3">
        <v>5285</v>
      </c>
      <c r="B95" s="1" t="s">
        <v>2</v>
      </c>
      <c r="C95" s="2">
        <f t="shared" ref="C95:T95" si="31">C66-(AVERAGE($C66:$D66))</f>
        <v>51.910112359550567</v>
      </c>
      <c r="D95" s="2">
        <f t="shared" si="31"/>
        <v>-51.910112359550567</v>
      </c>
      <c r="E95" s="2">
        <f t="shared" si="31"/>
        <v>140187.13195536297</v>
      </c>
      <c r="F95" s="2">
        <f t="shared" si="31"/>
        <v>134739.73619931607</v>
      </c>
      <c r="G95" s="2">
        <f t="shared" si="31"/>
        <v>146523.75090837947</v>
      </c>
      <c r="H95" s="2">
        <f t="shared" si="31"/>
        <v>141483.98277957673</v>
      </c>
      <c r="I95" s="2">
        <f t="shared" si="31"/>
        <v>134627.44730244222</v>
      </c>
      <c r="J95" s="2">
        <f t="shared" si="31"/>
        <v>139832.44219373673</v>
      </c>
      <c r="K95" s="2">
        <f t="shared" si="31"/>
        <v>147206.39168905193</v>
      </c>
      <c r="L95" s="2">
        <f t="shared" si="31"/>
        <v>131960.72088274101</v>
      </c>
      <c r="M95" s="2">
        <f t="shared" si="31"/>
        <v>98821.186428149027</v>
      </c>
      <c r="N95" s="2">
        <f t="shared" si="31"/>
        <v>103990.76942794889</v>
      </c>
      <c r="O95" s="2">
        <f t="shared" si="31"/>
        <v>95929.832618542554</v>
      </c>
      <c r="P95" s="2">
        <f t="shared" si="31"/>
        <v>92426.610427816966</v>
      </c>
      <c r="Q95" s="2">
        <f t="shared" si="31"/>
        <v>124572.47725164228</v>
      </c>
      <c r="R95" s="2">
        <f t="shared" si="31"/>
        <v>116339.1674963258</v>
      </c>
      <c r="S95" s="2">
        <f t="shared" si="31"/>
        <v>124974.88701569573</v>
      </c>
      <c r="T95" s="2">
        <f t="shared" si="31"/>
        <v>118340.57275256662</v>
      </c>
    </row>
    <row r="96" spans="1:20" x14ac:dyDescent="0.35">
      <c r="A96" s="3">
        <v>6342</v>
      </c>
      <c r="B96" s="1" t="s">
        <v>3</v>
      </c>
      <c r="C96" s="2">
        <f t="shared" ref="C96:T96" si="32">C67-(AVERAGE($C67:$D67))</f>
        <v>72.428974008538717</v>
      </c>
      <c r="D96" s="2">
        <f t="shared" si="32"/>
        <v>-72.428974008538944</v>
      </c>
      <c r="E96" s="2">
        <f t="shared" si="32"/>
        <v>148524.69501729336</v>
      </c>
      <c r="F96" s="2">
        <f t="shared" si="32"/>
        <v>146797.50666944246</v>
      </c>
      <c r="G96" s="2">
        <f t="shared" si="32"/>
        <v>154412.08636947733</v>
      </c>
      <c r="H96" s="2">
        <f t="shared" si="32"/>
        <v>157101.3214298673</v>
      </c>
      <c r="I96" s="2">
        <f t="shared" si="32"/>
        <v>145764.58616557877</v>
      </c>
      <c r="J96" s="2">
        <f t="shared" si="32"/>
        <v>142703.88964816584</v>
      </c>
      <c r="K96" s="2">
        <f t="shared" si="32"/>
        <v>164229.34896575115</v>
      </c>
      <c r="L96" s="2">
        <f t="shared" si="32"/>
        <v>150191.76843604463</v>
      </c>
      <c r="M96" s="2">
        <f t="shared" si="32"/>
        <v>106600.25928512953</v>
      </c>
      <c r="N96" s="2">
        <f t="shared" si="32"/>
        <v>114209.97939175559</v>
      </c>
      <c r="O96" s="2">
        <f t="shared" si="32"/>
        <v>104852.48002959204</v>
      </c>
      <c r="P96" s="2">
        <f t="shared" si="32"/>
        <v>101983.06348637583</v>
      </c>
      <c r="Q96" s="2">
        <f t="shared" si="32"/>
        <v>133298.6264902711</v>
      </c>
      <c r="R96" s="2">
        <f t="shared" si="32"/>
        <v>127952.43333748623</v>
      </c>
      <c r="S96" s="2">
        <f t="shared" si="32"/>
        <v>130732.60937134924</v>
      </c>
      <c r="T96" s="2">
        <f t="shared" si="32"/>
        <v>128500.0273475781</v>
      </c>
    </row>
    <row r="97" spans="1:20" x14ac:dyDescent="0.35">
      <c r="A97" s="3">
        <v>7399</v>
      </c>
      <c r="B97" s="1" t="s">
        <v>2</v>
      </c>
      <c r="C97" s="2">
        <f t="shared" ref="C97:T97" si="33">C68-(AVERAGE($C68:$D68))</f>
        <v>15.871896162528174</v>
      </c>
      <c r="D97" s="2">
        <f t="shared" si="33"/>
        <v>-15.871896162528174</v>
      </c>
      <c r="E97" s="2">
        <f t="shared" si="33"/>
        <v>157976.64207738166</v>
      </c>
      <c r="F97" s="2">
        <f t="shared" si="33"/>
        <v>153392.03775179919</v>
      </c>
      <c r="G97" s="2">
        <f t="shared" si="33"/>
        <v>166445.30400010219</v>
      </c>
      <c r="H97" s="2">
        <f t="shared" si="33"/>
        <v>161726.81579460643</v>
      </c>
      <c r="I97" s="2">
        <f t="shared" si="33"/>
        <v>149120.00471500901</v>
      </c>
      <c r="J97" s="2">
        <f t="shared" si="33"/>
        <v>153587.9712283829</v>
      </c>
      <c r="K97" s="2">
        <f t="shared" si="33"/>
        <v>166785.83644995737</v>
      </c>
      <c r="L97" s="2">
        <f t="shared" si="33"/>
        <v>157686.04979878425</v>
      </c>
      <c r="M97" s="2">
        <f t="shared" si="33"/>
        <v>107720.93387963361</v>
      </c>
      <c r="N97" s="2">
        <f t="shared" si="33"/>
        <v>117299.67098981813</v>
      </c>
      <c r="O97" s="2">
        <f t="shared" si="33"/>
        <v>112109.25176079874</v>
      </c>
      <c r="P97" s="2">
        <f t="shared" si="33"/>
        <v>106821.29085761022</v>
      </c>
      <c r="Q97" s="2">
        <f t="shared" si="33"/>
        <v>141030.66509845573</v>
      </c>
      <c r="R97" s="2">
        <f t="shared" si="33"/>
        <v>137161.15608067656</v>
      </c>
      <c r="S97" s="2">
        <f t="shared" si="33"/>
        <v>136836.84647243374</v>
      </c>
      <c r="T97" s="2">
        <f t="shared" si="33"/>
        <v>136391.637202285</v>
      </c>
    </row>
    <row r="98" spans="1:20" x14ac:dyDescent="0.35">
      <c r="A98" s="3">
        <v>8456</v>
      </c>
      <c r="B98" s="1" t="s">
        <v>0</v>
      </c>
      <c r="C98" s="2">
        <f t="shared" ref="C98:T98" si="34">C69-(AVERAGE($C69:$D69))</f>
        <v>65.4497033637399</v>
      </c>
      <c r="D98" s="2">
        <f t="shared" si="34"/>
        <v>-65.4497033637399</v>
      </c>
      <c r="E98" s="2">
        <f t="shared" si="34"/>
        <v>155655.66705457965</v>
      </c>
      <c r="F98" s="2">
        <f t="shared" si="34"/>
        <v>160978.90238779414</v>
      </c>
      <c r="G98" s="2">
        <f t="shared" si="34"/>
        <v>177742.15010937332</v>
      </c>
      <c r="H98" s="2">
        <f t="shared" si="34"/>
        <v>165121.85536747708</v>
      </c>
      <c r="I98" s="2">
        <f t="shared" si="34"/>
        <v>157621.39668237441</v>
      </c>
      <c r="J98" s="2">
        <f t="shared" si="34"/>
        <v>158035.92574198655</v>
      </c>
      <c r="K98" s="2">
        <f t="shared" si="34"/>
        <v>166229.79291029478</v>
      </c>
      <c r="L98" s="2">
        <f t="shared" si="34"/>
        <v>164943.48014262415</v>
      </c>
      <c r="M98" s="2">
        <f t="shared" si="34"/>
        <v>112940.51467439879</v>
      </c>
      <c r="N98" s="2">
        <f t="shared" si="34"/>
        <v>120257.97068205301</v>
      </c>
      <c r="O98" s="2">
        <f t="shared" si="34"/>
        <v>118119.81509255964</v>
      </c>
      <c r="P98" s="2">
        <f t="shared" si="34"/>
        <v>110140.20721342054</v>
      </c>
      <c r="Q98" s="2">
        <f t="shared" si="34"/>
        <v>149231.7807361623</v>
      </c>
      <c r="R98" s="2">
        <f t="shared" si="34"/>
        <v>145945.32199718116</v>
      </c>
      <c r="S98" s="2">
        <f t="shared" si="34"/>
        <v>147784.68196386055</v>
      </c>
      <c r="T98" s="2">
        <f t="shared" si="34"/>
        <v>137252.23122749466</v>
      </c>
    </row>
    <row r="99" spans="1:20" x14ac:dyDescent="0.35">
      <c r="A99" s="3">
        <v>9513</v>
      </c>
      <c r="B99" s="1" t="s">
        <v>1</v>
      </c>
      <c r="C99" s="2">
        <f t="shared" ref="C99:T99" si="35">C70-(AVERAGE($C70:$D70))</f>
        <v>-50.263510702232907</v>
      </c>
      <c r="D99" s="2">
        <f t="shared" si="35"/>
        <v>50.263510702232907</v>
      </c>
      <c r="E99" s="2">
        <f t="shared" si="35"/>
        <v>167554.96656221704</v>
      </c>
      <c r="F99" s="2">
        <f t="shared" si="35"/>
        <v>167656.73935388529</v>
      </c>
      <c r="G99" s="2">
        <f t="shared" si="35"/>
        <v>177964.95494781519</v>
      </c>
      <c r="H99" s="2">
        <f t="shared" si="35"/>
        <v>179609.77287498605</v>
      </c>
      <c r="I99" s="2">
        <f t="shared" si="35"/>
        <v>165146.74153106162</v>
      </c>
      <c r="J99" s="2">
        <f t="shared" si="35"/>
        <v>164598.64606950013</v>
      </c>
      <c r="K99" s="2">
        <f t="shared" si="35"/>
        <v>176549.18231465126</v>
      </c>
      <c r="L99" s="2">
        <f t="shared" si="35"/>
        <v>177237.66894138811</v>
      </c>
      <c r="M99" s="2">
        <f t="shared" si="35"/>
        <v>114181.85646383459</v>
      </c>
      <c r="N99" s="2">
        <f t="shared" si="35"/>
        <v>122766.91446081857</v>
      </c>
      <c r="O99" s="2">
        <f t="shared" si="35"/>
        <v>122691.83412923984</v>
      </c>
      <c r="P99" s="2">
        <f t="shared" si="35"/>
        <v>118804.13279358283</v>
      </c>
      <c r="Q99" s="2">
        <f t="shared" si="35"/>
        <v>150192.24191523375</v>
      </c>
      <c r="R99" s="2">
        <f t="shared" si="35"/>
        <v>147631.0188417272</v>
      </c>
      <c r="S99" s="2">
        <f t="shared" si="35"/>
        <v>147664.67483577036</v>
      </c>
      <c r="T99" s="2">
        <f t="shared" si="35"/>
        <v>146008.28868164515</v>
      </c>
    </row>
    <row r="100" spans="1:20" x14ac:dyDescent="0.35">
      <c r="A100" s="3">
        <v>10570</v>
      </c>
      <c r="B100" s="1" t="s">
        <v>0</v>
      </c>
      <c r="C100" s="2">
        <f t="shared" ref="C100:T100" si="36">C71-(AVERAGE($C71:$D71))</f>
        <v>47.062858043552751</v>
      </c>
      <c r="D100" s="2">
        <f t="shared" si="36"/>
        <v>-47.062858043552296</v>
      </c>
      <c r="E100" s="2">
        <f t="shared" si="36"/>
        <v>180399.35731950382</v>
      </c>
      <c r="F100" s="2">
        <f t="shared" si="36"/>
        <v>173687.93315045253</v>
      </c>
      <c r="G100" s="2">
        <f t="shared" si="36"/>
        <v>181546.10448809183</v>
      </c>
      <c r="H100" s="2">
        <f t="shared" si="36"/>
        <v>173934.97869735258</v>
      </c>
      <c r="I100" s="2">
        <f t="shared" si="36"/>
        <v>167549.98621816421</v>
      </c>
      <c r="J100" s="2">
        <f t="shared" si="36"/>
        <v>175227.20389153645</v>
      </c>
      <c r="K100" s="2">
        <f t="shared" si="36"/>
        <v>186203.23369891979</v>
      </c>
      <c r="L100" s="2">
        <f t="shared" si="36"/>
        <v>180330.00259046321</v>
      </c>
      <c r="M100" s="2">
        <f t="shared" si="36"/>
        <v>119299.93043060324</v>
      </c>
      <c r="N100" s="2">
        <f t="shared" si="36"/>
        <v>123879.95325043087</v>
      </c>
      <c r="O100" s="2">
        <f t="shared" si="36"/>
        <v>126499.70391824271</v>
      </c>
      <c r="P100" s="2">
        <f t="shared" si="36"/>
        <v>123253.02505849267</v>
      </c>
      <c r="Q100" s="2">
        <f t="shared" si="36"/>
        <v>158224.60899090933</v>
      </c>
      <c r="R100" s="2">
        <f t="shared" si="36"/>
        <v>151168.87327793665</v>
      </c>
      <c r="S100" s="2">
        <f t="shared" si="36"/>
        <v>151960.60856825506</v>
      </c>
      <c r="T100" s="2">
        <f t="shared" si="36"/>
        <v>149358.37495556424</v>
      </c>
    </row>
    <row r="101" spans="1:20" x14ac:dyDescent="0.35">
      <c r="A101" s="3">
        <v>11627</v>
      </c>
      <c r="B101" s="1" t="s">
        <v>0</v>
      </c>
      <c r="C101" s="2">
        <f t="shared" ref="C101:T101" si="37">C72-(AVERAGE($C72:$D72))</f>
        <v>-32.559169975708755</v>
      </c>
      <c r="D101" s="2">
        <f t="shared" si="37"/>
        <v>32.55916997570921</v>
      </c>
      <c r="E101" s="2">
        <f t="shared" si="37"/>
        <v>173194.95698041489</v>
      </c>
      <c r="F101" s="2">
        <f t="shared" si="37"/>
        <v>172652.00003382278</v>
      </c>
      <c r="G101" s="2">
        <f t="shared" si="37"/>
        <v>179105.81688905641</v>
      </c>
      <c r="H101" s="2">
        <f t="shared" si="37"/>
        <v>173947.2211120596</v>
      </c>
      <c r="I101" s="2">
        <f t="shared" si="37"/>
        <v>166526.99144452848</v>
      </c>
      <c r="J101" s="2">
        <f t="shared" si="37"/>
        <v>177518.47955214931</v>
      </c>
      <c r="K101" s="2">
        <f t="shared" si="37"/>
        <v>187187.02932331635</v>
      </c>
      <c r="L101" s="2">
        <f t="shared" si="37"/>
        <v>187313.3135698917</v>
      </c>
      <c r="M101" s="2">
        <f t="shared" si="37"/>
        <v>120419.04139774232</v>
      </c>
      <c r="N101" s="2">
        <f t="shared" si="37"/>
        <v>129658.83742729189</v>
      </c>
      <c r="O101" s="2">
        <f t="shared" si="37"/>
        <v>128928.36376950644</v>
      </c>
      <c r="P101" s="2">
        <f t="shared" si="37"/>
        <v>120770.77204529596</v>
      </c>
      <c r="Q101" s="2">
        <f t="shared" si="37"/>
        <v>156418.91594417326</v>
      </c>
      <c r="R101" s="2">
        <f t="shared" si="37"/>
        <v>152957.68172199297</v>
      </c>
      <c r="S101" s="2">
        <f t="shared" si="37"/>
        <v>149657.33695571512</v>
      </c>
      <c r="T101" s="2">
        <f t="shared" si="37"/>
        <v>149489.23998030645</v>
      </c>
    </row>
    <row r="102" spans="1:20" x14ac:dyDescent="0.35">
      <c r="A102" s="3">
        <v>12684</v>
      </c>
      <c r="B102" s="1" t="s">
        <v>2</v>
      </c>
      <c r="C102" s="2">
        <f t="shared" ref="C102:T102" si="38">C73-(AVERAGE($C73:$D73))</f>
        <v>97.465132676400572</v>
      </c>
      <c r="D102" s="2">
        <f t="shared" si="38"/>
        <v>-97.465132676400117</v>
      </c>
      <c r="E102" s="2">
        <f t="shared" si="38"/>
        <v>170174.71939025851</v>
      </c>
      <c r="F102" s="2">
        <f t="shared" si="38"/>
        <v>180208.05057355794</v>
      </c>
      <c r="G102" s="2">
        <f t="shared" si="38"/>
        <v>185311.1403463516</v>
      </c>
      <c r="H102" s="2">
        <f t="shared" si="38"/>
        <v>181064.77859998983</v>
      </c>
      <c r="I102" s="2">
        <f t="shared" si="38"/>
        <v>167701.04491114407</v>
      </c>
      <c r="J102" s="2">
        <f t="shared" si="38"/>
        <v>171314.6445570564</v>
      </c>
      <c r="K102" s="2">
        <f t="shared" si="38"/>
        <v>189523.59455880581</v>
      </c>
      <c r="L102" s="2">
        <f t="shared" si="38"/>
        <v>178295.84252710454</v>
      </c>
      <c r="M102" s="2">
        <f t="shared" si="38"/>
        <v>121731.92328146452</v>
      </c>
      <c r="N102" s="2">
        <f t="shared" si="38"/>
        <v>130195.25186801772</v>
      </c>
      <c r="O102" s="2">
        <f t="shared" si="38"/>
        <v>132802.283083396</v>
      </c>
      <c r="P102" s="2">
        <f t="shared" si="38"/>
        <v>129000.09275097447</v>
      </c>
      <c r="Q102" s="2">
        <f t="shared" si="38"/>
        <v>159030.21998363492</v>
      </c>
      <c r="R102" s="2">
        <f t="shared" si="38"/>
        <v>153373.93469486025</v>
      </c>
      <c r="S102" s="2">
        <f t="shared" si="38"/>
        <v>155067.05750611494</v>
      </c>
      <c r="T102" s="2">
        <f t="shared" si="38"/>
        <v>152738.06953798668</v>
      </c>
    </row>
    <row r="103" spans="1:20" x14ac:dyDescent="0.35">
      <c r="A103" s="3">
        <v>13741</v>
      </c>
      <c r="B103" s="1" t="s">
        <v>1</v>
      </c>
      <c r="C103" s="2">
        <f t="shared" ref="C103:T103" si="39">C74-(AVERAGE($C74:$D74))</f>
        <v>63.125179470903731</v>
      </c>
      <c r="D103" s="2">
        <f t="shared" si="39"/>
        <v>-63.125179470903731</v>
      </c>
      <c r="E103" s="2">
        <f t="shared" si="39"/>
        <v>171894.16727516486</v>
      </c>
      <c r="F103" s="2">
        <f t="shared" si="39"/>
        <v>174383.39728580511</v>
      </c>
      <c r="G103" s="2">
        <f t="shared" si="39"/>
        <v>185261.19734233621</v>
      </c>
      <c r="H103" s="2">
        <f t="shared" si="39"/>
        <v>185112.23191541113</v>
      </c>
      <c r="I103" s="2">
        <f t="shared" si="39"/>
        <v>169968.86331781081</v>
      </c>
      <c r="J103" s="2">
        <f t="shared" si="39"/>
        <v>176628.01805307512</v>
      </c>
      <c r="K103" s="2">
        <f t="shared" si="39"/>
        <v>188315.34949354848</v>
      </c>
      <c r="L103" s="2">
        <f t="shared" si="39"/>
        <v>178336.28521134378</v>
      </c>
      <c r="M103" s="2">
        <f t="shared" si="39"/>
        <v>123799.23689485838</v>
      </c>
      <c r="N103" s="2">
        <f t="shared" si="39"/>
        <v>126215.45767152085</v>
      </c>
      <c r="O103" s="2">
        <f t="shared" si="39"/>
        <v>134591.19160287955</v>
      </c>
      <c r="P103" s="2">
        <f t="shared" si="39"/>
        <v>131117.56957895961</v>
      </c>
      <c r="Q103" s="2">
        <f t="shared" si="39"/>
        <v>159093.34784614411</v>
      </c>
      <c r="R103" s="2">
        <f t="shared" si="39"/>
        <v>160463.28949472954</v>
      </c>
      <c r="S103" s="2">
        <f t="shared" si="39"/>
        <v>158293.7477608966</v>
      </c>
      <c r="T103" s="2">
        <f t="shared" si="39"/>
        <v>155902.30389715859</v>
      </c>
    </row>
    <row r="104" spans="1:20" x14ac:dyDescent="0.35">
      <c r="A104" s="3">
        <v>14798</v>
      </c>
      <c r="B104" s="1" t="s">
        <v>1</v>
      </c>
      <c r="C104" s="2">
        <f t="shared" ref="C104:T104" si="40">C75-(AVERAGE($C75:$D75))</f>
        <v>12.252208047104887</v>
      </c>
      <c r="D104" s="2">
        <f t="shared" si="40"/>
        <v>-12.252208047104887</v>
      </c>
      <c r="E104" s="2">
        <f t="shared" si="40"/>
        <v>187215.31802733633</v>
      </c>
      <c r="F104" s="2">
        <f t="shared" si="40"/>
        <v>179155.65392913698</v>
      </c>
      <c r="G104" s="2">
        <f t="shared" si="40"/>
        <v>176843.04985307585</v>
      </c>
      <c r="H104" s="2">
        <f t="shared" si="40"/>
        <v>186026.8387010438</v>
      </c>
      <c r="I104" s="2">
        <f t="shared" si="40"/>
        <v>173170.79519601612</v>
      </c>
      <c r="J104" s="2">
        <f t="shared" si="40"/>
        <v>175829.71606880942</v>
      </c>
      <c r="K104" s="2">
        <f t="shared" si="40"/>
        <v>190802.18583229871</v>
      </c>
      <c r="L104" s="2">
        <f t="shared" si="40"/>
        <v>178967.98768228875</v>
      </c>
      <c r="M104" s="2">
        <f t="shared" si="40"/>
        <v>126669.40546350261</v>
      </c>
      <c r="N104" s="2">
        <f t="shared" si="40"/>
        <v>130864.22666519234</v>
      </c>
      <c r="O104" s="2">
        <f t="shared" si="40"/>
        <v>135134.67781452625</v>
      </c>
      <c r="P104" s="2">
        <f t="shared" si="40"/>
        <v>130550.88941668329</v>
      </c>
      <c r="Q104" s="2">
        <f t="shared" si="40"/>
        <v>157837.44476164985</v>
      </c>
      <c r="R104" s="2">
        <f t="shared" si="40"/>
        <v>156551.71756124485</v>
      </c>
      <c r="S104" s="2">
        <f t="shared" si="40"/>
        <v>159793.23727708706</v>
      </c>
      <c r="T104" s="2">
        <f t="shared" si="40"/>
        <v>151565.70318228746</v>
      </c>
    </row>
    <row r="105" spans="1:20" x14ac:dyDescent="0.35">
      <c r="A105" s="3">
        <v>15855</v>
      </c>
      <c r="B105" s="1" t="s">
        <v>2</v>
      </c>
      <c r="C105" s="2">
        <f t="shared" ref="C105:T105" si="41">C76-(AVERAGE($C76:$D76))</f>
        <v>90.671885192433365</v>
      </c>
      <c r="D105" s="2">
        <f t="shared" si="41"/>
        <v>-90.67188519243291</v>
      </c>
      <c r="E105" s="2">
        <f t="shared" si="41"/>
        <v>175181.72954849931</v>
      </c>
      <c r="F105" s="2">
        <f t="shared" si="41"/>
        <v>175049.8259049913</v>
      </c>
      <c r="G105" s="2">
        <f t="shared" si="41"/>
        <v>180428.03195088095</v>
      </c>
      <c r="H105" s="2">
        <f t="shared" si="41"/>
        <v>176032.5633385453</v>
      </c>
      <c r="I105" s="2">
        <f t="shared" si="41"/>
        <v>168241.69666280565</v>
      </c>
      <c r="J105" s="2">
        <f t="shared" si="41"/>
        <v>171715.85492133439</v>
      </c>
      <c r="K105" s="2">
        <f t="shared" si="41"/>
        <v>189425.74673044658</v>
      </c>
      <c r="L105" s="2">
        <f t="shared" si="41"/>
        <v>184415.88242192368</v>
      </c>
      <c r="M105" s="2">
        <f t="shared" si="41"/>
        <v>120894.74022275797</v>
      </c>
      <c r="N105" s="2">
        <f t="shared" si="41"/>
        <v>128767.1502736283</v>
      </c>
      <c r="O105" s="2">
        <f t="shared" si="41"/>
        <v>136189.28999233915</v>
      </c>
      <c r="P105" s="2">
        <f t="shared" si="41"/>
        <v>131970.98782737131</v>
      </c>
      <c r="Q105" s="2">
        <f t="shared" si="41"/>
        <v>163444.72065020009</v>
      </c>
      <c r="R105" s="2">
        <f t="shared" si="41"/>
        <v>157575.99478147423</v>
      </c>
      <c r="S105" s="2">
        <f t="shared" si="41"/>
        <v>161350.57874516561</v>
      </c>
      <c r="T105" s="2">
        <f t="shared" si="41"/>
        <v>157812.55392125915</v>
      </c>
    </row>
    <row r="106" spans="1:20" x14ac:dyDescent="0.35">
      <c r="A106" s="3">
        <v>16912</v>
      </c>
      <c r="B106" s="1" t="s">
        <v>4</v>
      </c>
      <c r="C106" s="2">
        <f t="shared" ref="C106:T106" si="42">C77-(AVERAGE($C77:$D77))</f>
        <v>4.6781162929778475</v>
      </c>
      <c r="D106" s="2">
        <f t="shared" si="42"/>
        <v>-4.6781162929783022</v>
      </c>
      <c r="E106" s="2">
        <f t="shared" si="42"/>
        <v>174010.63053556302</v>
      </c>
      <c r="F106" s="2">
        <f t="shared" si="42"/>
        <v>181494.30870050989</v>
      </c>
      <c r="G106" s="2">
        <f t="shared" si="42"/>
        <v>179391.48308622689</v>
      </c>
      <c r="H106" s="2">
        <f t="shared" si="42"/>
        <v>178058.71379402361</v>
      </c>
      <c r="I106" s="2">
        <f t="shared" si="42"/>
        <v>172180.97474501727</v>
      </c>
      <c r="J106" s="2">
        <f t="shared" si="42"/>
        <v>175103.26856660531</v>
      </c>
      <c r="K106" s="2">
        <f t="shared" si="42"/>
        <v>197053.12350539176</v>
      </c>
      <c r="L106" s="2">
        <f t="shared" si="42"/>
        <v>185194.1479676931</v>
      </c>
      <c r="M106" s="2">
        <f t="shared" si="42"/>
        <v>122406.87988759455</v>
      </c>
      <c r="N106" s="2">
        <f t="shared" si="42"/>
        <v>131509.36946658473</v>
      </c>
      <c r="O106" s="2">
        <f t="shared" si="42"/>
        <v>136595.97618869343</v>
      </c>
      <c r="P106" s="2">
        <f t="shared" si="42"/>
        <v>133072.12842816999</v>
      </c>
      <c r="Q106" s="2">
        <f t="shared" si="42"/>
        <v>159974.12842309449</v>
      </c>
      <c r="R106" s="2">
        <f t="shared" si="42"/>
        <v>152506.52010756027</v>
      </c>
      <c r="S106" s="2">
        <f t="shared" si="42"/>
        <v>156320.88235940321</v>
      </c>
      <c r="T106" s="2">
        <f t="shared" si="42"/>
        <v>159369.47626992856</v>
      </c>
    </row>
    <row r="107" spans="1:20" x14ac:dyDescent="0.35">
      <c r="A107" s="3">
        <v>17969</v>
      </c>
      <c r="B107" s="1" t="s">
        <v>0</v>
      </c>
      <c r="C107" s="2">
        <f t="shared" ref="C107:T107" si="43">C78-(AVERAGE($C78:$D78))</f>
        <v>-5.1805616398478378</v>
      </c>
      <c r="D107" s="2">
        <f t="shared" si="43"/>
        <v>5.180561639847383</v>
      </c>
      <c r="E107" s="2">
        <f t="shared" si="43"/>
        <v>188736.03751830326</v>
      </c>
      <c r="F107" s="2">
        <f t="shared" si="43"/>
        <v>179352.24039114331</v>
      </c>
      <c r="G107" s="2">
        <f t="shared" si="43"/>
        <v>176762.08528882614</v>
      </c>
      <c r="H107" s="2">
        <f t="shared" si="43"/>
        <v>175354.53013679589</v>
      </c>
      <c r="I107" s="2">
        <f t="shared" si="43"/>
        <v>177153.23255128384</v>
      </c>
      <c r="J107" s="2">
        <f t="shared" si="43"/>
        <v>172822.40016630976</v>
      </c>
      <c r="K107" s="2">
        <f t="shared" si="43"/>
        <v>195941.03715495756</v>
      </c>
      <c r="L107" s="2">
        <f t="shared" si="43"/>
        <v>182324.35976516208</v>
      </c>
      <c r="M107" s="2">
        <f t="shared" si="43"/>
        <v>126619.92619166561</v>
      </c>
      <c r="N107" s="2">
        <f t="shared" si="43"/>
        <v>127329.67408935256</v>
      </c>
      <c r="O107" s="2">
        <f t="shared" si="43"/>
        <v>131966.16487886541</v>
      </c>
      <c r="P107" s="2">
        <f t="shared" si="43"/>
        <v>133399.33718160292</v>
      </c>
      <c r="Q107" s="2">
        <f t="shared" si="43"/>
        <v>164234.28082089438</v>
      </c>
      <c r="R107" s="2">
        <f t="shared" si="43"/>
        <v>156903.06905035381</v>
      </c>
      <c r="S107" s="2">
        <f t="shared" si="43"/>
        <v>161201.9924756907</v>
      </c>
      <c r="T107" s="2">
        <f t="shared" si="43"/>
        <v>156938.72917475214</v>
      </c>
    </row>
    <row r="108" spans="1:20" x14ac:dyDescent="0.35">
      <c r="A108" s="3">
        <v>19026</v>
      </c>
      <c r="B108" s="1" t="s">
        <v>0</v>
      </c>
      <c r="C108" s="2">
        <f t="shared" ref="C108:T108" si="44">C79-(AVERAGE($C79:$D79))</f>
        <v>73.811461652710932</v>
      </c>
      <c r="D108" s="2">
        <f t="shared" si="44"/>
        <v>-73.811461652710932</v>
      </c>
      <c r="E108" s="2">
        <f t="shared" si="44"/>
        <v>177340.93348889478</v>
      </c>
      <c r="F108" s="2">
        <f t="shared" si="44"/>
        <v>181503.12603159726</v>
      </c>
      <c r="G108" s="2">
        <f t="shared" si="44"/>
        <v>189742.35411162506</v>
      </c>
      <c r="H108" s="2">
        <f t="shared" si="44"/>
        <v>175137.340460145</v>
      </c>
      <c r="I108" s="2">
        <f t="shared" si="44"/>
        <v>169967.72762795739</v>
      </c>
      <c r="J108" s="2">
        <f t="shared" si="44"/>
        <v>168510.16926821019</v>
      </c>
      <c r="K108" s="2">
        <f t="shared" si="44"/>
        <v>195539.55424081982</v>
      </c>
      <c r="L108" s="2">
        <f t="shared" si="44"/>
        <v>182236.87525753246</v>
      </c>
      <c r="M108" s="2">
        <f t="shared" si="44"/>
        <v>132011.94070082813</v>
      </c>
      <c r="N108" s="2">
        <f t="shared" si="44"/>
        <v>132584.48779626036</v>
      </c>
      <c r="O108" s="2">
        <f t="shared" si="44"/>
        <v>139331.78123726766</v>
      </c>
      <c r="P108" s="2">
        <f t="shared" si="44"/>
        <v>135651.13592380949</v>
      </c>
      <c r="Q108" s="2">
        <f t="shared" si="44"/>
        <v>159068.18992327413</v>
      </c>
      <c r="R108" s="2">
        <f t="shared" si="44"/>
        <v>157992.142977101</v>
      </c>
      <c r="S108" s="2">
        <f t="shared" si="44"/>
        <v>169238.85265866239</v>
      </c>
      <c r="T108" s="2">
        <f t="shared" si="44"/>
        <v>153883.94139607335</v>
      </c>
    </row>
    <row r="109" spans="1:20" x14ac:dyDescent="0.35">
      <c r="A109" s="3">
        <v>20083</v>
      </c>
      <c r="B109" s="1" t="s">
        <v>4</v>
      </c>
      <c r="C109" s="2">
        <f t="shared" ref="C109:T109" si="45">C80-(AVERAGE($C80:$D80))</f>
        <v>64.995261301666233</v>
      </c>
      <c r="D109" s="2">
        <f t="shared" si="45"/>
        <v>-64.995261301665778</v>
      </c>
      <c r="E109" s="2">
        <f t="shared" si="45"/>
        <v>175819.47178794115</v>
      </c>
      <c r="F109" s="2">
        <f t="shared" si="45"/>
        <v>178580.70031223289</v>
      </c>
      <c r="G109" s="2">
        <f t="shared" si="45"/>
        <v>184386.95609391652</v>
      </c>
      <c r="H109" s="2">
        <f t="shared" si="45"/>
        <v>173339.2204044172</v>
      </c>
      <c r="I109" s="2">
        <f t="shared" si="45"/>
        <v>180580.09928404892</v>
      </c>
      <c r="J109" s="2">
        <f t="shared" si="45"/>
        <v>178074.72965679952</v>
      </c>
      <c r="K109" s="2">
        <f t="shared" si="45"/>
        <v>194011.34159920044</v>
      </c>
      <c r="L109" s="2">
        <f t="shared" si="45"/>
        <v>173298.73648519279</v>
      </c>
      <c r="M109" s="2">
        <f t="shared" si="45"/>
        <v>122272.68401185055</v>
      </c>
      <c r="N109" s="2">
        <f t="shared" si="45"/>
        <v>127238.76218029833</v>
      </c>
      <c r="O109" s="2">
        <f t="shared" si="45"/>
        <v>142021.03838163175</v>
      </c>
      <c r="P109" s="2">
        <f t="shared" si="45"/>
        <v>139492.15464368957</v>
      </c>
      <c r="Q109" s="2">
        <f t="shared" si="45"/>
        <v>162278.49089188859</v>
      </c>
      <c r="R109" s="2">
        <f t="shared" si="45"/>
        <v>159427.43135178307</v>
      </c>
      <c r="S109" s="2">
        <f t="shared" si="45"/>
        <v>169513.76768811943</v>
      </c>
      <c r="T109" s="2">
        <f t="shared" si="45"/>
        <v>160444.59484028845</v>
      </c>
    </row>
    <row r="110" spans="1:20" x14ac:dyDescent="0.35">
      <c r="A110" s="3">
        <v>21140</v>
      </c>
      <c r="B110" s="1" t="s">
        <v>2</v>
      </c>
      <c r="C110" s="2">
        <f t="shared" ref="C110:T110" si="46">C81-(AVERAGE($C81:$D81))</f>
        <v>57.806762505655115</v>
      </c>
      <c r="D110" s="2">
        <f t="shared" si="46"/>
        <v>-57.80676250565557</v>
      </c>
      <c r="E110" s="2">
        <f t="shared" si="46"/>
        <v>179913.55988600015</v>
      </c>
      <c r="F110" s="2">
        <f t="shared" si="46"/>
        <v>176599.54966150213</v>
      </c>
      <c r="G110" s="2">
        <f t="shared" si="46"/>
        <v>178005.84941488144</v>
      </c>
      <c r="H110" s="2">
        <f t="shared" si="46"/>
        <v>181823.90908841466</v>
      </c>
      <c r="I110" s="2">
        <f t="shared" si="46"/>
        <v>181109.26975326941</v>
      </c>
      <c r="J110" s="2">
        <f t="shared" si="46"/>
        <v>169169.21846965217</v>
      </c>
      <c r="K110" s="2">
        <f t="shared" si="46"/>
        <v>191714.72697302909</v>
      </c>
      <c r="L110" s="2">
        <f t="shared" si="46"/>
        <v>179564.17988658251</v>
      </c>
      <c r="M110" s="2">
        <f t="shared" si="46"/>
        <v>125651.46361568164</v>
      </c>
      <c r="N110" s="2">
        <f t="shared" si="46"/>
        <v>128580.25705700052</v>
      </c>
      <c r="O110" s="2">
        <f t="shared" si="46"/>
        <v>138558.49582891213</v>
      </c>
      <c r="P110" s="2">
        <f t="shared" si="46"/>
        <v>133474.84035471638</v>
      </c>
      <c r="Q110" s="2">
        <f t="shared" si="46"/>
        <v>161167.70117903015</v>
      </c>
      <c r="R110" s="2">
        <f t="shared" si="46"/>
        <v>157067.02903315451</v>
      </c>
      <c r="S110" s="2">
        <f t="shared" si="46"/>
        <v>162258.01164353831</v>
      </c>
      <c r="T110" s="2">
        <f t="shared" si="46"/>
        <v>160903.31286321025</v>
      </c>
    </row>
    <row r="111" spans="1:20" x14ac:dyDescent="0.35">
      <c r="A111" s="3">
        <v>22197</v>
      </c>
      <c r="B111" s="1" t="s">
        <v>4</v>
      </c>
      <c r="C111" s="2">
        <f t="shared" ref="C111:T111" si="47">C82-(AVERAGE($C82:$D82))</f>
        <v>-30.43397859066863</v>
      </c>
      <c r="D111" s="2">
        <f t="shared" si="47"/>
        <v>30.43397859066863</v>
      </c>
      <c r="E111" s="2">
        <f t="shared" si="47"/>
        <v>175451.73534946368</v>
      </c>
      <c r="F111" s="2">
        <f t="shared" si="47"/>
        <v>183282.07862050267</v>
      </c>
      <c r="G111" s="2">
        <f t="shared" si="47"/>
        <v>179005.27554569501</v>
      </c>
      <c r="H111" s="2">
        <f t="shared" si="47"/>
        <v>180342.03045960164</v>
      </c>
      <c r="I111" s="2">
        <f t="shared" si="47"/>
        <v>169435.31596872429</v>
      </c>
      <c r="J111" s="2">
        <f t="shared" si="47"/>
        <v>177257.32306877655</v>
      </c>
      <c r="K111" s="2">
        <f t="shared" si="47"/>
        <v>189184.95350594679</v>
      </c>
      <c r="L111" s="2">
        <f t="shared" si="47"/>
        <v>188159.99573259105</v>
      </c>
      <c r="M111" s="2">
        <f t="shared" si="47"/>
        <v>125262.42457339198</v>
      </c>
      <c r="N111" s="2">
        <f t="shared" si="47"/>
        <v>126399.17740329073</v>
      </c>
      <c r="O111" s="2">
        <f t="shared" si="47"/>
        <v>138776.95204907481</v>
      </c>
      <c r="P111" s="2">
        <f t="shared" si="47"/>
        <v>137070.40190556285</v>
      </c>
      <c r="Q111" s="2">
        <f t="shared" si="47"/>
        <v>162520.69815309413</v>
      </c>
      <c r="R111" s="2">
        <f t="shared" si="47"/>
        <v>163334.92764235818</v>
      </c>
      <c r="S111" s="2">
        <f t="shared" si="47"/>
        <v>158146.1761614256</v>
      </c>
      <c r="T111" s="2">
        <f t="shared" si="47"/>
        <v>153315.68887665626</v>
      </c>
    </row>
    <row r="112" spans="1:20" x14ac:dyDescent="0.35">
      <c r="A112" s="3">
        <v>23254</v>
      </c>
      <c r="B112" s="1" t="s">
        <v>2</v>
      </c>
      <c r="C112" s="2">
        <f t="shared" ref="C112:T112" si="48">C83-(AVERAGE($C83:$D83))</f>
        <v>33.783783783783747</v>
      </c>
      <c r="D112" s="2">
        <f t="shared" si="48"/>
        <v>-33.783783783783747</v>
      </c>
      <c r="E112" s="2">
        <f t="shared" si="48"/>
        <v>178931.83810760229</v>
      </c>
      <c r="F112" s="2">
        <f t="shared" si="48"/>
        <v>175447.43150851465</v>
      </c>
      <c r="G112" s="2">
        <f t="shared" si="48"/>
        <v>179279.49240911583</v>
      </c>
      <c r="H112" s="2">
        <f t="shared" si="48"/>
        <v>185181.10242081966</v>
      </c>
      <c r="I112" s="2">
        <f t="shared" si="48"/>
        <v>172167.87182298623</v>
      </c>
      <c r="J112" s="2">
        <f t="shared" si="48"/>
        <v>171427.70994048368</v>
      </c>
      <c r="K112" s="2">
        <f t="shared" si="48"/>
        <v>191085.88195126655</v>
      </c>
      <c r="L112" s="2">
        <f t="shared" si="48"/>
        <v>180334.85617255254</v>
      </c>
      <c r="M112" s="2">
        <f t="shared" si="48"/>
        <v>119709.0636232972</v>
      </c>
      <c r="N112" s="2">
        <f t="shared" si="48"/>
        <v>123507.35981336479</v>
      </c>
      <c r="O112" s="2">
        <f t="shared" si="48"/>
        <v>138387.35281917101</v>
      </c>
      <c r="P112" s="2">
        <f t="shared" si="48"/>
        <v>131950.35492166638</v>
      </c>
      <c r="Q112" s="2">
        <f t="shared" si="48"/>
        <v>158207.89282176719</v>
      </c>
      <c r="R112" s="2">
        <f t="shared" si="48"/>
        <v>149013.99709722013</v>
      </c>
      <c r="S112" s="2">
        <f t="shared" si="48"/>
        <v>158101.29164510607</v>
      </c>
      <c r="T112" s="2">
        <f t="shared" si="48"/>
        <v>159838.44644989225</v>
      </c>
    </row>
    <row r="113" spans="1:20" x14ac:dyDescent="0.35">
      <c r="A113" s="3">
        <v>24310</v>
      </c>
      <c r="B113" s="1" t="s">
        <v>2</v>
      </c>
      <c r="C113" s="2">
        <f t="shared" ref="C113:T113" si="49">C84-(AVERAGE($C84:$D84))</f>
        <v>-54.123628406860462</v>
      </c>
      <c r="D113" s="2">
        <f t="shared" si="49"/>
        <v>54.123628406860462</v>
      </c>
      <c r="E113" s="2">
        <f t="shared" si="49"/>
        <v>172983.92789685167</v>
      </c>
      <c r="F113" s="2">
        <f t="shared" si="49"/>
        <v>179218.43462229788</v>
      </c>
      <c r="G113" s="2">
        <f t="shared" si="49"/>
        <v>184325.96150401831</v>
      </c>
      <c r="H113" s="2">
        <f t="shared" si="49"/>
        <v>173124.1084397166</v>
      </c>
      <c r="I113" s="2">
        <f t="shared" si="49"/>
        <v>181637.3454043997</v>
      </c>
      <c r="J113" s="2">
        <f t="shared" si="49"/>
        <v>173189.67154745993</v>
      </c>
      <c r="K113" s="2">
        <f t="shared" si="49"/>
        <v>185708.44461606117</v>
      </c>
      <c r="L113" s="2">
        <f t="shared" si="49"/>
        <v>188601.40877763374</v>
      </c>
      <c r="M113" s="2">
        <f t="shared" si="49"/>
        <v>118167.4300514647</v>
      </c>
      <c r="N113" s="2">
        <f t="shared" si="49"/>
        <v>128042.9966215717</v>
      </c>
      <c r="O113" s="2">
        <f t="shared" si="49"/>
        <v>138620.65228290128</v>
      </c>
      <c r="P113" s="2">
        <f t="shared" si="49"/>
        <v>137824.02118553844</v>
      </c>
      <c r="Q113" s="2">
        <f t="shared" si="49"/>
        <v>163249.24676201167</v>
      </c>
      <c r="R113" s="2">
        <f t="shared" si="49"/>
        <v>159078.86378358179</v>
      </c>
      <c r="S113" s="2">
        <f t="shared" si="49"/>
        <v>159207.41455636281</v>
      </c>
      <c r="T113" s="2">
        <f t="shared" si="49"/>
        <v>157546.51172202194</v>
      </c>
    </row>
    <row r="114" spans="1:20" x14ac:dyDescent="0.35">
      <c r="A114" s="3">
        <v>25367</v>
      </c>
      <c r="B114" s="1" t="s">
        <v>2</v>
      </c>
      <c r="C114" s="2">
        <f t="shared" ref="C114:T114" si="50">C85-(AVERAGE($C85:$D85))</f>
        <v>-5.6267509181398054</v>
      </c>
      <c r="D114" s="2">
        <f t="shared" si="50"/>
        <v>5.6267509181398054</v>
      </c>
      <c r="E114" s="2">
        <f t="shared" si="50"/>
        <v>173700.43740620583</v>
      </c>
      <c r="F114" s="2">
        <f t="shared" si="50"/>
        <v>171936.95677366926</v>
      </c>
      <c r="G114" s="2">
        <f t="shared" si="50"/>
        <v>172543.56278476428</v>
      </c>
      <c r="H114" s="2">
        <f t="shared" si="50"/>
        <v>173270.27831095914</v>
      </c>
      <c r="I114" s="2">
        <f t="shared" si="50"/>
        <v>172018.19252986473</v>
      </c>
      <c r="J114" s="2">
        <f t="shared" si="50"/>
        <v>165235.74674960895</v>
      </c>
      <c r="K114" s="2">
        <f t="shared" si="50"/>
        <v>184131.40184775254</v>
      </c>
      <c r="L114" s="2">
        <f t="shared" si="50"/>
        <v>173911.86842089216</v>
      </c>
      <c r="M114" s="2">
        <f t="shared" si="50"/>
        <v>116673.53533015198</v>
      </c>
      <c r="N114" s="2">
        <f t="shared" si="50"/>
        <v>128691.09778898644</v>
      </c>
      <c r="O114" s="2">
        <f t="shared" si="50"/>
        <v>135592.62683039511</v>
      </c>
      <c r="P114" s="2">
        <f t="shared" si="50"/>
        <v>132585.64254503718</v>
      </c>
      <c r="Q114" s="2">
        <f t="shared" si="50"/>
        <v>161864.42013417129</v>
      </c>
      <c r="R114" s="2">
        <f t="shared" si="50"/>
        <v>159354.67780925403</v>
      </c>
      <c r="S114" s="2">
        <f t="shared" si="50"/>
        <v>165153.80995150513</v>
      </c>
      <c r="T114" s="2">
        <f t="shared" si="50"/>
        <v>156059.19509432785</v>
      </c>
    </row>
    <row r="115" spans="1:20" x14ac:dyDescent="0.35">
      <c r="A115" s="3">
        <v>26424</v>
      </c>
      <c r="B115" s="1" t="s">
        <v>1</v>
      </c>
      <c r="C115" s="2">
        <f t="shared" ref="C115:T115" si="51">C86-(AVERAGE($C86:$D86))</f>
        <v>122.42329817833161</v>
      </c>
      <c r="D115" s="2">
        <f t="shared" si="51"/>
        <v>-122.42329817833161</v>
      </c>
      <c r="E115" s="2">
        <f t="shared" si="51"/>
        <v>185044.98252287324</v>
      </c>
      <c r="F115" s="2">
        <f t="shared" si="51"/>
        <v>181003.37926274358</v>
      </c>
      <c r="G115" s="2">
        <f t="shared" si="51"/>
        <v>180848.26363431278</v>
      </c>
      <c r="H115" s="2">
        <f t="shared" si="51"/>
        <v>174301.20481078335</v>
      </c>
      <c r="I115" s="2">
        <f t="shared" si="51"/>
        <v>178330.99761859476</v>
      </c>
      <c r="J115" s="2">
        <f t="shared" si="51"/>
        <v>169783.55775195983</v>
      </c>
      <c r="K115" s="2">
        <f t="shared" si="51"/>
        <v>187684.78246897599</v>
      </c>
      <c r="L115" s="2">
        <f t="shared" si="51"/>
        <v>182663.78661168274</v>
      </c>
      <c r="M115" s="2">
        <f t="shared" si="51"/>
        <v>120230.93978169482</v>
      </c>
      <c r="N115" s="2">
        <f t="shared" si="51"/>
        <v>119042.9898006414</v>
      </c>
      <c r="O115" s="2">
        <f t="shared" si="51"/>
        <v>132581.40894723247</v>
      </c>
      <c r="P115" s="2">
        <f t="shared" si="51"/>
        <v>128759.82409182913</v>
      </c>
      <c r="Q115" s="2">
        <f t="shared" si="51"/>
        <v>157576.0664241866</v>
      </c>
      <c r="R115" s="2">
        <f t="shared" si="51"/>
        <v>158110.99811199011</v>
      </c>
      <c r="S115" s="2">
        <f t="shared" si="51"/>
        <v>156956.88867942285</v>
      </c>
      <c r="T115" s="2">
        <f t="shared" si="51"/>
        <v>157541.60924468216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2.2737367544323206E-13</v>
      </c>
      <c r="D119" s="2">
        <f>AVERAGE(E90:F90)</f>
        <v>96109.046663260408</v>
      </c>
      <c r="E119" s="2">
        <f>AVERAGE(G90:H90)</f>
        <v>98604.062289188441</v>
      </c>
      <c r="F119" s="2">
        <f>AVERAGE(I90:J90)</f>
        <v>96586.172462001196</v>
      </c>
      <c r="G119" s="2">
        <f>AVERAGE(K90:L90)</f>
        <v>103699.96430822911</v>
      </c>
      <c r="H119" s="2">
        <f>AVERAGE(M90:N90)</f>
        <v>73337.596969307051</v>
      </c>
      <c r="I119" s="2">
        <f>AVERAGE(O90:P90)</f>
        <v>63790.582900748326</v>
      </c>
      <c r="J119" s="2">
        <f>AVERAGE(Q90:R90)</f>
        <v>90207.913024265028</v>
      </c>
      <c r="K119" s="2">
        <f>AVERAGE(S90:T90)</f>
        <v>87989.462992426357</v>
      </c>
    </row>
    <row r="120" spans="1:20" x14ac:dyDescent="0.35">
      <c r="A120" s="3">
        <v>1057</v>
      </c>
      <c r="B120" s="1" t="s">
        <v>1</v>
      </c>
      <c r="C120" s="2">
        <f t="shared" ref="C120:C144" si="52">AVERAGE(C91:D91)</f>
        <v>0</v>
      </c>
      <c r="D120" s="2">
        <f t="shared" ref="D120:D144" si="53">AVERAGE(E91:F91)</f>
        <v>101509.75631630432</v>
      </c>
      <c r="E120" s="2">
        <f t="shared" ref="E120:E144" si="54">AVERAGE(G91:H91)</f>
        <v>99437.275945315749</v>
      </c>
      <c r="F120" s="2">
        <f t="shared" ref="F120:F144" si="55">AVERAGE(I91:J91)</f>
        <v>91319.960274684781</v>
      </c>
      <c r="G120" s="2">
        <f t="shared" ref="G120:G144" si="56">AVERAGE(K91:L91)</f>
        <v>98313.787998213083</v>
      </c>
      <c r="H120" s="2">
        <f t="shared" ref="H120:H144" si="57">AVERAGE(M91:N91)</f>
        <v>68258.405407723156</v>
      </c>
      <c r="I120" s="2">
        <f t="shared" ref="I120:I144" si="58">AVERAGE(O91:P91)</f>
        <v>57958.722430886723</v>
      </c>
      <c r="J120" s="2">
        <f t="shared" ref="J120:J144" si="59">AVERAGE(Q91:R91)</f>
        <v>78639.387712182099</v>
      </c>
      <c r="K120" s="2">
        <f t="shared" ref="K120:K144" si="60">AVERAGE(S91:T91)</f>
        <v>77562.134783482092</v>
      </c>
    </row>
    <row r="121" spans="1:20" x14ac:dyDescent="0.35">
      <c r="A121" s="3">
        <v>2114</v>
      </c>
      <c r="B121" s="1" t="s">
        <v>1</v>
      </c>
      <c r="C121" s="2">
        <f t="shared" si="52"/>
        <v>-1.1368683772161603E-13</v>
      </c>
      <c r="D121" s="2">
        <f t="shared" si="53"/>
        <v>101471.51458754571</v>
      </c>
      <c r="E121" s="2">
        <f t="shared" si="54"/>
        <v>104235.65692246535</v>
      </c>
      <c r="F121" s="2">
        <f t="shared" si="55"/>
        <v>100514.52041351824</v>
      </c>
      <c r="G121" s="2">
        <f t="shared" si="56"/>
        <v>105312.23318506719</v>
      </c>
      <c r="H121" s="2">
        <f t="shared" si="57"/>
        <v>77397.708489955243</v>
      </c>
      <c r="I121" s="2">
        <f t="shared" si="58"/>
        <v>66663.122884015014</v>
      </c>
      <c r="J121" s="2">
        <f t="shared" si="59"/>
        <v>88493.842092180246</v>
      </c>
      <c r="K121" s="2">
        <f t="shared" si="60"/>
        <v>85084.207313165607</v>
      </c>
    </row>
    <row r="122" spans="1:20" x14ac:dyDescent="0.35">
      <c r="A122" s="3">
        <v>3171</v>
      </c>
      <c r="B122" s="1" t="s">
        <v>0</v>
      </c>
      <c r="C122" s="2">
        <f t="shared" si="52"/>
        <v>1.1368683772161603E-13</v>
      </c>
      <c r="D122" s="2">
        <f t="shared" si="53"/>
        <v>115419.64773701777</v>
      </c>
      <c r="E122" s="2">
        <f t="shared" si="54"/>
        <v>117813.4760838376</v>
      </c>
      <c r="F122" s="2">
        <f t="shared" si="55"/>
        <v>109965.48431257241</v>
      </c>
      <c r="G122" s="2">
        <f t="shared" si="56"/>
        <v>117661.2920854722</v>
      </c>
      <c r="H122" s="2">
        <f t="shared" si="57"/>
        <v>83879.157193430277</v>
      </c>
      <c r="I122" s="2">
        <f t="shared" si="58"/>
        <v>75073.707519181218</v>
      </c>
      <c r="J122" s="2">
        <f t="shared" si="59"/>
        <v>98719.884800958345</v>
      </c>
      <c r="K122" s="2">
        <f t="shared" si="60"/>
        <v>98885.935643167642</v>
      </c>
    </row>
    <row r="123" spans="1:20" x14ac:dyDescent="0.35">
      <c r="A123" s="3">
        <v>4228</v>
      </c>
      <c r="B123" s="1" t="s">
        <v>1</v>
      </c>
      <c r="C123" s="2">
        <f t="shared" si="52"/>
        <v>-1.1368683772161603E-13</v>
      </c>
      <c r="D123" s="2">
        <f t="shared" si="53"/>
        <v>127477.86816809091</v>
      </c>
      <c r="E123" s="2">
        <f t="shared" si="54"/>
        <v>129161.87842555407</v>
      </c>
      <c r="F123" s="2">
        <f t="shared" si="55"/>
        <v>123612.92093577437</v>
      </c>
      <c r="G123" s="2">
        <f t="shared" si="56"/>
        <v>133287.39419698913</v>
      </c>
      <c r="H123" s="2">
        <f t="shared" si="57"/>
        <v>93690.130017835763</v>
      </c>
      <c r="I123" s="2">
        <f t="shared" si="58"/>
        <v>83690.075683135452</v>
      </c>
      <c r="J123" s="2">
        <f t="shared" si="59"/>
        <v>110510.68582937717</v>
      </c>
      <c r="K123" s="2">
        <f t="shared" si="60"/>
        <v>110869.0012039671</v>
      </c>
    </row>
    <row r="124" spans="1:20" x14ac:dyDescent="0.35">
      <c r="A124" s="3">
        <v>5285</v>
      </c>
      <c r="B124" s="1" t="s">
        <v>2</v>
      </c>
      <c r="C124" s="2">
        <f t="shared" si="52"/>
        <v>0</v>
      </c>
      <c r="D124" s="2">
        <f t="shared" si="53"/>
        <v>137463.43407733954</v>
      </c>
      <c r="E124" s="2">
        <f t="shared" si="54"/>
        <v>144003.86684397812</v>
      </c>
      <c r="F124" s="2">
        <f t="shared" si="55"/>
        <v>137229.94474808947</v>
      </c>
      <c r="G124" s="2">
        <f t="shared" si="56"/>
        <v>139583.55628589645</v>
      </c>
      <c r="H124" s="2">
        <f t="shared" si="57"/>
        <v>101405.97792804896</v>
      </c>
      <c r="I124" s="2">
        <f t="shared" si="58"/>
        <v>94178.22152317976</v>
      </c>
      <c r="J124" s="2">
        <f t="shared" si="59"/>
        <v>120455.82237398403</v>
      </c>
      <c r="K124" s="2">
        <f t="shared" si="60"/>
        <v>121657.72988413117</v>
      </c>
    </row>
    <row r="125" spans="1:20" x14ac:dyDescent="0.35">
      <c r="A125" s="3">
        <v>6342</v>
      </c>
      <c r="B125" s="1" t="s">
        <v>3</v>
      </c>
      <c r="C125" s="2">
        <f t="shared" si="52"/>
        <v>-1.1368683772161603E-13</v>
      </c>
      <c r="D125" s="2">
        <f t="shared" si="53"/>
        <v>147661.10084336792</v>
      </c>
      <c r="E125" s="2">
        <f t="shared" si="54"/>
        <v>155756.70389967231</v>
      </c>
      <c r="F125" s="2">
        <f t="shared" si="55"/>
        <v>144234.23790687229</v>
      </c>
      <c r="G125" s="2">
        <f t="shared" si="56"/>
        <v>157210.55870089791</v>
      </c>
      <c r="H125" s="2">
        <f t="shared" si="57"/>
        <v>110405.11933844257</v>
      </c>
      <c r="I125" s="2">
        <f t="shared" si="58"/>
        <v>103417.77175798394</v>
      </c>
      <c r="J125" s="2">
        <f t="shared" si="59"/>
        <v>130625.52991387866</v>
      </c>
      <c r="K125" s="2">
        <f t="shared" si="60"/>
        <v>129616.31835946368</v>
      </c>
    </row>
    <row r="126" spans="1:20" x14ac:dyDescent="0.35">
      <c r="A126" s="3">
        <v>7399</v>
      </c>
      <c r="B126" s="1" t="s">
        <v>2</v>
      </c>
      <c r="C126" s="2">
        <f t="shared" si="52"/>
        <v>0</v>
      </c>
      <c r="D126" s="2">
        <f t="shared" si="53"/>
        <v>155684.33991459041</v>
      </c>
      <c r="E126" s="2">
        <f t="shared" si="54"/>
        <v>164086.05989735431</v>
      </c>
      <c r="F126" s="2">
        <f t="shared" si="55"/>
        <v>151353.98797169595</v>
      </c>
      <c r="G126" s="2">
        <f t="shared" si="56"/>
        <v>162235.94312437082</v>
      </c>
      <c r="H126" s="2">
        <f t="shared" si="57"/>
        <v>112510.30243472586</v>
      </c>
      <c r="I126" s="2">
        <f t="shared" si="58"/>
        <v>109465.27130920449</v>
      </c>
      <c r="J126" s="2">
        <f t="shared" si="59"/>
        <v>139095.91058956616</v>
      </c>
      <c r="K126" s="2">
        <f t="shared" si="60"/>
        <v>136614.24183735938</v>
      </c>
    </row>
    <row r="127" spans="1:20" x14ac:dyDescent="0.35">
      <c r="A127" s="3">
        <v>8456</v>
      </c>
      <c r="B127" s="1" t="s">
        <v>0</v>
      </c>
      <c r="C127" s="2">
        <f t="shared" si="52"/>
        <v>0</v>
      </c>
      <c r="D127" s="2">
        <f t="shared" si="53"/>
        <v>158317.28472118691</v>
      </c>
      <c r="E127" s="2">
        <f t="shared" si="54"/>
        <v>171432.00273842522</v>
      </c>
      <c r="F127" s="2">
        <f t="shared" si="55"/>
        <v>157828.66121218048</v>
      </c>
      <c r="G127" s="2">
        <f t="shared" si="56"/>
        <v>165586.63652645948</v>
      </c>
      <c r="H127" s="2">
        <f t="shared" si="57"/>
        <v>116599.2426782259</v>
      </c>
      <c r="I127" s="2">
        <f t="shared" si="58"/>
        <v>114130.01115299009</v>
      </c>
      <c r="J127" s="2">
        <f t="shared" si="59"/>
        <v>147588.55136667175</v>
      </c>
      <c r="K127" s="2">
        <f t="shared" si="60"/>
        <v>142518.45659567759</v>
      </c>
    </row>
    <row r="128" spans="1:20" x14ac:dyDescent="0.35">
      <c r="A128" s="3">
        <v>9513</v>
      </c>
      <c r="B128" s="1" t="s">
        <v>1</v>
      </c>
      <c r="C128" s="2">
        <f t="shared" si="52"/>
        <v>0</v>
      </c>
      <c r="D128" s="2">
        <f t="shared" si="53"/>
        <v>167605.85295805117</v>
      </c>
      <c r="E128" s="2">
        <f t="shared" si="54"/>
        <v>178787.36391140061</v>
      </c>
      <c r="F128" s="2">
        <f t="shared" si="55"/>
        <v>164872.69380028086</v>
      </c>
      <c r="G128" s="2">
        <f t="shared" si="56"/>
        <v>176893.42562801967</v>
      </c>
      <c r="H128" s="2">
        <f t="shared" si="57"/>
        <v>118474.38546232658</v>
      </c>
      <c r="I128" s="2">
        <f t="shared" si="58"/>
        <v>120747.98346141134</v>
      </c>
      <c r="J128" s="2">
        <f t="shared" si="59"/>
        <v>148911.63037848048</v>
      </c>
      <c r="K128" s="2">
        <f t="shared" si="60"/>
        <v>146836.48175870776</v>
      </c>
    </row>
    <row r="129" spans="1:11" x14ac:dyDescent="0.35">
      <c r="A129" s="3">
        <v>10570</v>
      </c>
      <c r="B129" s="1" t="s">
        <v>0</v>
      </c>
      <c r="C129" s="2">
        <f t="shared" si="52"/>
        <v>2.2737367544323206E-13</v>
      </c>
      <c r="D129" s="2">
        <f t="shared" si="53"/>
        <v>177043.64523497818</v>
      </c>
      <c r="E129" s="2">
        <f t="shared" si="54"/>
        <v>177740.54159272221</v>
      </c>
      <c r="F129" s="2">
        <f t="shared" si="55"/>
        <v>171388.59505485033</v>
      </c>
      <c r="G129" s="2">
        <f t="shared" si="56"/>
        <v>183266.61814469151</v>
      </c>
      <c r="H129" s="2">
        <f t="shared" si="57"/>
        <v>121589.94184051706</v>
      </c>
      <c r="I129" s="2">
        <f t="shared" si="58"/>
        <v>124876.36448836769</v>
      </c>
      <c r="J129" s="2">
        <f t="shared" si="59"/>
        <v>154696.74113442301</v>
      </c>
      <c r="K129" s="2">
        <f t="shared" si="60"/>
        <v>150659.49176190965</v>
      </c>
    </row>
    <row r="130" spans="1:11" x14ac:dyDescent="0.35">
      <c r="A130" s="3">
        <v>11627</v>
      </c>
      <c r="B130" s="1" t="s">
        <v>0</v>
      </c>
      <c r="C130" s="2">
        <f t="shared" si="52"/>
        <v>2.2737367544323206E-13</v>
      </c>
      <c r="D130" s="2">
        <f t="shared" si="53"/>
        <v>172923.47850711882</v>
      </c>
      <c r="E130" s="2">
        <f t="shared" si="54"/>
        <v>176526.51900055801</v>
      </c>
      <c r="F130" s="2">
        <f t="shared" si="55"/>
        <v>172022.73549833888</v>
      </c>
      <c r="G130" s="2">
        <f t="shared" si="56"/>
        <v>187250.17144660401</v>
      </c>
      <c r="H130" s="2">
        <f t="shared" si="57"/>
        <v>125038.93941251709</v>
      </c>
      <c r="I130" s="2">
        <f t="shared" si="58"/>
        <v>124849.5679074012</v>
      </c>
      <c r="J130" s="2">
        <f t="shared" si="59"/>
        <v>154688.29883308313</v>
      </c>
      <c r="K130" s="2">
        <f t="shared" si="60"/>
        <v>149573.28846801078</v>
      </c>
    </row>
    <row r="131" spans="1:11" x14ac:dyDescent="0.35">
      <c r="A131" s="3">
        <v>12684</v>
      </c>
      <c r="B131" s="1" t="s">
        <v>2</v>
      </c>
      <c r="C131" s="2">
        <f t="shared" si="52"/>
        <v>2.2737367544323206E-13</v>
      </c>
      <c r="D131" s="2">
        <f t="shared" si="53"/>
        <v>175191.38498190822</v>
      </c>
      <c r="E131" s="2">
        <f t="shared" si="54"/>
        <v>183187.95947317072</v>
      </c>
      <c r="F131" s="2">
        <f t="shared" si="55"/>
        <v>169507.84473410022</v>
      </c>
      <c r="G131" s="2">
        <f t="shared" si="56"/>
        <v>183909.71854295518</v>
      </c>
      <c r="H131" s="2">
        <f t="shared" si="57"/>
        <v>125963.58757474112</v>
      </c>
      <c r="I131" s="2">
        <f t="shared" si="58"/>
        <v>130901.18791718523</v>
      </c>
      <c r="J131" s="2">
        <f t="shared" si="59"/>
        <v>156202.07733924757</v>
      </c>
      <c r="K131" s="2">
        <f t="shared" si="60"/>
        <v>153902.5635220508</v>
      </c>
    </row>
    <row r="132" spans="1:11" x14ac:dyDescent="0.35">
      <c r="A132" s="3">
        <v>13741</v>
      </c>
      <c r="B132" s="1" t="s">
        <v>1</v>
      </c>
      <c r="C132" s="2">
        <f t="shared" si="52"/>
        <v>0</v>
      </c>
      <c r="D132" s="2">
        <f t="shared" si="53"/>
        <v>173138.78228048497</v>
      </c>
      <c r="E132" s="2">
        <f t="shared" si="54"/>
        <v>185186.71462887368</v>
      </c>
      <c r="F132" s="2">
        <f t="shared" si="55"/>
        <v>173298.44068544297</v>
      </c>
      <c r="G132" s="2">
        <f t="shared" si="56"/>
        <v>183325.81735244615</v>
      </c>
      <c r="H132" s="2">
        <f t="shared" si="57"/>
        <v>125007.34728318962</v>
      </c>
      <c r="I132" s="2">
        <f t="shared" si="58"/>
        <v>132854.38059091958</v>
      </c>
      <c r="J132" s="2">
        <f t="shared" si="59"/>
        <v>159778.31867043683</v>
      </c>
      <c r="K132" s="2">
        <f t="shared" si="60"/>
        <v>157098.02582902758</v>
      </c>
    </row>
    <row r="133" spans="1:11" x14ac:dyDescent="0.35">
      <c r="A133" s="3">
        <v>14798</v>
      </c>
      <c r="B133" s="1" t="s">
        <v>1</v>
      </c>
      <c r="C133" s="2">
        <f t="shared" si="52"/>
        <v>0</v>
      </c>
      <c r="D133" s="2">
        <f t="shared" si="53"/>
        <v>183185.48597823665</v>
      </c>
      <c r="E133" s="2">
        <f t="shared" si="54"/>
        <v>181434.94427705981</v>
      </c>
      <c r="F133" s="2">
        <f t="shared" si="55"/>
        <v>174500.25563241277</v>
      </c>
      <c r="G133" s="2">
        <f t="shared" si="56"/>
        <v>184885.08675729373</v>
      </c>
      <c r="H133" s="2">
        <f t="shared" si="57"/>
        <v>128766.81606434748</v>
      </c>
      <c r="I133" s="2">
        <f t="shared" si="58"/>
        <v>132842.78361560477</v>
      </c>
      <c r="J133" s="2">
        <f t="shared" si="59"/>
        <v>157194.58116144734</v>
      </c>
      <c r="K133" s="2">
        <f t="shared" si="60"/>
        <v>155679.47022968726</v>
      </c>
    </row>
    <row r="134" spans="1:11" x14ac:dyDescent="0.35">
      <c r="A134" s="3">
        <v>15855</v>
      </c>
      <c r="B134" s="1" t="s">
        <v>2</v>
      </c>
      <c r="C134" s="2">
        <f t="shared" si="52"/>
        <v>2.2737367544323206E-13</v>
      </c>
      <c r="D134" s="2">
        <f t="shared" si="53"/>
        <v>175115.77772674529</v>
      </c>
      <c r="E134" s="2">
        <f t="shared" si="54"/>
        <v>178230.29764471314</v>
      </c>
      <c r="F134" s="2">
        <f t="shared" si="55"/>
        <v>169978.77579207002</v>
      </c>
      <c r="G134" s="2">
        <f t="shared" si="56"/>
        <v>186920.81457618513</v>
      </c>
      <c r="H134" s="2">
        <f t="shared" si="57"/>
        <v>124830.94524819314</v>
      </c>
      <c r="I134" s="2">
        <f t="shared" si="58"/>
        <v>134080.13890985522</v>
      </c>
      <c r="J134" s="2">
        <f t="shared" si="59"/>
        <v>160510.35771583716</v>
      </c>
      <c r="K134" s="2">
        <f t="shared" si="60"/>
        <v>159581.56633321237</v>
      </c>
    </row>
    <row r="135" spans="1:11" x14ac:dyDescent="0.35">
      <c r="A135" s="3">
        <v>16912</v>
      </c>
      <c r="B135" s="1" t="s">
        <v>4</v>
      </c>
      <c r="C135" s="2">
        <f t="shared" si="52"/>
        <v>-2.2737367544323206E-13</v>
      </c>
      <c r="D135" s="2">
        <f t="shared" si="53"/>
        <v>177752.46961803647</v>
      </c>
      <c r="E135" s="2">
        <f t="shared" si="54"/>
        <v>178725.09844012524</v>
      </c>
      <c r="F135" s="2">
        <f t="shared" si="55"/>
        <v>173642.12165581129</v>
      </c>
      <c r="G135" s="2">
        <f t="shared" si="56"/>
        <v>191123.63573654243</v>
      </c>
      <c r="H135" s="2">
        <f t="shared" si="57"/>
        <v>126958.12467708964</v>
      </c>
      <c r="I135" s="2">
        <f t="shared" si="58"/>
        <v>134834.05230843171</v>
      </c>
      <c r="J135" s="2">
        <f t="shared" si="59"/>
        <v>156240.32426532736</v>
      </c>
      <c r="K135" s="2">
        <f t="shared" si="60"/>
        <v>157845.1793146659</v>
      </c>
    </row>
    <row r="136" spans="1:11" x14ac:dyDescent="0.35">
      <c r="A136" s="3">
        <v>17969</v>
      </c>
      <c r="B136" s="1" t="s">
        <v>0</v>
      </c>
      <c r="C136" s="2">
        <f t="shared" si="52"/>
        <v>-2.2737367544323206E-13</v>
      </c>
      <c r="D136" s="2">
        <f t="shared" si="53"/>
        <v>184044.13895472328</v>
      </c>
      <c r="E136" s="2">
        <f t="shared" si="54"/>
        <v>176058.30771281102</v>
      </c>
      <c r="F136" s="2">
        <f t="shared" si="55"/>
        <v>174987.81635879679</v>
      </c>
      <c r="G136" s="2">
        <f t="shared" si="56"/>
        <v>189132.69846005982</v>
      </c>
      <c r="H136" s="2">
        <f t="shared" si="57"/>
        <v>126974.80014050909</v>
      </c>
      <c r="I136" s="2">
        <f t="shared" si="58"/>
        <v>132682.75103023415</v>
      </c>
      <c r="J136" s="2">
        <f t="shared" si="59"/>
        <v>160568.67493562409</v>
      </c>
      <c r="K136" s="2">
        <f t="shared" si="60"/>
        <v>159070.3608252214</v>
      </c>
    </row>
    <row r="137" spans="1:11" x14ac:dyDescent="0.35">
      <c r="A137" s="3">
        <v>19026</v>
      </c>
      <c r="B137" s="1" t="s">
        <v>0</v>
      </c>
      <c r="C137" s="2">
        <f t="shared" si="52"/>
        <v>0</v>
      </c>
      <c r="D137" s="2">
        <f t="shared" si="53"/>
        <v>179422.02976024602</v>
      </c>
      <c r="E137" s="2">
        <f t="shared" si="54"/>
        <v>182439.84728588501</v>
      </c>
      <c r="F137" s="2">
        <f t="shared" si="55"/>
        <v>169238.94844808377</v>
      </c>
      <c r="G137" s="2">
        <f t="shared" si="56"/>
        <v>188888.21474917614</v>
      </c>
      <c r="H137" s="2">
        <f t="shared" si="57"/>
        <v>132298.21424854425</v>
      </c>
      <c r="I137" s="2">
        <f t="shared" si="58"/>
        <v>137491.45858053857</v>
      </c>
      <c r="J137" s="2">
        <f t="shared" si="59"/>
        <v>158530.16645018756</v>
      </c>
      <c r="K137" s="2">
        <f t="shared" si="60"/>
        <v>161561.39702736787</v>
      </c>
    </row>
    <row r="138" spans="1:11" x14ac:dyDescent="0.35">
      <c r="A138" s="3">
        <v>20083</v>
      </c>
      <c r="B138" s="1" t="s">
        <v>4</v>
      </c>
      <c r="C138" s="2">
        <f t="shared" si="52"/>
        <v>2.2737367544323206E-13</v>
      </c>
      <c r="D138" s="2">
        <f t="shared" si="53"/>
        <v>177200.086050087</v>
      </c>
      <c r="E138" s="2">
        <f t="shared" si="54"/>
        <v>178863.08824916685</v>
      </c>
      <c r="F138" s="2">
        <f t="shared" si="55"/>
        <v>179327.41447042424</v>
      </c>
      <c r="G138" s="2">
        <f t="shared" si="56"/>
        <v>183655.03904219661</v>
      </c>
      <c r="H138" s="2">
        <f t="shared" si="57"/>
        <v>124755.72309607445</v>
      </c>
      <c r="I138" s="2">
        <f t="shared" si="58"/>
        <v>140756.59651266068</v>
      </c>
      <c r="J138" s="2">
        <f t="shared" si="59"/>
        <v>160852.96112183583</v>
      </c>
      <c r="K138" s="2">
        <f t="shared" si="60"/>
        <v>164979.18126420394</v>
      </c>
    </row>
    <row r="139" spans="1:11" x14ac:dyDescent="0.35">
      <c r="A139" s="3">
        <v>21140</v>
      </c>
      <c r="B139" s="1" t="s">
        <v>2</v>
      </c>
      <c r="C139" s="2">
        <f t="shared" si="52"/>
        <v>-2.2737367544323206E-13</v>
      </c>
      <c r="D139" s="2">
        <f t="shared" si="53"/>
        <v>178256.55477375112</v>
      </c>
      <c r="E139" s="2">
        <f t="shared" si="54"/>
        <v>179914.87925164803</v>
      </c>
      <c r="F139" s="2">
        <f t="shared" si="55"/>
        <v>175139.24411146081</v>
      </c>
      <c r="G139" s="2">
        <f t="shared" si="56"/>
        <v>185639.45342980581</v>
      </c>
      <c r="H139" s="2">
        <f t="shared" si="57"/>
        <v>127115.86033634108</v>
      </c>
      <c r="I139" s="2">
        <f t="shared" si="58"/>
        <v>136016.66809181427</v>
      </c>
      <c r="J139" s="2">
        <f t="shared" si="59"/>
        <v>159117.36510609233</v>
      </c>
      <c r="K139" s="2">
        <f t="shared" si="60"/>
        <v>161580.66225337429</v>
      </c>
    </row>
    <row r="140" spans="1:11" x14ac:dyDescent="0.35">
      <c r="A140" s="3">
        <v>22197</v>
      </c>
      <c r="B140" s="1" t="s">
        <v>4</v>
      </c>
      <c r="C140" s="2">
        <f t="shared" si="52"/>
        <v>0</v>
      </c>
      <c r="D140" s="2">
        <f t="shared" si="53"/>
        <v>179366.90698498319</v>
      </c>
      <c r="E140" s="2">
        <f t="shared" si="54"/>
        <v>179673.65300264832</v>
      </c>
      <c r="F140" s="2">
        <f t="shared" si="55"/>
        <v>173346.31951875042</v>
      </c>
      <c r="G140" s="2">
        <f t="shared" si="56"/>
        <v>188672.47461926891</v>
      </c>
      <c r="H140" s="2">
        <f t="shared" si="57"/>
        <v>125830.80098834136</v>
      </c>
      <c r="I140" s="2">
        <f t="shared" si="58"/>
        <v>137923.67697731883</v>
      </c>
      <c r="J140" s="2">
        <f t="shared" si="59"/>
        <v>162927.81289772614</v>
      </c>
      <c r="K140" s="2">
        <f t="shared" si="60"/>
        <v>155730.93251904094</v>
      </c>
    </row>
    <row r="141" spans="1:11" x14ac:dyDescent="0.35">
      <c r="A141" s="3">
        <v>23254</v>
      </c>
      <c r="B141" s="1" t="s">
        <v>2</v>
      </c>
      <c r="C141" s="2">
        <f t="shared" si="52"/>
        <v>0</v>
      </c>
      <c r="D141" s="2">
        <f t="shared" si="53"/>
        <v>177189.63480805847</v>
      </c>
      <c r="E141" s="2">
        <f t="shared" si="54"/>
        <v>182230.29741496773</v>
      </c>
      <c r="F141" s="2">
        <f t="shared" si="55"/>
        <v>171797.79088173495</v>
      </c>
      <c r="G141" s="2">
        <f t="shared" si="56"/>
        <v>185710.36906190956</v>
      </c>
      <c r="H141" s="2">
        <f t="shared" si="57"/>
        <v>121608.211718331</v>
      </c>
      <c r="I141" s="2">
        <f t="shared" si="58"/>
        <v>135168.85387041868</v>
      </c>
      <c r="J141" s="2">
        <f t="shared" si="59"/>
        <v>153610.94495949365</v>
      </c>
      <c r="K141" s="2">
        <f t="shared" si="60"/>
        <v>158969.86904749915</v>
      </c>
    </row>
    <row r="142" spans="1:11" x14ac:dyDescent="0.35">
      <c r="A142" s="3">
        <v>24310</v>
      </c>
      <c r="B142" s="1" t="s">
        <v>2</v>
      </c>
      <c r="C142" s="2">
        <f t="shared" si="52"/>
        <v>0</v>
      </c>
      <c r="D142" s="2">
        <f t="shared" si="53"/>
        <v>176101.18125957478</v>
      </c>
      <c r="E142" s="2">
        <f t="shared" si="54"/>
        <v>178725.03497186746</v>
      </c>
      <c r="F142" s="2">
        <f t="shared" si="55"/>
        <v>177413.50847592982</v>
      </c>
      <c r="G142" s="2">
        <f t="shared" si="56"/>
        <v>187154.92669684745</v>
      </c>
      <c r="H142" s="2">
        <f t="shared" si="57"/>
        <v>123105.21333651821</v>
      </c>
      <c r="I142" s="2">
        <f t="shared" si="58"/>
        <v>138222.33673421986</v>
      </c>
      <c r="J142" s="2">
        <f t="shared" si="59"/>
        <v>161164.05527279672</v>
      </c>
      <c r="K142" s="2">
        <f t="shared" si="60"/>
        <v>158376.96313919238</v>
      </c>
    </row>
    <row r="143" spans="1:11" x14ac:dyDescent="0.35">
      <c r="A143" s="3">
        <v>25367</v>
      </c>
      <c r="B143" s="1" t="s">
        <v>2</v>
      </c>
      <c r="C143" s="2">
        <f t="shared" si="52"/>
        <v>0</v>
      </c>
      <c r="D143" s="2">
        <f t="shared" si="53"/>
        <v>172818.69708993754</v>
      </c>
      <c r="E143" s="2">
        <f t="shared" si="54"/>
        <v>172906.92054786172</v>
      </c>
      <c r="F143" s="2">
        <f t="shared" si="55"/>
        <v>168626.96963973684</v>
      </c>
      <c r="G143" s="2">
        <f t="shared" si="56"/>
        <v>179021.63513432234</v>
      </c>
      <c r="H143" s="2">
        <f t="shared" si="57"/>
        <v>122682.31655956921</v>
      </c>
      <c r="I143" s="2">
        <f t="shared" si="58"/>
        <v>134089.13468771614</v>
      </c>
      <c r="J143" s="2">
        <f t="shared" si="59"/>
        <v>160609.54897171265</v>
      </c>
      <c r="K143" s="2">
        <f t="shared" si="60"/>
        <v>160606.50252291647</v>
      </c>
    </row>
    <row r="144" spans="1:11" x14ac:dyDescent="0.35">
      <c r="A144" s="3">
        <v>26424</v>
      </c>
      <c r="B144" s="1" t="s">
        <v>1</v>
      </c>
      <c r="C144" s="2">
        <f t="shared" si="52"/>
        <v>0</v>
      </c>
      <c r="D144" s="2">
        <f t="shared" si="53"/>
        <v>183024.18089280842</v>
      </c>
      <c r="E144" s="2">
        <f t="shared" si="54"/>
        <v>177574.73422254808</v>
      </c>
      <c r="F144" s="2">
        <f t="shared" si="55"/>
        <v>174057.27768527728</v>
      </c>
      <c r="G144" s="2">
        <f t="shared" si="56"/>
        <v>185174.28454032936</v>
      </c>
      <c r="H144" s="2">
        <f t="shared" si="57"/>
        <v>119636.96479116811</v>
      </c>
      <c r="I144" s="2">
        <f t="shared" si="58"/>
        <v>130670.6165195308</v>
      </c>
      <c r="J144" s="2">
        <f t="shared" si="59"/>
        <v>157843.53226808837</v>
      </c>
      <c r="K144" s="2">
        <f t="shared" si="60"/>
        <v>157249.24896205252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61">E119/E$119</f>
        <v>1</v>
      </c>
      <c r="F148" s="4">
        <f t="shared" si="61"/>
        <v>1</v>
      </c>
      <c r="G148" s="4">
        <f t="shared" si="61"/>
        <v>1</v>
      </c>
      <c r="H148" s="4">
        <f t="shared" si="61"/>
        <v>1</v>
      </c>
      <c r="I148" s="4">
        <f t="shared" si="61"/>
        <v>1</v>
      </c>
      <c r="J148" s="4">
        <f t="shared" si="61"/>
        <v>1</v>
      </c>
      <c r="K148" s="4">
        <f t="shared" si="61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49" si="62">D120/D$119</f>
        <v>1.0561935617982614</v>
      </c>
      <c r="E149" s="4">
        <f t="shared" si="62"/>
        <v>1.0084500946186541</v>
      </c>
      <c r="F149" s="4">
        <f t="shared" si="62"/>
        <v>0.94547654127832592</v>
      </c>
      <c r="G149" s="4">
        <f t="shared" si="62"/>
        <v>0.94805999841999355</v>
      </c>
      <c r="H149" s="4">
        <f t="shared" si="62"/>
        <v>0.93074232356277475</v>
      </c>
      <c r="I149" s="4">
        <f t="shared" si="62"/>
        <v>0.90857803448926955</v>
      </c>
      <c r="J149" s="4">
        <f t="shared" si="62"/>
        <v>0.87175708954744235</v>
      </c>
      <c r="K149" s="4">
        <f t="shared" si="62"/>
        <v>0.88149344416567477</v>
      </c>
    </row>
    <row r="150" spans="1:11" x14ac:dyDescent="0.35">
      <c r="A150" s="3">
        <v>2114</v>
      </c>
      <c r="B150" s="1" t="s">
        <v>1</v>
      </c>
      <c r="C150" s="2"/>
      <c r="D150" s="4">
        <f t="shared" ref="D150:K150" si="63">D121/D$119</f>
        <v>1.0557956624320071</v>
      </c>
      <c r="E150" s="4">
        <f t="shared" si="63"/>
        <v>1.0571132111855639</v>
      </c>
      <c r="F150" s="4">
        <f t="shared" si="63"/>
        <v>1.0406719497354813</v>
      </c>
      <c r="G150" s="4">
        <f t="shared" si="63"/>
        <v>1.0155474390718777</v>
      </c>
      <c r="H150" s="4">
        <f t="shared" si="63"/>
        <v>1.0553619383294957</v>
      </c>
      <c r="I150" s="4">
        <f t="shared" si="63"/>
        <v>1.0450307843672799</v>
      </c>
      <c r="J150" s="4">
        <f t="shared" si="63"/>
        <v>0.98099866325891261</v>
      </c>
      <c r="K150" s="4">
        <f t="shared" si="63"/>
        <v>0.96698177735769542</v>
      </c>
    </row>
    <row r="151" spans="1:11" x14ac:dyDescent="0.35">
      <c r="A151" s="3">
        <v>3171</v>
      </c>
      <c r="B151" s="1" t="s">
        <v>0</v>
      </c>
      <c r="C151" s="2"/>
      <c r="D151" s="4">
        <f t="shared" ref="D151:K151" si="64">D122/D$119</f>
        <v>1.2009238645495715</v>
      </c>
      <c r="E151" s="4">
        <f t="shared" si="64"/>
        <v>1.194813614659316</v>
      </c>
      <c r="F151" s="4">
        <f t="shared" si="64"/>
        <v>1.1385220214191103</v>
      </c>
      <c r="G151" s="4">
        <f t="shared" si="64"/>
        <v>1.1346319439006325</v>
      </c>
      <c r="H151" s="4">
        <f t="shared" si="64"/>
        <v>1.1437401913855323</v>
      </c>
      <c r="I151" s="4">
        <f t="shared" si="64"/>
        <v>1.1768775907877858</v>
      </c>
      <c r="J151" s="4">
        <f t="shared" si="64"/>
        <v>1.0943594801312351</v>
      </c>
      <c r="K151" s="4">
        <f t="shared" si="64"/>
        <v>1.123838381098873</v>
      </c>
    </row>
    <row r="152" spans="1:11" x14ac:dyDescent="0.35">
      <c r="A152" s="3">
        <v>4228</v>
      </c>
      <c r="B152" s="1" t="s">
        <v>1</v>
      </c>
      <c r="C152" s="2"/>
      <c r="D152" s="4">
        <f t="shared" ref="D152:K152" si="65">D123/D$119</f>
        <v>1.3263878125306787</v>
      </c>
      <c r="E152" s="4">
        <f t="shared" si="65"/>
        <v>1.3099042313971294</v>
      </c>
      <c r="F152" s="4">
        <f t="shared" si="65"/>
        <v>1.2798200589676125</v>
      </c>
      <c r="G152" s="4">
        <f t="shared" si="65"/>
        <v>1.2853176477555655</v>
      </c>
      <c r="H152" s="4">
        <f t="shared" si="65"/>
        <v>1.2775184065145544</v>
      </c>
      <c r="I152" s="4">
        <f t="shared" si="65"/>
        <v>1.3119503205253464</v>
      </c>
      <c r="J152" s="4">
        <f t="shared" si="65"/>
        <v>1.2250664284811787</v>
      </c>
      <c r="K152" s="4">
        <f t="shared" si="65"/>
        <v>1.2600258875714481</v>
      </c>
    </row>
    <row r="153" spans="1:11" x14ac:dyDescent="0.35">
      <c r="A153" s="3">
        <v>5285</v>
      </c>
      <c r="B153" s="1" t="s">
        <v>2</v>
      </c>
      <c r="C153" s="2"/>
      <c r="D153" s="4">
        <f t="shared" ref="D153:K153" si="66">D124/D$119</f>
        <v>1.430286105729188</v>
      </c>
      <c r="E153" s="4">
        <f t="shared" si="66"/>
        <v>1.4604252958832467</v>
      </c>
      <c r="F153" s="4">
        <f t="shared" si="66"/>
        <v>1.4208032190330173</v>
      </c>
      <c r="G153" s="4">
        <f t="shared" si="66"/>
        <v>1.3460328286228715</v>
      </c>
      <c r="H153" s="4">
        <f t="shared" si="66"/>
        <v>1.3827283974206159</v>
      </c>
      <c r="I153" s="4">
        <f t="shared" si="66"/>
        <v>1.4763655894117085</v>
      </c>
      <c r="J153" s="4">
        <f t="shared" si="66"/>
        <v>1.3353132595095356</v>
      </c>
      <c r="K153" s="4">
        <f t="shared" si="66"/>
        <v>1.3826397587470536</v>
      </c>
    </row>
    <row r="154" spans="1:11" x14ac:dyDescent="0.35">
      <c r="A154" s="3">
        <v>6342</v>
      </c>
      <c r="B154" s="1" t="s">
        <v>3</v>
      </c>
      <c r="C154" s="2"/>
      <c r="D154" s="4">
        <f t="shared" ref="D154:K154" si="67">D125/D$119</f>
        <v>1.5363912760547058</v>
      </c>
      <c r="E154" s="4">
        <f t="shared" si="67"/>
        <v>1.5796175155833356</v>
      </c>
      <c r="F154" s="4">
        <f t="shared" si="67"/>
        <v>1.4933218102582617</v>
      </c>
      <c r="G154" s="4">
        <f t="shared" si="67"/>
        <v>1.5160136240126214</v>
      </c>
      <c r="H154" s="4">
        <f t="shared" si="67"/>
        <v>1.5054368277794659</v>
      </c>
      <c r="I154" s="4">
        <f t="shared" si="67"/>
        <v>1.6212075051719075</v>
      </c>
      <c r="J154" s="4">
        <f t="shared" si="67"/>
        <v>1.448049572754684</v>
      </c>
      <c r="K154" s="4">
        <f t="shared" si="67"/>
        <v>1.4730890944364592</v>
      </c>
    </row>
    <row r="155" spans="1:11" x14ac:dyDescent="0.35">
      <c r="A155" s="3">
        <v>7399</v>
      </c>
      <c r="B155" s="1" t="s">
        <v>2</v>
      </c>
      <c r="C155" s="2"/>
      <c r="D155" s="4">
        <f t="shared" ref="D155:K155" si="68">D126/D$119</f>
        <v>1.6198718572255264</v>
      </c>
      <c r="E155" s="4">
        <f t="shared" si="68"/>
        <v>1.6640902624895781</v>
      </c>
      <c r="F155" s="4">
        <f t="shared" si="68"/>
        <v>1.5670357786591185</v>
      </c>
      <c r="G155" s="4">
        <f t="shared" si="68"/>
        <v>1.5644744355181672</v>
      </c>
      <c r="H155" s="4">
        <f t="shared" si="68"/>
        <v>1.5341422010570269</v>
      </c>
      <c r="I155" s="4">
        <f t="shared" si="68"/>
        <v>1.716009892549835</v>
      </c>
      <c r="J155" s="4">
        <f t="shared" si="68"/>
        <v>1.5419479946526504</v>
      </c>
      <c r="K155" s="4">
        <f t="shared" si="68"/>
        <v>1.552620475125736</v>
      </c>
    </row>
    <row r="156" spans="1:11" x14ac:dyDescent="0.35">
      <c r="A156" s="3">
        <v>8456</v>
      </c>
      <c r="B156" s="1" t="s">
        <v>0</v>
      </c>
      <c r="C156" s="2"/>
      <c r="D156" s="4">
        <f t="shared" ref="D156:K156" si="69">D127/D$119</f>
        <v>1.6472672471290555</v>
      </c>
      <c r="E156" s="4">
        <f t="shared" si="69"/>
        <v>1.7385896560290304</v>
      </c>
      <c r="F156" s="4">
        <f t="shared" si="69"/>
        <v>1.6340709771294977</v>
      </c>
      <c r="G156" s="4">
        <f t="shared" si="69"/>
        <v>1.5967858584240548</v>
      </c>
      <c r="H156" s="4">
        <f t="shared" si="69"/>
        <v>1.5898972354797027</v>
      </c>
      <c r="I156" s="4">
        <f t="shared" si="69"/>
        <v>1.7891357307482956</v>
      </c>
      <c r="J156" s="4">
        <f t="shared" si="69"/>
        <v>1.6360931809493464</v>
      </c>
      <c r="K156" s="4">
        <f t="shared" si="69"/>
        <v>1.6197218592860918</v>
      </c>
    </row>
    <row r="157" spans="1:11" x14ac:dyDescent="0.35">
      <c r="A157" s="3">
        <v>9513</v>
      </c>
      <c r="B157" s="1" t="s">
        <v>1</v>
      </c>
      <c r="C157" s="2"/>
      <c r="D157" s="4">
        <f t="shared" ref="D157:K157" si="70">D128/D$119</f>
        <v>1.7439133856492808</v>
      </c>
      <c r="E157" s="4">
        <f t="shared" si="70"/>
        <v>1.813184566240776</v>
      </c>
      <c r="F157" s="4">
        <f t="shared" si="70"/>
        <v>1.707001008505072</v>
      </c>
      <c r="G157" s="4">
        <f t="shared" si="70"/>
        <v>1.7058195420611373</v>
      </c>
      <c r="H157" s="4">
        <f t="shared" si="70"/>
        <v>1.6154658777803967</v>
      </c>
      <c r="I157" s="4">
        <f t="shared" si="70"/>
        <v>1.8928810173953567</v>
      </c>
      <c r="J157" s="4">
        <f t="shared" si="70"/>
        <v>1.6507601759772974</v>
      </c>
      <c r="K157" s="4">
        <f t="shared" si="70"/>
        <v>1.6687962031470363</v>
      </c>
    </row>
    <row r="158" spans="1:11" x14ac:dyDescent="0.35">
      <c r="A158" s="3">
        <v>10570</v>
      </c>
      <c r="B158" s="1" t="s">
        <v>0</v>
      </c>
      <c r="C158" s="2"/>
      <c r="D158" s="4">
        <f t="shared" ref="D158:K158" si="71">D129/D$119</f>
        <v>1.8421121775902145</v>
      </c>
      <c r="E158" s="4">
        <f t="shared" si="71"/>
        <v>1.8025681444182322</v>
      </c>
      <c r="F158" s="4">
        <f t="shared" si="71"/>
        <v>1.7744630591120878</v>
      </c>
      <c r="G158" s="4">
        <f t="shared" si="71"/>
        <v>1.7672775431239796</v>
      </c>
      <c r="H158" s="4">
        <f t="shared" si="71"/>
        <v>1.657948267536014</v>
      </c>
      <c r="I158" s="4">
        <f t="shared" si="71"/>
        <v>1.9575987365198189</v>
      </c>
      <c r="J158" s="4">
        <f t="shared" si="71"/>
        <v>1.7148910328167233</v>
      </c>
      <c r="K158" s="4">
        <f t="shared" si="71"/>
        <v>1.7122447011056037</v>
      </c>
    </row>
    <row r="159" spans="1:11" x14ac:dyDescent="0.35">
      <c r="A159" s="3">
        <v>11627</v>
      </c>
      <c r="B159" s="1" t="s">
        <v>0</v>
      </c>
      <c r="C159" s="2"/>
      <c r="D159" s="4">
        <f t="shared" ref="D159:K159" si="72">D130/D$119</f>
        <v>1.7992424699934335</v>
      </c>
      <c r="E159" s="4">
        <f t="shared" si="72"/>
        <v>1.7902560493180966</v>
      </c>
      <c r="F159" s="4">
        <f t="shared" si="72"/>
        <v>1.7810285997823947</v>
      </c>
      <c r="G159" s="4">
        <f t="shared" si="72"/>
        <v>1.8056917636927747</v>
      </c>
      <c r="H159" s="4">
        <f t="shared" si="72"/>
        <v>1.7049773183166592</v>
      </c>
      <c r="I159" s="4">
        <f t="shared" si="72"/>
        <v>1.9571786654098218</v>
      </c>
      <c r="J159" s="4">
        <f t="shared" si="72"/>
        <v>1.7147974456683586</v>
      </c>
      <c r="K159" s="4">
        <f t="shared" si="72"/>
        <v>1.6999000037184591</v>
      </c>
    </row>
    <row r="160" spans="1:11" x14ac:dyDescent="0.35">
      <c r="A160" s="3">
        <v>12684</v>
      </c>
      <c r="B160" s="1" t="s">
        <v>2</v>
      </c>
      <c r="C160" s="2"/>
      <c r="D160" s="4">
        <f t="shared" ref="D160:K160" si="73">D131/D$119</f>
        <v>1.8228396916237295</v>
      </c>
      <c r="E160" s="4">
        <f t="shared" si="73"/>
        <v>1.857813514172596</v>
      </c>
      <c r="F160" s="4">
        <f t="shared" si="73"/>
        <v>1.7549908067926365</v>
      </c>
      <c r="G160" s="4">
        <f t="shared" si="73"/>
        <v>1.7734790920112304</v>
      </c>
      <c r="H160" s="4">
        <f t="shared" si="73"/>
        <v>1.7175854238510007</v>
      </c>
      <c r="I160" s="4">
        <f t="shared" si="73"/>
        <v>2.0520456463119987</v>
      </c>
      <c r="J160" s="4">
        <f t="shared" si="73"/>
        <v>1.7315784403218681</v>
      </c>
      <c r="K160" s="4">
        <f t="shared" si="73"/>
        <v>1.7491022025591618</v>
      </c>
    </row>
    <row r="161" spans="1:11" x14ac:dyDescent="0.35">
      <c r="A161" s="3">
        <v>13741</v>
      </c>
      <c r="B161" s="1" t="s">
        <v>1</v>
      </c>
      <c r="C161" s="2"/>
      <c r="D161" s="4">
        <f t="shared" ref="D161:K161" si="74">D132/D$119</f>
        <v>1.8014826729799487</v>
      </c>
      <c r="E161" s="4">
        <f t="shared" si="74"/>
        <v>1.8780840294972179</v>
      </c>
      <c r="F161" s="4">
        <f t="shared" si="74"/>
        <v>1.7942365482349123</v>
      </c>
      <c r="G161" s="4">
        <f t="shared" si="74"/>
        <v>1.7678484132120218</v>
      </c>
      <c r="H161" s="4">
        <f t="shared" si="74"/>
        <v>1.7045465415986725</v>
      </c>
      <c r="I161" s="4">
        <f t="shared" si="74"/>
        <v>2.0826644709866895</v>
      </c>
      <c r="J161" s="4">
        <f t="shared" si="74"/>
        <v>1.7712228707414843</v>
      </c>
      <c r="K161" s="4">
        <f t="shared" si="74"/>
        <v>1.7854186227111046</v>
      </c>
    </row>
    <row r="162" spans="1:11" x14ac:dyDescent="0.35">
      <c r="A162" s="3">
        <v>14798</v>
      </c>
      <c r="B162" s="1" t="s">
        <v>1</v>
      </c>
      <c r="C162" s="2"/>
      <c r="D162" s="4">
        <f t="shared" ref="D162:K162" si="75">D133/D$119</f>
        <v>1.9060170955609212</v>
      </c>
      <c r="E162" s="4">
        <f t="shared" si="75"/>
        <v>1.8400351878499985</v>
      </c>
      <c r="F162" s="4">
        <f t="shared" si="75"/>
        <v>1.8066794778627802</v>
      </c>
      <c r="G162" s="4">
        <f t="shared" si="75"/>
        <v>1.7828847675179207</v>
      </c>
      <c r="H162" s="4">
        <f t="shared" si="75"/>
        <v>1.7558090445510295</v>
      </c>
      <c r="I162" s="4">
        <f t="shared" si="75"/>
        <v>2.0824826733797788</v>
      </c>
      <c r="J162" s="4">
        <f t="shared" si="75"/>
        <v>1.7425808434251613</v>
      </c>
      <c r="K162" s="4">
        <f t="shared" si="75"/>
        <v>1.7692967423052381</v>
      </c>
    </row>
    <row r="163" spans="1:11" x14ac:dyDescent="0.35">
      <c r="A163" s="3">
        <v>15855</v>
      </c>
      <c r="B163" s="1" t="s">
        <v>2</v>
      </c>
      <c r="C163" s="2"/>
      <c r="D163" s="4">
        <f t="shared" ref="D163:K163" si="76">D134/D$119</f>
        <v>1.8220530096433345</v>
      </c>
      <c r="E163" s="4">
        <f t="shared" si="76"/>
        <v>1.8075350397024708</v>
      </c>
      <c r="F163" s="4">
        <f t="shared" si="76"/>
        <v>1.7598665674317187</v>
      </c>
      <c r="G163" s="4">
        <f t="shared" si="76"/>
        <v>1.8025157079186385</v>
      </c>
      <c r="H163" s="4">
        <f t="shared" si="76"/>
        <v>1.7021411991510558</v>
      </c>
      <c r="I163" s="4">
        <f t="shared" si="76"/>
        <v>2.101879820074231</v>
      </c>
      <c r="J163" s="4">
        <f t="shared" si="76"/>
        <v>1.7793378910413489</v>
      </c>
      <c r="K163" s="4">
        <f t="shared" si="76"/>
        <v>1.8136440535720539</v>
      </c>
    </row>
    <row r="164" spans="1:11" x14ac:dyDescent="0.35">
      <c r="A164" s="3">
        <v>16912</v>
      </c>
      <c r="B164" s="1" t="s">
        <v>4</v>
      </c>
      <c r="C164" s="2"/>
      <c r="D164" s="4">
        <f t="shared" ref="D164:K164" si="77">D135/D$119</f>
        <v>1.8494873873926989</v>
      </c>
      <c r="E164" s="4">
        <f t="shared" si="77"/>
        <v>1.8125530966052477</v>
      </c>
      <c r="F164" s="4">
        <f t="shared" si="77"/>
        <v>1.7977948315958514</v>
      </c>
      <c r="G164" s="4">
        <f t="shared" si="77"/>
        <v>1.8430443733660553</v>
      </c>
      <c r="H164" s="4">
        <f t="shared" si="77"/>
        <v>1.7311465049805712</v>
      </c>
      <c r="I164" s="4">
        <f t="shared" si="77"/>
        <v>2.1136983889647132</v>
      </c>
      <c r="J164" s="4">
        <f t="shared" si="77"/>
        <v>1.7320024266973151</v>
      </c>
      <c r="K164" s="4">
        <f t="shared" si="77"/>
        <v>1.7939100199787825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65" si="78">D136/D$119</f>
        <v>1.9149512490698528</v>
      </c>
      <c r="E165" s="4">
        <f t="shared" si="78"/>
        <v>1.7855076517685735</v>
      </c>
      <c r="F165" s="4">
        <f t="shared" si="78"/>
        <v>1.811727412923835</v>
      </c>
      <c r="G165" s="4">
        <f t="shared" si="78"/>
        <v>1.8238453573416629</v>
      </c>
      <c r="H165" s="4">
        <f t="shared" si="78"/>
        <v>1.7313738844436104</v>
      </c>
      <c r="I165" s="4">
        <f t="shared" si="78"/>
        <v>2.0799739553512944</v>
      </c>
      <c r="J165" s="4">
        <f t="shared" si="78"/>
        <v>1.7799843666977722</v>
      </c>
      <c r="K165" s="4">
        <f t="shared" si="78"/>
        <v>1.8078342044082403</v>
      </c>
    </row>
    <row r="166" spans="1:11" x14ac:dyDescent="0.35">
      <c r="A166" s="3">
        <v>19026</v>
      </c>
      <c r="B166" s="1" t="s">
        <v>0</v>
      </c>
      <c r="C166" s="2"/>
      <c r="D166" s="4">
        <f t="shared" ref="D166:K166" si="79">D137/D$119</f>
        <v>1.8668589065178363</v>
      </c>
      <c r="E166" s="4">
        <f t="shared" si="79"/>
        <v>1.8502264820573102</v>
      </c>
      <c r="F166" s="4">
        <f t="shared" si="79"/>
        <v>1.7522068028388385</v>
      </c>
      <c r="G166" s="4">
        <f t="shared" si="79"/>
        <v>1.8214877508322045</v>
      </c>
      <c r="H166" s="4">
        <f t="shared" si="79"/>
        <v>1.8039616747179914</v>
      </c>
      <c r="I166" s="4">
        <f t="shared" si="79"/>
        <v>2.1553566737971548</v>
      </c>
      <c r="J166" s="4">
        <f t="shared" si="79"/>
        <v>1.7573864768110148</v>
      </c>
      <c r="K166" s="4">
        <f t="shared" si="79"/>
        <v>1.8361448238554903</v>
      </c>
    </row>
    <row r="167" spans="1:11" x14ac:dyDescent="0.35">
      <c r="A167" s="3">
        <v>20083</v>
      </c>
      <c r="B167" s="1" t="s">
        <v>4</v>
      </c>
      <c r="C167" s="2"/>
      <c r="D167" s="4">
        <f t="shared" ref="D167:K167" si="80">D138/D$119</f>
        <v>1.8437399204566791</v>
      </c>
      <c r="E167" s="4">
        <f t="shared" si="80"/>
        <v>1.8139525299129435</v>
      </c>
      <c r="F167" s="4">
        <f t="shared" si="80"/>
        <v>1.8566572201727425</v>
      </c>
      <c r="G167" s="4">
        <f t="shared" si="80"/>
        <v>1.7710231654112794</v>
      </c>
      <c r="H167" s="4">
        <f t="shared" si="80"/>
        <v>1.7011155021657813</v>
      </c>
      <c r="I167" s="4">
        <f t="shared" si="80"/>
        <v>2.2065419394530954</v>
      </c>
      <c r="J167" s="4">
        <f t="shared" si="80"/>
        <v>1.7831358217828184</v>
      </c>
      <c r="K167" s="4">
        <f t="shared" si="80"/>
        <v>1.874987932116422</v>
      </c>
    </row>
    <row r="168" spans="1:11" x14ac:dyDescent="0.35">
      <c r="A168" s="3">
        <v>21140</v>
      </c>
      <c r="B168" s="1" t="s">
        <v>2</v>
      </c>
      <c r="C168" s="2"/>
      <c r="D168" s="4">
        <f t="shared" ref="D168:K168" si="81">D139/D$119</f>
        <v>1.8547323167018077</v>
      </c>
      <c r="E168" s="4">
        <f t="shared" si="81"/>
        <v>1.8246193419900816</v>
      </c>
      <c r="F168" s="4">
        <f t="shared" si="81"/>
        <v>1.8132952124214661</v>
      </c>
      <c r="G168" s="4">
        <f t="shared" si="81"/>
        <v>1.7901592798819737</v>
      </c>
      <c r="H168" s="4">
        <f t="shared" si="81"/>
        <v>1.7332973207390623</v>
      </c>
      <c r="I168" s="4">
        <f t="shared" si="81"/>
        <v>2.1322374229350185</v>
      </c>
      <c r="J168" s="4">
        <f t="shared" si="81"/>
        <v>1.7638958686838409</v>
      </c>
      <c r="K168" s="4">
        <f t="shared" si="81"/>
        <v>1.8363637730949927</v>
      </c>
    </row>
    <row r="169" spans="1:11" x14ac:dyDescent="0.35">
      <c r="A169" s="3">
        <v>22197</v>
      </c>
      <c r="B169" s="1" t="s">
        <v>4</v>
      </c>
      <c r="C169" s="2"/>
      <c r="D169" s="4">
        <f t="shared" ref="D169:K169" si="82">D140/D$119</f>
        <v>1.8662853624324811</v>
      </c>
      <c r="E169" s="4">
        <f t="shared" si="82"/>
        <v>1.8221729290999895</v>
      </c>
      <c r="F169" s="4">
        <f t="shared" si="82"/>
        <v>1.7947322592884412</v>
      </c>
      <c r="G169" s="4">
        <f t="shared" si="82"/>
        <v>1.8194073245625677</v>
      </c>
      <c r="H169" s="4">
        <f t="shared" si="82"/>
        <v>1.7157748029432101</v>
      </c>
      <c r="I169" s="4">
        <f t="shared" si="82"/>
        <v>2.162132256918142</v>
      </c>
      <c r="J169" s="4">
        <f t="shared" si="82"/>
        <v>1.8061365952884885</v>
      </c>
      <c r="K169" s="4">
        <f t="shared" si="82"/>
        <v>1.7698816110793334</v>
      </c>
    </row>
    <row r="170" spans="1:11" x14ac:dyDescent="0.35">
      <c r="A170" s="3">
        <v>23254</v>
      </c>
      <c r="B170" s="1" t="s">
        <v>2</v>
      </c>
      <c r="C170" s="2"/>
      <c r="D170" s="4">
        <f t="shared" ref="D170:K170" si="83">D141/D$119</f>
        <v>1.8436311768743485</v>
      </c>
      <c r="E170" s="4">
        <f t="shared" si="83"/>
        <v>1.8481013173728906</v>
      </c>
      <c r="F170" s="4">
        <f t="shared" si="83"/>
        <v>1.7786996471914591</v>
      </c>
      <c r="G170" s="4">
        <f t="shared" si="83"/>
        <v>1.7908431338502639</v>
      </c>
      <c r="H170" s="4">
        <f t="shared" si="83"/>
        <v>1.6581973877495055</v>
      </c>
      <c r="I170" s="4">
        <f t="shared" si="83"/>
        <v>2.1189468370390609</v>
      </c>
      <c r="J170" s="4">
        <f t="shared" si="83"/>
        <v>1.7028544371509164</v>
      </c>
      <c r="K170" s="4">
        <f t="shared" si="83"/>
        <v>1.8066921156364186</v>
      </c>
    </row>
    <row r="171" spans="1:11" x14ac:dyDescent="0.35">
      <c r="A171" s="3">
        <v>24310</v>
      </c>
      <c r="B171" s="1" t="s">
        <v>2</v>
      </c>
      <c r="C171" s="2"/>
      <c r="D171" s="4">
        <f t="shared" ref="D171:K171" si="84">D142/D$119</f>
        <v>1.8323059833959725</v>
      </c>
      <c r="E171" s="4">
        <f t="shared" si="84"/>
        <v>1.8125524529374686</v>
      </c>
      <c r="F171" s="4">
        <f t="shared" si="84"/>
        <v>1.8368416922797888</v>
      </c>
      <c r="G171" s="4">
        <f t="shared" si="84"/>
        <v>1.8047732990588481</v>
      </c>
      <c r="H171" s="4">
        <f t="shared" si="84"/>
        <v>1.6786098593882166</v>
      </c>
      <c r="I171" s="4">
        <f t="shared" si="84"/>
        <v>2.1668141353917365</v>
      </c>
      <c r="J171" s="4">
        <f t="shared" si="84"/>
        <v>1.7865844566146341</v>
      </c>
      <c r="K171" s="4">
        <f t="shared" si="84"/>
        <v>1.7999537416522771</v>
      </c>
    </row>
    <row r="172" spans="1:11" x14ac:dyDescent="0.35">
      <c r="A172" s="3">
        <v>25367</v>
      </c>
      <c r="B172" s="1" t="s">
        <v>2</v>
      </c>
      <c r="C172" s="2"/>
      <c r="D172" s="4">
        <f t="shared" ref="D172:K172" si="85">D143/D$119</f>
        <v>1.7981522352983752</v>
      </c>
      <c r="E172" s="4">
        <f t="shared" si="85"/>
        <v>1.7535476382378246</v>
      </c>
      <c r="F172" s="4">
        <f t="shared" si="85"/>
        <v>1.7458707115252738</v>
      </c>
      <c r="G172" s="4">
        <f t="shared" si="85"/>
        <v>1.7263423023195397</v>
      </c>
      <c r="H172" s="4">
        <f t="shared" si="85"/>
        <v>1.6728434204206841</v>
      </c>
      <c r="I172" s="4">
        <f t="shared" si="85"/>
        <v>2.1020208405423295</v>
      </c>
      <c r="J172" s="4">
        <f t="shared" si="85"/>
        <v>1.7804374759064683</v>
      </c>
      <c r="K172" s="4">
        <f t="shared" si="85"/>
        <v>1.8252924504919479</v>
      </c>
    </row>
    <row r="173" spans="1:11" x14ac:dyDescent="0.35">
      <c r="A173" s="3">
        <v>26424</v>
      </c>
      <c r="B173" s="1" t="s">
        <v>1</v>
      </c>
      <c r="C173" s="2"/>
      <c r="D173" s="4">
        <f t="shared" ref="D173:K173" si="86">D144/D$119</f>
        <v>1.9043387407022636</v>
      </c>
      <c r="E173" s="4">
        <f t="shared" si="86"/>
        <v>1.8008865973670789</v>
      </c>
      <c r="F173" s="4">
        <f t="shared" si="86"/>
        <v>1.8020931283280188</v>
      </c>
      <c r="G173" s="4">
        <f t="shared" si="86"/>
        <v>1.7856735609853518</v>
      </c>
      <c r="H173" s="4">
        <f t="shared" si="86"/>
        <v>1.6313183105963791</v>
      </c>
      <c r="I173" s="4">
        <f t="shared" si="86"/>
        <v>2.048431141048531</v>
      </c>
      <c r="J173" s="4">
        <f t="shared" si="86"/>
        <v>1.7497747922139606</v>
      </c>
      <c r="K173" s="4">
        <f t="shared" si="86"/>
        <v>1.7871372731935828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zoomScale="50" zoomScaleNormal="50" workbookViewId="0">
      <selection activeCell="Y7" sqref="Y1:AT1048576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181</v>
      </c>
      <c r="D3">
        <v>185</v>
      </c>
      <c r="E3">
        <v>10202</v>
      </c>
      <c r="F3">
        <v>9963</v>
      </c>
      <c r="G3">
        <v>10412</v>
      </c>
      <c r="H3">
        <v>10206</v>
      </c>
      <c r="I3">
        <v>9661</v>
      </c>
      <c r="J3">
        <v>9877</v>
      </c>
      <c r="K3">
        <v>12959</v>
      </c>
      <c r="L3">
        <v>12349</v>
      </c>
      <c r="M3">
        <v>8275</v>
      </c>
      <c r="N3">
        <v>8465</v>
      </c>
      <c r="O3">
        <v>8672</v>
      </c>
      <c r="P3">
        <v>8523</v>
      </c>
      <c r="Q3">
        <v>10062</v>
      </c>
      <c r="R3">
        <v>10204</v>
      </c>
      <c r="S3">
        <v>10154</v>
      </c>
      <c r="T3">
        <v>10085</v>
      </c>
    </row>
    <row r="4" spans="1:20" x14ac:dyDescent="0.35">
      <c r="A4" s="3">
        <v>1057</v>
      </c>
      <c r="B4" s="1" t="s">
        <v>1</v>
      </c>
      <c r="C4">
        <v>187</v>
      </c>
      <c r="D4">
        <v>188</v>
      </c>
      <c r="E4">
        <v>9937</v>
      </c>
      <c r="F4">
        <v>9827</v>
      </c>
      <c r="G4">
        <v>9917</v>
      </c>
      <c r="H4">
        <v>9711</v>
      </c>
      <c r="I4">
        <v>8958</v>
      </c>
      <c r="J4">
        <v>8758</v>
      </c>
      <c r="K4">
        <v>12226</v>
      </c>
      <c r="L4">
        <v>11711</v>
      </c>
      <c r="M4">
        <v>7603</v>
      </c>
      <c r="N4">
        <v>7696</v>
      </c>
      <c r="O4">
        <v>8060</v>
      </c>
      <c r="P4">
        <v>7683</v>
      </c>
      <c r="Q4">
        <v>9666</v>
      </c>
      <c r="R4">
        <v>9119</v>
      </c>
      <c r="S4">
        <v>9593</v>
      </c>
      <c r="T4">
        <v>9089</v>
      </c>
    </row>
    <row r="5" spans="1:20" x14ac:dyDescent="0.35">
      <c r="A5" s="3">
        <v>2114</v>
      </c>
      <c r="B5" s="1" t="s">
        <v>1</v>
      </c>
      <c r="C5">
        <v>183</v>
      </c>
      <c r="D5">
        <v>183</v>
      </c>
      <c r="E5">
        <v>11346</v>
      </c>
      <c r="F5">
        <v>11486</v>
      </c>
      <c r="G5">
        <v>12467</v>
      </c>
      <c r="H5">
        <v>11948</v>
      </c>
      <c r="I5">
        <v>10323</v>
      </c>
      <c r="J5">
        <v>9756</v>
      </c>
      <c r="K5">
        <v>14687</v>
      </c>
      <c r="L5">
        <v>19401</v>
      </c>
      <c r="M5">
        <v>9696</v>
      </c>
      <c r="N5">
        <v>9852</v>
      </c>
      <c r="O5">
        <v>10577</v>
      </c>
      <c r="P5">
        <v>9884</v>
      </c>
      <c r="Q5">
        <v>12171</v>
      </c>
      <c r="R5">
        <v>11565</v>
      </c>
      <c r="S5">
        <v>12369</v>
      </c>
      <c r="T5">
        <v>11521</v>
      </c>
    </row>
    <row r="6" spans="1:20" x14ac:dyDescent="0.35">
      <c r="A6" s="3">
        <v>3171</v>
      </c>
      <c r="B6" s="1" t="s">
        <v>0</v>
      </c>
      <c r="C6">
        <v>189</v>
      </c>
      <c r="D6">
        <v>188</v>
      </c>
      <c r="E6">
        <v>13201</v>
      </c>
      <c r="F6">
        <v>13448</v>
      </c>
      <c r="G6">
        <v>14475</v>
      </c>
      <c r="H6">
        <v>14347</v>
      </c>
      <c r="I6">
        <v>11490</v>
      </c>
      <c r="J6">
        <v>11002</v>
      </c>
      <c r="K6">
        <v>17002</v>
      </c>
      <c r="L6">
        <v>22833</v>
      </c>
      <c r="M6">
        <v>11028</v>
      </c>
      <c r="N6">
        <v>11532</v>
      </c>
      <c r="O6">
        <v>12423</v>
      </c>
      <c r="P6">
        <v>11989</v>
      </c>
      <c r="Q6">
        <v>13926</v>
      </c>
      <c r="R6">
        <v>13628</v>
      </c>
      <c r="S6">
        <v>13617</v>
      </c>
      <c r="T6">
        <v>13222</v>
      </c>
    </row>
    <row r="7" spans="1:20" x14ac:dyDescent="0.35">
      <c r="A7" s="3">
        <v>4228</v>
      </c>
      <c r="B7" s="1" t="s">
        <v>1</v>
      </c>
      <c r="C7">
        <v>195</v>
      </c>
      <c r="D7">
        <v>195</v>
      </c>
      <c r="E7">
        <v>14613</v>
      </c>
      <c r="F7">
        <v>15229</v>
      </c>
      <c r="G7">
        <v>16793</v>
      </c>
      <c r="H7">
        <v>16033</v>
      </c>
      <c r="I7">
        <v>12581</v>
      </c>
      <c r="J7">
        <v>12127</v>
      </c>
      <c r="K7">
        <v>19054</v>
      </c>
      <c r="L7">
        <v>25905</v>
      </c>
      <c r="M7">
        <v>12555</v>
      </c>
      <c r="N7">
        <v>12946</v>
      </c>
      <c r="O7">
        <v>14153</v>
      </c>
      <c r="P7">
        <v>14118</v>
      </c>
      <c r="Q7">
        <v>15979</v>
      </c>
      <c r="R7">
        <v>15294</v>
      </c>
      <c r="S7">
        <v>15105</v>
      </c>
      <c r="T7">
        <v>14458</v>
      </c>
    </row>
    <row r="8" spans="1:20" x14ac:dyDescent="0.35">
      <c r="A8" s="3">
        <v>5285</v>
      </c>
      <c r="B8" s="1" t="s">
        <v>2</v>
      </c>
      <c r="C8">
        <v>198</v>
      </c>
      <c r="D8">
        <v>197</v>
      </c>
      <c r="E8">
        <v>16026</v>
      </c>
      <c r="F8">
        <v>16409</v>
      </c>
      <c r="G8">
        <v>18019</v>
      </c>
      <c r="H8">
        <v>17447</v>
      </c>
      <c r="I8">
        <v>13395</v>
      </c>
      <c r="J8">
        <v>12938</v>
      </c>
      <c r="K8">
        <v>20736</v>
      </c>
      <c r="L8">
        <v>28573</v>
      </c>
      <c r="M8">
        <v>13786</v>
      </c>
      <c r="N8">
        <v>14051</v>
      </c>
      <c r="O8">
        <v>16173</v>
      </c>
      <c r="P8">
        <v>15303</v>
      </c>
      <c r="Q8">
        <v>16779</v>
      </c>
      <c r="R8">
        <v>16207</v>
      </c>
      <c r="S8">
        <v>16305</v>
      </c>
      <c r="T8">
        <v>15457</v>
      </c>
    </row>
    <row r="9" spans="1:20" x14ac:dyDescent="0.35">
      <c r="A9" s="3">
        <v>6342</v>
      </c>
      <c r="B9" s="1" t="s">
        <v>3</v>
      </c>
      <c r="C9">
        <v>205</v>
      </c>
      <c r="D9">
        <v>206</v>
      </c>
      <c r="E9">
        <v>17219</v>
      </c>
      <c r="F9">
        <v>17936</v>
      </c>
      <c r="G9">
        <v>19075</v>
      </c>
      <c r="H9">
        <v>18911</v>
      </c>
      <c r="I9">
        <v>14346</v>
      </c>
      <c r="J9">
        <v>13649</v>
      </c>
      <c r="K9">
        <v>22232</v>
      </c>
      <c r="L9">
        <v>30519</v>
      </c>
      <c r="M9">
        <v>14720</v>
      </c>
      <c r="N9">
        <v>15051</v>
      </c>
      <c r="O9">
        <v>17371</v>
      </c>
      <c r="P9">
        <v>17310</v>
      </c>
      <c r="Q9">
        <v>18466</v>
      </c>
      <c r="R9">
        <v>17588</v>
      </c>
      <c r="S9">
        <v>17415</v>
      </c>
      <c r="T9">
        <v>16664</v>
      </c>
    </row>
    <row r="10" spans="1:20" x14ac:dyDescent="0.35">
      <c r="A10" s="3">
        <v>7399</v>
      </c>
      <c r="B10" s="1" t="s">
        <v>2</v>
      </c>
      <c r="C10">
        <v>216</v>
      </c>
      <c r="D10">
        <v>217</v>
      </c>
      <c r="E10">
        <v>18315</v>
      </c>
      <c r="F10">
        <v>18807</v>
      </c>
      <c r="G10">
        <v>20149</v>
      </c>
      <c r="H10">
        <v>20209</v>
      </c>
      <c r="I10">
        <v>14986</v>
      </c>
      <c r="J10">
        <v>14267</v>
      </c>
      <c r="K10">
        <v>23355</v>
      </c>
      <c r="L10">
        <v>32235</v>
      </c>
      <c r="M10">
        <v>15417</v>
      </c>
      <c r="N10">
        <v>15904</v>
      </c>
      <c r="O10">
        <v>18532</v>
      </c>
      <c r="P10">
        <v>18025</v>
      </c>
      <c r="Q10">
        <v>18967</v>
      </c>
      <c r="R10">
        <v>18820</v>
      </c>
      <c r="S10">
        <v>18146</v>
      </c>
      <c r="T10">
        <v>17635</v>
      </c>
    </row>
    <row r="11" spans="1:20" x14ac:dyDescent="0.35">
      <c r="A11" s="3">
        <v>8456</v>
      </c>
      <c r="B11" s="1" t="s">
        <v>0</v>
      </c>
      <c r="C11">
        <v>226</v>
      </c>
      <c r="D11">
        <v>226</v>
      </c>
      <c r="E11">
        <v>18946</v>
      </c>
      <c r="F11">
        <v>19946</v>
      </c>
      <c r="G11">
        <v>21164</v>
      </c>
      <c r="H11">
        <v>21357</v>
      </c>
      <c r="I11">
        <v>15085</v>
      </c>
      <c r="J11">
        <v>14712</v>
      </c>
      <c r="K11">
        <v>24408</v>
      </c>
      <c r="L11">
        <v>34019</v>
      </c>
      <c r="M11">
        <v>16194</v>
      </c>
      <c r="N11">
        <v>16615</v>
      </c>
      <c r="O11">
        <v>20319</v>
      </c>
      <c r="P11">
        <v>19109</v>
      </c>
      <c r="Q11">
        <v>20333</v>
      </c>
      <c r="R11">
        <v>19552</v>
      </c>
      <c r="S11">
        <v>18840</v>
      </c>
      <c r="T11">
        <v>18414</v>
      </c>
    </row>
    <row r="12" spans="1:20" x14ac:dyDescent="0.35">
      <c r="A12" s="3">
        <v>9513</v>
      </c>
      <c r="B12" s="1" t="s">
        <v>1</v>
      </c>
      <c r="C12">
        <v>238</v>
      </c>
      <c r="D12">
        <v>231</v>
      </c>
      <c r="E12">
        <v>19845</v>
      </c>
      <c r="F12">
        <v>20484</v>
      </c>
      <c r="G12">
        <v>21927</v>
      </c>
      <c r="H12">
        <v>21859</v>
      </c>
      <c r="I12">
        <v>15772</v>
      </c>
      <c r="J12">
        <v>15005</v>
      </c>
      <c r="K12">
        <v>25156</v>
      </c>
      <c r="L12">
        <v>35092</v>
      </c>
      <c r="M12">
        <v>16935</v>
      </c>
      <c r="N12">
        <v>17149</v>
      </c>
      <c r="O12">
        <v>21002</v>
      </c>
      <c r="P12">
        <v>20987</v>
      </c>
      <c r="Q12">
        <v>20885</v>
      </c>
      <c r="R12">
        <v>20193</v>
      </c>
      <c r="S12">
        <v>19474</v>
      </c>
      <c r="T12">
        <v>18942</v>
      </c>
    </row>
    <row r="13" spans="1:20" x14ac:dyDescent="0.35">
      <c r="A13" s="3">
        <v>10570</v>
      </c>
      <c r="B13" s="1" t="s">
        <v>0</v>
      </c>
      <c r="C13">
        <v>245</v>
      </c>
      <c r="D13">
        <v>246</v>
      </c>
      <c r="E13">
        <v>20338</v>
      </c>
      <c r="F13">
        <v>21140</v>
      </c>
      <c r="G13">
        <v>22547</v>
      </c>
      <c r="H13">
        <v>22624</v>
      </c>
      <c r="I13">
        <v>16018</v>
      </c>
      <c r="J13">
        <v>15514</v>
      </c>
      <c r="K13">
        <v>26066</v>
      </c>
      <c r="L13">
        <v>35874</v>
      </c>
      <c r="M13">
        <v>17085</v>
      </c>
      <c r="N13">
        <v>17557</v>
      </c>
      <c r="O13">
        <v>21910</v>
      </c>
      <c r="P13">
        <v>20993</v>
      </c>
      <c r="Q13">
        <v>21752</v>
      </c>
      <c r="R13">
        <v>20962</v>
      </c>
      <c r="S13">
        <v>19922</v>
      </c>
      <c r="T13">
        <v>19583</v>
      </c>
    </row>
    <row r="14" spans="1:20" x14ac:dyDescent="0.35">
      <c r="A14" s="3">
        <v>11627</v>
      </c>
      <c r="B14" s="1" t="s">
        <v>0</v>
      </c>
      <c r="C14">
        <v>256</v>
      </c>
      <c r="D14">
        <v>256</v>
      </c>
      <c r="E14">
        <v>20833</v>
      </c>
      <c r="F14">
        <v>21786</v>
      </c>
      <c r="G14">
        <v>22854</v>
      </c>
      <c r="H14">
        <v>22891</v>
      </c>
      <c r="I14">
        <v>16306</v>
      </c>
      <c r="J14">
        <v>15759</v>
      </c>
      <c r="K14">
        <v>26395</v>
      </c>
      <c r="L14">
        <v>36932</v>
      </c>
      <c r="M14">
        <v>17311</v>
      </c>
      <c r="N14">
        <v>17758</v>
      </c>
      <c r="O14">
        <v>22548</v>
      </c>
      <c r="P14">
        <v>21867</v>
      </c>
      <c r="Q14">
        <v>21786</v>
      </c>
      <c r="R14">
        <v>21261</v>
      </c>
      <c r="S14">
        <v>20858</v>
      </c>
      <c r="T14">
        <v>19953</v>
      </c>
    </row>
    <row r="15" spans="1:20" x14ac:dyDescent="0.35">
      <c r="A15" s="3">
        <v>12684</v>
      </c>
      <c r="B15" s="1" t="s">
        <v>2</v>
      </c>
      <c r="C15">
        <v>268</v>
      </c>
      <c r="D15">
        <v>259</v>
      </c>
      <c r="E15">
        <v>21632</v>
      </c>
      <c r="F15">
        <v>22312</v>
      </c>
      <c r="G15">
        <v>23085</v>
      </c>
      <c r="H15">
        <v>23251</v>
      </c>
      <c r="I15">
        <v>16097</v>
      </c>
      <c r="J15">
        <v>15783</v>
      </c>
      <c r="K15">
        <v>26618</v>
      </c>
      <c r="L15">
        <v>37184</v>
      </c>
      <c r="M15">
        <v>17640</v>
      </c>
      <c r="N15">
        <v>18318</v>
      </c>
      <c r="O15">
        <v>23195</v>
      </c>
      <c r="P15">
        <v>22521</v>
      </c>
      <c r="Q15">
        <v>22606</v>
      </c>
      <c r="R15">
        <v>21815</v>
      </c>
      <c r="S15">
        <v>20886</v>
      </c>
      <c r="T15">
        <v>20560</v>
      </c>
    </row>
    <row r="16" spans="1:20" x14ac:dyDescent="0.35">
      <c r="A16" s="3">
        <v>13741</v>
      </c>
      <c r="B16" s="1" t="s">
        <v>1</v>
      </c>
      <c r="C16">
        <v>277</v>
      </c>
      <c r="D16">
        <v>278</v>
      </c>
      <c r="E16">
        <v>21869</v>
      </c>
      <c r="F16">
        <v>22397</v>
      </c>
      <c r="G16">
        <v>23548</v>
      </c>
      <c r="H16">
        <v>23598</v>
      </c>
      <c r="I16">
        <v>16518</v>
      </c>
      <c r="J16">
        <v>15728</v>
      </c>
      <c r="K16">
        <v>27083</v>
      </c>
      <c r="L16">
        <v>37718</v>
      </c>
      <c r="M16">
        <v>17936</v>
      </c>
      <c r="N16">
        <v>18235</v>
      </c>
      <c r="O16">
        <v>24049</v>
      </c>
      <c r="P16">
        <v>23512</v>
      </c>
      <c r="Q16">
        <v>23143</v>
      </c>
      <c r="R16">
        <v>22103</v>
      </c>
      <c r="S16">
        <v>21356</v>
      </c>
      <c r="T16">
        <v>20662</v>
      </c>
    </row>
    <row r="17" spans="1:22" x14ac:dyDescent="0.35">
      <c r="A17" s="3">
        <v>14798</v>
      </c>
      <c r="B17" s="1" t="s">
        <v>1</v>
      </c>
      <c r="C17">
        <v>285</v>
      </c>
      <c r="D17">
        <v>283</v>
      </c>
      <c r="E17">
        <v>21930</v>
      </c>
      <c r="F17">
        <v>22488</v>
      </c>
      <c r="G17">
        <v>24666</v>
      </c>
      <c r="H17">
        <v>23750</v>
      </c>
      <c r="I17">
        <v>16716</v>
      </c>
      <c r="J17">
        <v>15876</v>
      </c>
      <c r="K17">
        <v>27713</v>
      </c>
      <c r="L17">
        <v>38375</v>
      </c>
      <c r="M17">
        <v>18368</v>
      </c>
      <c r="N17">
        <v>18441</v>
      </c>
      <c r="O17">
        <v>24833</v>
      </c>
      <c r="P17">
        <v>23435</v>
      </c>
      <c r="Q17">
        <v>23587</v>
      </c>
      <c r="R17">
        <v>22189</v>
      </c>
      <c r="S17">
        <v>22046</v>
      </c>
      <c r="T17">
        <v>21200</v>
      </c>
    </row>
    <row r="18" spans="1:22" x14ac:dyDescent="0.35">
      <c r="A18" s="3">
        <v>15855</v>
      </c>
      <c r="B18" s="1" t="s">
        <v>2</v>
      </c>
      <c r="C18">
        <v>292</v>
      </c>
      <c r="D18">
        <v>291</v>
      </c>
      <c r="E18">
        <v>22055</v>
      </c>
      <c r="F18">
        <v>22832</v>
      </c>
      <c r="G18">
        <v>23921</v>
      </c>
      <c r="H18">
        <v>24217</v>
      </c>
      <c r="I18">
        <v>16671</v>
      </c>
      <c r="J18">
        <v>16168</v>
      </c>
      <c r="K18">
        <v>27925</v>
      </c>
      <c r="L18">
        <v>38846</v>
      </c>
      <c r="M18">
        <v>18413</v>
      </c>
      <c r="N18">
        <v>18751</v>
      </c>
      <c r="O18">
        <v>25030</v>
      </c>
      <c r="P18">
        <v>23978</v>
      </c>
      <c r="Q18">
        <v>23807</v>
      </c>
      <c r="R18">
        <v>22546</v>
      </c>
      <c r="S18">
        <v>21960</v>
      </c>
      <c r="T18">
        <v>21346</v>
      </c>
    </row>
    <row r="19" spans="1:22" x14ac:dyDescent="0.35">
      <c r="A19" s="3">
        <v>16912</v>
      </c>
      <c r="B19" s="1" t="s">
        <v>4</v>
      </c>
      <c r="C19">
        <v>304</v>
      </c>
      <c r="D19">
        <v>302</v>
      </c>
      <c r="E19">
        <v>22608</v>
      </c>
      <c r="F19">
        <v>23384</v>
      </c>
      <c r="G19">
        <v>25125</v>
      </c>
      <c r="H19">
        <v>24279</v>
      </c>
      <c r="I19">
        <v>16863</v>
      </c>
      <c r="J19">
        <v>16231</v>
      </c>
      <c r="K19">
        <v>28301</v>
      </c>
      <c r="L19">
        <v>39179</v>
      </c>
      <c r="M19">
        <v>18465</v>
      </c>
      <c r="N19">
        <v>18932</v>
      </c>
      <c r="O19">
        <v>25954</v>
      </c>
      <c r="P19">
        <v>24461</v>
      </c>
      <c r="Q19">
        <v>23515</v>
      </c>
      <c r="R19">
        <v>23090</v>
      </c>
      <c r="S19">
        <v>22596</v>
      </c>
      <c r="T19">
        <v>21983</v>
      </c>
    </row>
    <row r="20" spans="1:22" x14ac:dyDescent="0.35">
      <c r="A20" s="3">
        <v>17969</v>
      </c>
      <c r="B20" s="1" t="s">
        <v>0</v>
      </c>
      <c r="C20">
        <v>314</v>
      </c>
      <c r="D20">
        <v>309</v>
      </c>
      <c r="E20">
        <v>23244</v>
      </c>
      <c r="F20">
        <v>23875</v>
      </c>
      <c r="G20">
        <v>24628</v>
      </c>
      <c r="H20">
        <v>24482</v>
      </c>
      <c r="I20">
        <v>17190</v>
      </c>
      <c r="J20">
        <v>16527</v>
      </c>
      <c r="K20">
        <v>28235</v>
      </c>
      <c r="L20">
        <v>39254</v>
      </c>
      <c r="M20">
        <v>19023</v>
      </c>
      <c r="N20">
        <v>18878</v>
      </c>
      <c r="O20">
        <v>26213</v>
      </c>
      <c r="P20">
        <v>24828</v>
      </c>
      <c r="Q20">
        <v>24335</v>
      </c>
      <c r="R20">
        <v>23054</v>
      </c>
      <c r="S20">
        <v>22690</v>
      </c>
      <c r="T20">
        <v>22098</v>
      </c>
    </row>
    <row r="21" spans="1:22" x14ac:dyDescent="0.35">
      <c r="A21" s="3">
        <v>19026</v>
      </c>
      <c r="B21" s="1" t="s">
        <v>0</v>
      </c>
      <c r="C21">
        <v>326</v>
      </c>
      <c r="D21">
        <v>323</v>
      </c>
      <c r="E21">
        <v>23350</v>
      </c>
      <c r="F21">
        <v>24052</v>
      </c>
      <c r="G21">
        <v>25027</v>
      </c>
      <c r="H21">
        <v>24972</v>
      </c>
      <c r="I21">
        <v>17482</v>
      </c>
      <c r="J21">
        <v>16598</v>
      </c>
      <c r="K21">
        <v>29298</v>
      </c>
      <c r="L21">
        <v>40164</v>
      </c>
      <c r="M21">
        <v>19023</v>
      </c>
      <c r="N21">
        <v>19302</v>
      </c>
      <c r="O21">
        <v>27043</v>
      </c>
      <c r="P21">
        <v>26383</v>
      </c>
      <c r="Q21">
        <v>25144</v>
      </c>
      <c r="R21">
        <v>23671</v>
      </c>
      <c r="S21">
        <v>22967</v>
      </c>
      <c r="T21">
        <v>22644</v>
      </c>
    </row>
    <row r="22" spans="1:22" x14ac:dyDescent="0.35">
      <c r="A22" s="3">
        <v>20083</v>
      </c>
      <c r="B22" s="1" t="s">
        <v>4</v>
      </c>
      <c r="C22">
        <v>331</v>
      </c>
      <c r="D22">
        <v>327</v>
      </c>
      <c r="E22">
        <v>23577</v>
      </c>
      <c r="F22">
        <v>24083</v>
      </c>
      <c r="G22">
        <v>25342</v>
      </c>
      <c r="H22">
        <v>25275</v>
      </c>
      <c r="I22">
        <v>17227</v>
      </c>
      <c r="J22">
        <v>16863</v>
      </c>
      <c r="K22">
        <v>29114</v>
      </c>
      <c r="L22">
        <v>40447</v>
      </c>
      <c r="M22">
        <v>19160</v>
      </c>
      <c r="N22">
        <v>19405</v>
      </c>
      <c r="O22">
        <v>27392</v>
      </c>
      <c r="P22">
        <v>26039</v>
      </c>
      <c r="Q22">
        <v>24948</v>
      </c>
      <c r="R22">
        <v>24108</v>
      </c>
      <c r="S22">
        <v>22970</v>
      </c>
      <c r="T22">
        <v>22692</v>
      </c>
    </row>
    <row r="23" spans="1:22" x14ac:dyDescent="0.35">
      <c r="A23" s="3">
        <v>21140</v>
      </c>
      <c r="B23" s="1" t="s">
        <v>2</v>
      </c>
      <c r="C23">
        <v>342</v>
      </c>
      <c r="D23">
        <v>333</v>
      </c>
      <c r="E23">
        <v>23456</v>
      </c>
      <c r="F23">
        <v>24407</v>
      </c>
      <c r="G23">
        <v>25361</v>
      </c>
      <c r="H23">
        <v>25257</v>
      </c>
      <c r="I23">
        <v>17562</v>
      </c>
      <c r="J23">
        <v>16992</v>
      </c>
      <c r="K23">
        <v>29397</v>
      </c>
      <c r="L23">
        <v>40387</v>
      </c>
      <c r="M23">
        <v>19049</v>
      </c>
      <c r="N23">
        <v>19307</v>
      </c>
      <c r="O23">
        <v>27493</v>
      </c>
      <c r="P23">
        <v>27184</v>
      </c>
      <c r="Q23">
        <v>24789</v>
      </c>
      <c r="R23">
        <v>23875</v>
      </c>
      <c r="S23">
        <v>23165</v>
      </c>
      <c r="T23">
        <v>23252</v>
      </c>
    </row>
    <row r="24" spans="1:22" x14ac:dyDescent="0.35">
      <c r="A24" s="3">
        <v>22197</v>
      </c>
      <c r="B24" s="1" t="s">
        <v>4</v>
      </c>
      <c r="C24">
        <v>343</v>
      </c>
      <c r="D24">
        <v>345</v>
      </c>
      <c r="E24">
        <v>24143</v>
      </c>
      <c r="F24">
        <v>24785</v>
      </c>
      <c r="G24">
        <v>25585</v>
      </c>
      <c r="H24">
        <v>25349</v>
      </c>
      <c r="I24">
        <v>17874</v>
      </c>
      <c r="J24">
        <v>17123</v>
      </c>
      <c r="K24">
        <v>29742</v>
      </c>
      <c r="L24">
        <v>40634</v>
      </c>
      <c r="M24">
        <v>19538</v>
      </c>
      <c r="N24">
        <v>19672</v>
      </c>
      <c r="O24">
        <v>28161</v>
      </c>
      <c r="P24">
        <v>27348</v>
      </c>
      <c r="Q24">
        <v>25351</v>
      </c>
      <c r="R24">
        <v>24212</v>
      </c>
      <c r="S24">
        <v>23976</v>
      </c>
      <c r="T24">
        <v>23480</v>
      </c>
    </row>
    <row r="25" spans="1:22" x14ac:dyDescent="0.35">
      <c r="A25" s="3">
        <v>23254</v>
      </c>
      <c r="B25" s="1" t="s">
        <v>2</v>
      </c>
      <c r="C25">
        <v>359</v>
      </c>
      <c r="D25">
        <v>356</v>
      </c>
      <c r="E25">
        <v>24385</v>
      </c>
      <c r="F25">
        <v>24951</v>
      </c>
      <c r="G25">
        <v>26292</v>
      </c>
      <c r="H25">
        <v>25788</v>
      </c>
      <c r="I25">
        <v>17999</v>
      </c>
      <c r="J25">
        <v>17230</v>
      </c>
      <c r="K25">
        <v>29656</v>
      </c>
      <c r="L25">
        <v>40648</v>
      </c>
      <c r="M25">
        <v>19380</v>
      </c>
      <c r="N25">
        <v>19877</v>
      </c>
      <c r="O25">
        <v>28164</v>
      </c>
      <c r="P25">
        <v>27865</v>
      </c>
      <c r="Q25">
        <v>25799</v>
      </c>
      <c r="R25">
        <v>24688</v>
      </c>
      <c r="S25">
        <v>24108</v>
      </c>
      <c r="T25">
        <v>23460</v>
      </c>
    </row>
    <row r="26" spans="1:22" x14ac:dyDescent="0.35">
      <c r="A26" s="3">
        <v>24310</v>
      </c>
      <c r="B26" s="1" t="s">
        <v>2</v>
      </c>
      <c r="C26">
        <v>371</v>
      </c>
      <c r="D26">
        <v>361</v>
      </c>
      <c r="E26">
        <v>24464</v>
      </c>
      <c r="F26">
        <v>25223</v>
      </c>
      <c r="G26">
        <v>26648</v>
      </c>
      <c r="H26">
        <v>25960</v>
      </c>
      <c r="I26">
        <v>17939</v>
      </c>
      <c r="J26">
        <v>17144</v>
      </c>
      <c r="K26">
        <v>30182</v>
      </c>
      <c r="L26">
        <v>41465</v>
      </c>
      <c r="M26">
        <v>19611</v>
      </c>
      <c r="N26">
        <v>19912</v>
      </c>
      <c r="O26">
        <v>28647</v>
      </c>
      <c r="P26">
        <v>27180</v>
      </c>
      <c r="Q26">
        <v>25576</v>
      </c>
      <c r="R26">
        <v>24827</v>
      </c>
      <c r="S26">
        <v>23942</v>
      </c>
      <c r="T26">
        <v>23707</v>
      </c>
    </row>
    <row r="27" spans="1:22" x14ac:dyDescent="0.35">
      <c r="A27" s="3">
        <v>25367</v>
      </c>
      <c r="B27" s="1" t="s">
        <v>2</v>
      </c>
      <c r="C27">
        <v>376</v>
      </c>
      <c r="D27">
        <v>376</v>
      </c>
      <c r="E27">
        <v>24262</v>
      </c>
      <c r="F27">
        <v>25329</v>
      </c>
      <c r="G27">
        <v>26333</v>
      </c>
      <c r="H27">
        <v>25934</v>
      </c>
      <c r="I27">
        <v>17766</v>
      </c>
      <c r="J27">
        <v>17644</v>
      </c>
      <c r="K27">
        <v>30283</v>
      </c>
      <c r="L27">
        <v>41017</v>
      </c>
      <c r="M27">
        <v>19681</v>
      </c>
      <c r="N27">
        <v>20051</v>
      </c>
      <c r="O27">
        <v>29117</v>
      </c>
      <c r="P27">
        <v>27875</v>
      </c>
      <c r="Q27">
        <v>26303</v>
      </c>
      <c r="R27">
        <v>25153</v>
      </c>
      <c r="S27">
        <v>24191</v>
      </c>
      <c r="T27">
        <v>24150</v>
      </c>
    </row>
    <row r="28" spans="1:22" x14ac:dyDescent="0.35">
      <c r="A28" s="3">
        <v>26424</v>
      </c>
      <c r="B28" s="1" t="s">
        <v>1</v>
      </c>
      <c r="C28">
        <v>386</v>
      </c>
      <c r="D28">
        <v>384</v>
      </c>
      <c r="E28">
        <v>25109</v>
      </c>
      <c r="F28">
        <v>25355</v>
      </c>
      <c r="G28">
        <v>26964</v>
      </c>
      <c r="H28">
        <v>26389</v>
      </c>
      <c r="I28">
        <v>18540</v>
      </c>
      <c r="J28">
        <v>17469</v>
      </c>
      <c r="K28">
        <v>30292</v>
      </c>
      <c r="L28">
        <v>41690</v>
      </c>
      <c r="M28">
        <v>19747</v>
      </c>
      <c r="N28">
        <v>20187</v>
      </c>
      <c r="O28">
        <v>29027</v>
      </c>
      <c r="P28">
        <v>28239</v>
      </c>
      <c r="Q28">
        <v>26610</v>
      </c>
      <c r="R28">
        <v>25207</v>
      </c>
      <c r="S28">
        <v>24678</v>
      </c>
      <c r="T28">
        <v>24426</v>
      </c>
    </row>
    <row r="29" spans="1:22" x14ac:dyDescent="0.35">
      <c r="A29" s="3"/>
      <c r="B29" s="1"/>
      <c r="C29" s="3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7.2599999999999998E-2</v>
      </c>
      <c r="D32">
        <v>7.4200000000000002E-2</v>
      </c>
      <c r="E32">
        <v>9.4500000000000001E-2</v>
      </c>
      <c r="F32">
        <v>9.3600000000000003E-2</v>
      </c>
      <c r="G32">
        <v>9.69E-2</v>
      </c>
      <c r="H32">
        <v>9.4299999999999995E-2</v>
      </c>
      <c r="I32">
        <v>8.2299999999999998E-2</v>
      </c>
      <c r="J32">
        <v>8.1799999999999998E-2</v>
      </c>
      <c r="K32">
        <v>0.10340000000000001</v>
      </c>
      <c r="L32">
        <v>0.1012</v>
      </c>
      <c r="M32">
        <v>9.1899999999999996E-2</v>
      </c>
      <c r="N32">
        <v>9.4200000000000006E-2</v>
      </c>
      <c r="O32">
        <v>0.1018</v>
      </c>
      <c r="P32">
        <v>0.1008</v>
      </c>
      <c r="Q32">
        <v>9.3700000000000006E-2</v>
      </c>
      <c r="R32">
        <v>9.5100000000000004E-2</v>
      </c>
      <c r="S32">
        <v>9.2899999999999996E-2</v>
      </c>
      <c r="T32">
        <v>8.9499999999999996E-2</v>
      </c>
      <c r="U32" s="5"/>
      <c r="V32" s="5"/>
    </row>
    <row r="33" spans="1:22" x14ac:dyDescent="0.35">
      <c r="A33" s="3">
        <v>1057</v>
      </c>
      <c r="B33" s="1" t="s">
        <v>1</v>
      </c>
      <c r="C33">
        <v>7.22E-2</v>
      </c>
      <c r="D33">
        <v>7.1400000000000005E-2</v>
      </c>
      <c r="E33">
        <v>8.6300000000000002E-2</v>
      </c>
      <c r="F33">
        <v>8.8599999999999998E-2</v>
      </c>
      <c r="G33">
        <v>8.6800000000000002E-2</v>
      </c>
      <c r="H33">
        <v>8.7800000000000003E-2</v>
      </c>
      <c r="I33">
        <v>7.5200000000000003E-2</v>
      </c>
      <c r="J33">
        <v>7.5600000000000001E-2</v>
      </c>
      <c r="K33">
        <v>9.4500000000000001E-2</v>
      </c>
      <c r="L33">
        <v>9.3299999999999994E-2</v>
      </c>
      <c r="M33">
        <v>8.6300000000000002E-2</v>
      </c>
      <c r="N33">
        <v>8.7900000000000006E-2</v>
      </c>
      <c r="O33">
        <v>9.4600000000000004E-2</v>
      </c>
      <c r="P33">
        <v>9.1800000000000007E-2</v>
      </c>
      <c r="Q33">
        <v>8.9899999999999994E-2</v>
      </c>
      <c r="R33">
        <v>8.7599999999999997E-2</v>
      </c>
      <c r="S33">
        <v>8.6400000000000005E-2</v>
      </c>
      <c r="T33">
        <v>8.3699999999999997E-2</v>
      </c>
      <c r="U33" s="5"/>
      <c r="V33" s="5"/>
    </row>
    <row r="34" spans="1:22" x14ac:dyDescent="0.35">
      <c r="A34" s="3">
        <v>2114</v>
      </c>
      <c r="B34" s="1" t="s">
        <v>1</v>
      </c>
      <c r="C34" s="5">
        <v>7.9899999999999999E-2</v>
      </c>
      <c r="D34">
        <v>7.9500000000000001E-2</v>
      </c>
      <c r="E34">
        <v>9.7799999999999998E-2</v>
      </c>
      <c r="F34">
        <v>9.7199999999999995E-2</v>
      </c>
      <c r="G34">
        <v>0.1003</v>
      </c>
      <c r="H34">
        <v>0.1011</v>
      </c>
      <c r="I34">
        <v>8.43E-2</v>
      </c>
      <c r="J34">
        <v>8.4000000000000005E-2</v>
      </c>
      <c r="K34">
        <v>0.1069</v>
      </c>
      <c r="L34">
        <v>0.12529999999999999</v>
      </c>
      <c r="M34">
        <v>0.1014</v>
      </c>
      <c r="N34">
        <v>0.1031</v>
      </c>
      <c r="O34">
        <v>0.11310000000000001</v>
      </c>
      <c r="P34">
        <v>0.11169999999999999</v>
      </c>
      <c r="Q34">
        <v>0.1046</v>
      </c>
      <c r="R34">
        <v>0.10059999999999999</v>
      </c>
      <c r="S34">
        <v>0.1024</v>
      </c>
      <c r="T34">
        <v>0.1016</v>
      </c>
      <c r="U34" s="5"/>
      <c r="V34" s="5"/>
    </row>
    <row r="35" spans="1:22" x14ac:dyDescent="0.35">
      <c r="A35" s="3">
        <v>3171</v>
      </c>
      <c r="B35" s="1" t="s">
        <v>0</v>
      </c>
      <c r="C35" s="5">
        <v>8.2900000000000001E-2</v>
      </c>
      <c r="D35">
        <v>8.6199999999999999E-2</v>
      </c>
      <c r="E35">
        <v>0.1043</v>
      </c>
      <c r="F35">
        <v>0.1061</v>
      </c>
      <c r="G35">
        <v>0.1055</v>
      </c>
      <c r="H35">
        <v>0.10639999999999999</v>
      </c>
      <c r="I35">
        <v>9.3200000000000005E-2</v>
      </c>
      <c r="J35">
        <v>9.4600000000000004E-2</v>
      </c>
      <c r="K35">
        <v>0.1132</v>
      </c>
      <c r="L35">
        <v>0.13070000000000001</v>
      </c>
      <c r="M35">
        <v>0.1108</v>
      </c>
      <c r="N35">
        <v>0.11219999999999999</v>
      </c>
      <c r="O35">
        <v>0.1173</v>
      </c>
      <c r="P35">
        <v>0.1178</v>
      </c>
      <c r="Q35">
        <v>0.1101</v>
      </c>
      <c r="R35">
        <v>0.1087</v>
      </c>
      <c r="S35">
        <v>0.1055</v>
      </c>
      <c r="T35">
        <v>0.1046</v>
      </c>
      <c r="U35" s="5"/>
      <c r="V35" s="5"/>
    </row>
    <row r="36" spans="1:22" x14ac:dyDescent="0.35">
      <c r="A36" s="3">
        <v>4228</v>
      </c>
      <c r="B36" s="1" t="s">
        <v>1</v>
      </c>
      <c r="C36" s="5">
        <v>8.14E-2</v>
      </c>
      <c r="D36">
        <v>8.5699999999999998E-2</v>
      </c>
      <c r="E36">
        <v>0.1026</v>
      </c>
      <c r="F36">
        <v>0.11</v>
      </c>
      <c r="G36">
        <v>0.10920000000000001</v>
      </c>
      <c r="H36">
        <v>0.1074</v>
      </c>
      <c r="I36">
        <v>9.9099999999999994E-2</v>
      </c>
      <c r="J36">
        <v>9.6000000000000002E-2</v>
      </c>
      <c r="K36">
        <v>0.1103</v>
      </c>
      <c r="L36">
        <v>0.1371</v>
      </c>
      <c r="M36">
        <v>0.11260000000000001</v>
      </c>
      <c r="N36">
        <v>0.1157</v>
      </c>
      <c r="O36">
        <v>0.12089999999999999</v>
      </c>
      <c r="P36">
        <v>0.12429999999999999</v>
      </c>
      <c r="Q36">
        <v>0.11609999999999999</v>
      </c>
      <c r="R36">
        <v>0.1096</v>
      </c>
      <c r="S36">
        <v>0.1055</v>
      </c>
      <c r="T36">
        <v>0.1062</v>
      </c>
      <c r="U36" s="5"/>
      <c r="V36" s="5"/>
    </row>
    <row r="37" spans="1:22" x14ac:dyDescent="0.35">
      <c r="A37" s="3">
        <v>5285</v>
      </c>
      <c r="B37" s="1" t="s">
        <v>2</v>
      </c>
      <c r="C37" s="5">
        <v>8.5099999999999995E-2</v>
      </c>
      <c r="D37">
        <v>8.6699999999999999E-2</v>
      </c>
      <c r="E37">
        <v>0.1053</v>
      </c>
      <c r="F37">
        <v>0.1089</v>
      </c>
      <c r="G37">
        <v>0.11</v>
      </c>
      <c r="H37">
        <v>0.1087</v>
      </c>
      <c r="I37">
        <v>9.7299999999999998E-2</v>
      </c>
      <c r="J37">
        <v>9.8199999999999996E-2</v>
      </c>
      <c r="K37">
        <v>0.1125</v>
      </c>
      <c r="L37">
        <v>0.13700000000000001</v>
      </c>
      <c r="M37">
        <v>0.1114</v>
      </c>
      <c r="N37">
        <v>0.1125</v>
      </c>
      <c r="O37">
        <v>0.1237</v>
      </c>
      <c r="P37">
        <v>0.1196</v>
      </c>
      <c r="Q37">
        <v>0.1124</v>
      </c>
      <c r="R37">
        <v>0.1124</v>
      </c>
      <c r="S37">
        <v>0.1086</v>
      </c>
      <c r="T37">
        <v>0.1069</v>
      </c>
      <c r="U37" s="5"/>
      <c r="V37" s="5"/>
    </row>
    <row r="38" spans="1:22" x14ac:dyDescent="0.35">
      <c r="A38" s="3">
        <v>6342</v>
      </c>
      <c r="B38" s="1" t="s">
        <v>3</v>
      </c>
      <c r="C38" s="5">
        <v>8.3699999999999997E-2</v>
      </c>
      <c r="D38">
        <v>8.7900000000000006E-2</v>
      </c>
      <c r="E38">
        <v>0.1052</v>
      </c>
      <c r="F38">
        <v>0.1118</v>
      </c>
      <c r="G38">
        <v>0.10580000000000001</v>
      </c>
      <c r="H38">
        <v>0.1095</v>
      </c>
      <c r="I38">
        <v>0.1018</v>
      </c>
      <c r="J38">
        <v>9.7600000000000006E-2</v>
      </c>
      <c r="K38">
        <v>0.1138</v>
      </c>
      <c r="L38">
        <v>0.1356</v>
      </c>
      <c r="M38">
        <v>0.11169999999999999</v>
      </c>
      <c r="N38">
        <v>0.1138</v>
      </c>
      <c r="O38">
        <v>0.1221</v>
      </c>
      <c r="P38">
        <v>0.12479999999999999</v>
      </c>
      <c r="Q38">
        <v>0.1137</v>
      </c>
      <c r="R38">
        <v>0.11210000000000001</v>
      </c>
      <c r="S38">
        <v>0.1091</v>
      </c>
      <c r="T38">
        <v>0.107</v>
      </c>
      <c r="U38" s="5"/>
      <c r="V38" s="5"/>
    </row>
    <row r="39" spans="1:22" x14ac:dyDescent="0.35">
      <c r="A39" s="3">
        <v>7399</v>
      </c>
      <c r="B39" s="1" t="s">
        <v>2</v>
      </c>
      <c r="C39" s="5">
        <v>9.06E-2</v>
      </c>
      <c r="D39">
        <v>8.8499999999999995E-2</v>
      </c>
      <c r="E39">
        <v>0.10780000000000001</v>
      </c>
      <c r="F39">
        <v>0.1105</v>
      </c>
      <c r="G39">
        <v>0.10580000000000001</v>
      </c>
      <c r="H39">
        <v>0.1095</v>
      </c>
      <c r="I39">
        <v>0.1022</v>
      </c>
      <c r="J39">
        <v>9.74E-2</v>
      </c>
      <c r="K39">
        <v>0.1142</v>
      </c>
      <c r="L39">
        <v>0.13719999999999999</v>
      </c>
      <c r="M39">
        <v>0.1124</v>
      </c>
      <c r="N39">
        <v>0.121</v>
      </c>
      <c r="O39">
        <v>0.12570000000000001</v>
      </c>
      <c r="P39">
        <v>0.12509999999999999</v>
      </c>
      <c r="Q39">
        <v>0.1125</v>
      </c>
      <c r="R39">
        <v>0.1142</v>
      </c>
      <c r="S39">
        <v>0.1105</v>
      </c>
      <c r="T39">
        <v>0.1113</v>
      </c>
      <c r="U39" s="5"/>
      <c r="V39" s="5"/>
    </row>
    <row r="40" spans="1:22" x14ac:dyDescent="0.35">
      <c r="A40" s="3">
        <v>8456</v>
      </c>
      <c r="B40" s="1" t="s">
        <v>0</v>
      </c>
      <c r="C40" s="5">
        <v>9.0200000000000002E-2</v>
      </c>
      <c r="D40">
        <v>8.5900000000000004E-2</v>
      </c>
      <c r="E40">
        <v>0.1075</v>
      </c>
      <c r="F40">
        <v>0.11459999999999999</v>
      </c>
      <c r="G40">
        <v>0.1096</v>
      </c>
      <c r="H40">
        <v>0.11269999999999999</v>
      </c>
      <c r="I40">
        <v>9.5399999999999999E-2</v>
      </c>
      <c r="J40">
        <v>9.8599999999999993E-2</v>
      </c>
      <c r="K40">
        <v>0.1152</v>
      </c>
      <c r="L40">
        <v>0.13969999999999999</v>
      </c>
      <c r="M40">
        <v>0.1154</v>
      </c>
      <c r="N40">
        <v>0.1207</v>
      </c>
      <c r="O40">
        <v>0.12889999999999999</v>
      </c>
      <c r="P40">
        <v>0.12130000000000001</v>
      </c>
      <c r="Q40">
        <v>0.11559999999999999</v>
      </c>
      <c r="R40">
        <v>0.11210000000000001</v>
      </c>
      <c r="S40">
        <v>0.11020000000000001</v>
      </c>
      <c r="T40">
        <v>0.1132</v>
      </c>
      <c r="U40" s="5"/>
      <c r="V40" s="5"/>
    </row>
    <row r="41" spans="1:22" x14ac:dyDescent="0.35">
      <c r="A41" s="3">
        <v>9513</v>
      </c>
      <c r="B41" s="1" t="s">
        <v>1</v>
      </c>
      <c r="C41" s="5">
        <v>8.5400000000000004E-2</v>
      </c>
      <c r="D41">
        <v>9.06E-2</v>
      </c>
      <c r="E41">
        <v>0.1113</v>
      </c>
      <c r="F41">
        <v>0.1101</v>
      </c>
      <c r="G41">
        <v>0.1108</v>
      </c>
      <c r="H41">
        <v>0.1157</v>
      </c>
      <c r="I41">
        <v>0.1018</v>
      </c>
      <c r="J41">
        <v>9.69E-2</v>
      </c>
      <c r="K41">
        <v>0.11650000000000001</v>
      </c>
      <c r="L41">
        <v>0.1399</v>
      </c>
      <c r="M41">
        <v>0.1158</v>
      </c>
      <c r="N41">
        <v>0.11840000000000001</v>
      </c>
      <c r="O41">
        <v>0.1273</v>
      </c>
      <c r="P41">
        <v>0.1313</v>
      </c>
      <c r="Q41">
        <v>0.11890000000000001</v>
      </c>
      <c r="R41">
        <v>0.11559999999999999</v>
      </c>
      <c r="S41">
        <v>0.1124</v>
      </c>
      <c r="T41">
        <v>0.1147</v>
      </c>
      <c r="U41" s="5"/>
      <c r="V41" s="5"/>
    </row>
    <row r="42" spans="1:22" x14ac:dyDescent="0.35">
      <c r="A42" s="3">
        <v>10570</v>
      </c>
      <c r="B42" s="1" t="s">
        <v>0</v>
      </c>
      <c r="C42" s="5">
        <v>9.0499999999999997E-2</v>
      </c>
      <c r="D42">
        <v>9.2999999999999999E-2</v>
      </c>
      <c r="E42">
        <v>0.1116</v>
      </c>
      <c r="F42">
        <v>0.1173</v>
      </c>
      <c r="G42">
        <v>0.1145</v>
      </c>
      <c r="H42">
        <v>0.1154</v>
      </c>
      <c r="I42">
        <v>0.10249999999999999</v>
      </c>
      <c r="J42">
        <v>0.10150000000000001</v>
      </c>
      <c r="K42">
        <v>0.1191</v>
      </c>
      <c r="L42">
        <v>0.14069999999999999</v>
      </c>
      <c r="M42">
        <v>0.11849999999999999</v>
      </c>
      <c r="N42">
        <v>0.12139999999999999</v>
      </c>
      <c r="O42">
        <v>0.1326</v>
      </c>
      <c r="P42">
        <v>0.1298</v>
      </c>
      <c r="Q42">
        <v>0.1186</v>
      </c>
      <c r="R42">
        <v>0.1192</v>
      </c>
      <c r="S42">
        <v>0.1152</v>
      </c>
      <c r="T42">
        <v>0.1147</v>
      </c>
      <c r="U42" s="5"/>
      <c r="V42" s="5"/>
    </row>
    <row r="43" spans="1:22" x14ac:dyDescent="0.35">
      <c r="A43" s="3">
        <v>11627</v>
      </c>
      <c r="B43" s="1" t="s">
        <v>0</v>
      </c>
      <c r="C43" s="5">
        <v>8.9599999999999999E-2</v>
      </c>
      <c r="D43">
        <v>9.1899999999999996E-2</v>
      </c>
      <c r="E43">
        <v>0.1132</v>
      </c>
      <c r="F43">
        <v>0.1201</v>
      </c>
      <c r="G43">
        <v>0.11409999999999999</v>
      </c>
      <c r="H43">
        <v>0.11509999999999999</v>
      </c>
      <c r="I43">
        <v>0.1031</v>
      </c>
      <c r="J43">
        <v>0.1024</v>
      </c>
      <c r="K43">
        <v>0.12089999999999999</v>
      </c>
      <c r="L43">
        <v>0.1452</v>
      </c>
      <c r="M43">
        <v>0.12089999999999999</v>
      </c>
      <c r="N43">
        <v>0.1176</v>
      </c>
      <c r="O43">
        <v>0.13519999999999999</v>
      </c>
      <c r="P43">
        <v>0.13400000000000001</v>
      </c>
      <c r="Q43">
        <v>0.1206</v>
      </c>
      <c r="R43">
        <v>0.1183</v>
      </c>
      <c r="S43">
        <v>0.11509999999999999</v>
      </c>
      <c r="T43">
        <v>0.113</v>
      </c>
      <c r="U43" s="5"/>
      <c r="V43" s="5"/>
    </row>
    <row r="44" spans="1:22" x14ac:dyDescent="0.35">
      <c r="A44" s="3">
        <v>12684</v>
      </c>
      <c r="B44" s="1" t="s">
        <v>2</v>
      </c>
      <c r="C44" s="5">
        <v>9.0399999999999994E-2</v>
      </c>
      <c r="D44">
        <v>9.5200000000000007E-2</v>
      </c>
      <c r="E44">
        <v>0.11600000000000001</v>
      </c>
      <c r="F44">
        <v>0.12139999999999999</v>
      </c>
      <c r="G44">
        <v>0.1124</v>
      </c>
      <c r="H44">
        <v>0.1191</v>
      </c>
      <c r="I44">
        <v>9.8799999999999999E-2</v>
      </c>
      <c r="J44">
        <v>0.1047</v>
      </c>
      <c r="K44">
        <v>0.1202</v>
      </c>
      <c r="L44">
        <v>0.14630000000000001</v>
      </c>
      <c r="M44">
        <v>0.12130000000000001</v>
      </c>
      <c r="N44">
        <v>0.12180000000000001</v>
      </c>
      <c r="O44">
        <v>0.13830000000000001</v>
      </c>
      <c r="P44">
        <v>0.13439999999999999</v>
      </c>
      <c r="Q44">
        <v>0.12609999999999999</v>
      </c>
      <c r="R44">
        <v>0.1207</v>
      </c>
      <c r="S44">
        <v>0.11700000000000001</v>
      </c>
      <c r="T44">
        <v>0.1177</v>
      </c>
      <c r="U44" s="5"/>
      <c r="V44" s="5"/>
    </row>
    <row r="45" spans="1:22" x14ac:dyDescent="0.35">
      <c r="A45" s="3">
        <v>13741</v>
      </c>
      <c r="B45" s="1" t="s">
        <v>1</v>
      </c>
      <c r="C45" s="5">
        <v>9.3600000000000003E-2</v>
      </c>
      <c r="D45">
        <v>9.4100000000000003E-2</v>
      </c>
      <c r="E45">
        <v>0.1191</v>
      </c>
      <c r="F45">
        <v>0.1212</v>
      </c>
      <c r="G45">
        <v>0.1135</v>
      </c>
      <c r="H45">
        <v>0.1179</v>
      </c>
      <c r="I45">
        <v>0.1062</v>
      </c>
      <c r="J45">
        <v>0.10199999999999999</v>
      </c>
      <c r="K45">
        <v>0.12039999999999999</v>
      </c>
      <c r="L45">
        <v>0.14879999999999999</v>
      </c>
      <c r="M45">
        <v>0.1217</v>
      </c>
      <c r="N45">
        <v>0.1212</v>
      </c>
      <c r="O45">
        <v>0.1389</v>
      </c>
      <c r="P45">
        <v>0.1386</v>
      </c>
      <c r="Q45">
        <v>0.1227</v>
      </c>
      <c r="R45">
        <v>0.1211</v>
      </c>
      <c r="S45">
        <v>0.1183</v>
      </c>
      <c r="T45">
        <v>0.1186</v>
      </c>
      <c r="U45" s="5"/>
      <c r="V45" s="5"/>
    </row>
    <row r="46" spans="1:22" x14ac:dyDescent="0.35">
      <c r="A46" s="3">
        <v>14798</v>
      </c>
      <c r="B46" s="1" t="s">
        <v>1</v>
      </c>
      <c r="C46" s="5">
        <v>9.7100000000000006E-2</v>
      </c>
      <c r="D46">
        <v>9.6699999999999994E-2</v>
      </c>
      <c r="E46">
        <v>0.1181</v>
      </c>
      <c r="F46">
        <v>0.11609999999999999</v>
      </c>
      <c r="G46">
        <v>0.12479999999999999</v>
      </c>
      <c r="H46">
        <v>0.1229</v>
      </c>
      <c r="I46">
        <v>0.1055</v>
      </c>
      <c r="J46">
        <v>0.1024</v>
      </c>
      <c r="K46">
        <v>0.12239999999999999</v>
      </c>
      <c r="L46">
        <v>0.15160000000000001</v>
      </c>
      <c r="M46">
        <v>0.12429999999999999</v>
      </c>
      <c r="N46">
        <v>0.129</v>
      </c>
      <c r="O46">
        <v>0.13950000000000001</v>
      </c>
      <c r="P46">
        <v>0.13189999999999999</v>
      </c>
      <c r="Q46">
        <v>0.1244</v>
      </c>
      <c r="R46">
        <v>0.12509999999999999</v>
      </c>
      <c r="S46">
        <v>0.12</v>
      </c>
      <c r="T46">
        <v>0.1188</v>
      </c>
      <c r="U46" s="5"/>
      <c r="V46" s="5"/>
    </row>
    <row r="47" spans="1:22" x14ac:dyDescent="0.35">
      <c r="A47" s="3">
        <v>15855</v>
      </c>
      <c r="B47" s="1" t="s">
        <v>2</v>
      </c>
      <c r="C47" s="5">
        <v>9.3200000000000005E-2</v>
      </c>
      <c r="D47">
        <v>9.2799999999999994E-2</v>
      </c>
      <c r="E47">
        <v>0.11840000000000001</v>
      </c>
      <c r="F47">
        <v>0.1181</v>
      </c>
      <c r="G47">
        <v>0.1191</v>
      </c>
      <c r="H47">
        <v>0.1217</v>
      </c>
      <c r="I47">
        <v>0.10580000000000001</v>
      </c>
      <c r="J47">
        <v>0.10589999999999999</v>
      </c>
      <c r="K47">
        <v>0.1237</v>
      </c>
      <c r="L47">
        <v>0.1525</v>
      </c>
      <c r="M47">
        <v>0.1232</v>
      </c>
      <c r="N47">
        <v>0.12870000000000001</v>
      </c>
      <c r="O47">
        <v>0.1416</v>
      </c>
      <c r="P47">
        <v>0.14030000000000001</v>
      </c>
      <c r="Q47">
        <v>0.1308</v>
      </c>
      <c r="R47">
        <v>0.12470000000000001</v>
      </c>
      <c r="S47">
        <v>0.12379999999999999</v>
      </c>
      <c r="T47">
        <v>0.12130000000000001</v>
      </c>
      <c r="U47" s="5"/>
      <c r="V47" s="5"/>
    </row>
    <row r="48" spans="1:22" x14ac:dyDescent="0.35">
      <c r="A48" s="3">
        <v>16912</v>
      </c>
      <c r="B48" s="1" t="s">
        <v>4</v>
      </c>
      <c r="C48" s="5">
        <v>9.5200000000000007E-2</v>
      </c>
      <c r="D48">
        <v>9.5500000000000002E-2</v>
      </c>
      <c r="E48">
        <v>0.123</v>
      </c>
      <c r="F48">
        <v>0.1216</v>
      </c>
      <c r="G48">
        <v>0.1295</v>
      </c>
      <c r="H48">
        <v>0.12670000000000001</v>
      </c>
      <c r="I48">
        <v>0.1087</v>
      </c>
      <c r="J48">
        <v>0.1086</v>
      </c>
      <c r="K48">
        <v>0.12640000000000001</v>
      </c>
      <c r="L48">
        <v>0.154</v>
      </c>
      <c r="M48">
        <v>0.12330000000000001</v>
      </c>
      <c r="N48">
        <v>0.13139999999999999</v>
      </c>
      <c r="O48">
        <v>0.14630000000000001</v>
      </c>
      <c r="P48">
        <v>0.1424</v>
      </c>
      <c r="Q48">
        <v>0.13020000000000001</v>
      </c>
      <c r="R48">
        <v>0.1244</v>
      </c>
      <c r="S48">
        <v>0.12590000000000001</v>
      </c>
      <c r="T48">
        <v>0.12529999999999999</v>
      </c>
      <c r="U48" s="5"/>
      <c r="V48" s="5"/>
    </row>
    <row r="49" spans="1:26" x14ac:dyDescent="0.35">
      <c r="A49" s="3">
        <v>17969</v>
      </c>
      <c r="B49" s="1" t="s">
        <v>0</v>
      </c>
      <c r="C49" s="5">
        <v>0.10009999999999999</v>
      </c>
      <c r="D49">
        <v>9.5000000000000001E-2</v>
      </c>
      <c r="E49">
        <v>0.122</v>
      </c>
      <c r="F49">
        <v>0.13</v>
      </c>
      <c r="G49">
        <v>0.1244</v>
      </c>
      <c r="H49">
        <v>0.12640000000000001</v>
      </c>
      <c r="I49">
        <v>0.1085</v>
      </c>
      <c r="J49">
        <v>0.10879999999999999</v>
      </c>
      <c r="K49">
        <v>0.1273</v>
      </c>
      <c r="L49">
        <v>0.15390000000000001</v>
      </c>
      <c r="M49">
        <v>0.12659999999999999</v>
      </c>
      <c r="N49">
        <v>0.12720000000000001</v>
      </c>
      <c r="O49">
        <v>0.14560000000000001</v>
      </c>
      <c r="P49">
        <v>0.13789999999999999</v>
      </c>
      <c r="Q49">
        <v>0.13519999999999999</v>
      </c>
      <c r="R49">
        <v>0.127</v>
      </c>
      <c r="S49">
        <v>0.12759999999999999</v>
      </c>
      <c r="T49">
        <v>0.123</v>
      </c>
      <c r="U49" s="5"/>
      <c r="V49" s="5"/>
    </row>
    <row r="50" spans="1:26" x14ac:dyDescent="0.35">
      <c r="A50" s="3">
        <v>19026</v>
      </c>
      <c r="B50" s="1" t="s">
        <v>0</v>
      </c>
      <c r="C50" s="5">
        <v>0.1008</v>
      </c>
      <c r="D50">
        <v>9.6500000000000002E-2</v>
      </c>
      <c r="E50">
        <v>0.1244</v>
      </c>
      <c r="F50">
        <v>0.13189999999999999</v>
      </c>
      <c r="G50">
        <v>0.12520000000000001</v>
      </c>
      <c r="H50">
        <v>0.12909999999999999</v>
      </c>
      <c r="I50">
        <v>0.1118</v>
      </c>
      <c r="J50">
        <v>0.1071</v>
      </c>
      <c r="K50">
        <v>0.1303</v>
      </c>
      <c r="L50">
        <v>0.16020000000000001</v>
      </c>
      <c r="M50">
        <v>0.13100000000000001</v>
      </c>
      <c r="N50">
        <v>0.13100000000000001</v>
      </c>
      <c r="O50">
        <v>0.15210000000000001</v>
      </c>
      <c r="P50">
        <v>0.14810000000000001</v>
      </c>
      <c r="Q50">
        <v>0.1333</v>
      </c>
      <c r="R50">
        <v>0.1298</v>
      </c>
      <c r="S50">
        <v>0.1221</v>
      </c>
      <c r="T50">
        <v>0.1242</v>
      </c>
      <c r="U50" s="5"/>
      <c r="V50" s="5"/>
    </row>
    <row r="51" spans="1:26" x14ac:dyDescent="0.35">
      <c r="A51" s="3">
        <v>20083</v>
      </c>
      <c r="B51" s="1" t="s">
        <v>4</v>
      </c>
      <c r="C51" s="5">
        <v>9.7100000000000006E-2</v>
      </c>
      <c r="D51">
        <v>0.1032</v>
      </c>
      <c r="E51">
        <v>0.1278</v>
      </c>
      <c r="F51">
        <v>0.12509999999999999</v>
      </c>
      <c r="G51">
        <v>0.12920000000000001</v>
      </c>
      <c r="H51">
        <v>0.12820000000000001</v>
      </c>
      <c r="I51">
        <v>0.1101</v>
      </c>
      <c r="J51">
        <v>0.1128</v>
      </c>
      <c r="K51">
        <v>0.12909999999999999</v>
      </c>
      <c r="L51">
        <v>0.16270000000000001</v>
      </c>
      <c r="M51">
        <v>0.13320000000000001</v>
      </c>
      <c r="N51">
        <v>0.13270000000000001</v>
      </c>
      <c r="O51">
        <v>0.14949999999999999</v>
      </c>
      <c r="P51">
        <v>0.14630000000000001</v>
      </c>
      <c r="Q51">
        <v>0.1381</v>
      </c>
      <c r="R51">
        <v>0.13389999999999999</v>
      </c>
      <c r="S51">
        <v>0.12959999999999999</v>
      </c>
      <c r="T51">
        <v>0.12989999999999999</v>
      </c>
      <c r="U51" s="5"/>
      <c r="V51" s="5"/>
    </row>
    <row r="52" spans="1:26" x14ac:dyDescent="0.35">
      <c r="A52" s="3">
        <v>21140</v>
      </c>
      <c r="B52" s="1" t="s">
        <v>2</v>
      </c>
      <c r="C52" s="5">
        <v>0.1018</v>
      </c>
      <c r="D52">
        <v>0.10249999999999999</v>
      </c>
      <c r="E52">
        <v>0.12620000000000001</v>
      </c>
      <c r="F52">
        <v>0.13270000000000001</v>
      </c>
      <c r="G52">
        <v>0.12839999999999999</v>
      </c>
      <c r="H52">
        <v>0.1361</v>
      </c>
      <c r="I52">
        <v>0.11360000000000001</v>
      </c>
      <c r="J52">
        <v>0.11219999999999999</v>
      </c>
      <c r="K52">
        <v>0.13350000000000001</v>
      </c>
      <c r="L52">
        <v>0.161</v>
      </c>
      <c r="M52">
        <v>0.13519999999999999</v>
      </c>
      <c r="N52">
        <v>0.1321</v>
      </c>
      <c r="O52">
        <v>0.15190000000000001</v>
      </c>
      <c r="P52">
        <v>0.15529999999999999</v>
      </c>
      <c r="Q52">
        <v>0.13750000000000001</v>
      </c>
      <c r="R52">
        <v>0.13589999999999999</v>
      </c>
      <c r="S52">
        <v>0.12809999999999999</v>
      </c>
      <c r="T52">
        <v>0.12759999999999999</v>
      </c>
      <c r="U52" s="5"/>
      <c r="V52" s="5"/>
    </row>
    <row r="53" spans="1:26" x14ac:dyDescent="0.35">
      <c r="A53" s="3">
        <v>22197</v>
      </c>
      <c r="B53" s="1" t="s">
        <v>4</v>
      </c>
      <c r="C53" s="5">
        <v>0.1014</v>
      </c>
      <c r="D53">
        <v>0.1055</v>
      </c>
      <c r="E53">
        <v>0.13059999999999999</v>
      </c>
      <c r="F53">
        <v>0.1351</v>
      </c>
      <c r="G53">
        <v>0.12770000000000001</v>
      </c>
      <c r="H53">
        <v>0.1351</v>
      </c>
      <c r="I53">
        <v>0.1166</v>
      </c>
      <c r="J53">
        <v>0.1133</v>
      </c>
      <c r="K53">
        <v>0.13450000000000001</v>
      </c>
      <c r="L53">
        <v>0.16020000000000001</v>
      </c>
      <c r="M53">
        <v>0.13689999999999999</v>
      </c>
      <c r="N53">
        <v>0.14050000000000001</v>
      </c>
      <c r="O53">
        <v>0.15409999999999999</v>
      </c>
      <c r="P53">
        <v>0.15240000000000001</v>
      </c>
      <c r="Q53">
        <v>0.14149999999999999</v>
      </c>
      <c r="R53">
        <v>0.13489999999999999</v>
      </c>
      <c r="S53">
        <v>0.13100000000000001</v>
      </c>
      <c r="T53">
        <v>0.13239999999999999</v>
      </c>
      <c r="U53" s="5"/>
      <c r="V53" s="5"/>
    </row>
    <row r="54" spans="1:26" x14ac:dyDescent="0.35">
      <c r="A54" s="3">
        <v>23254</v>
      </c>
      <c r="B54" s="1" t="s">
        <v>2</v>
      </c>
      <c r="C54" s="5">
        <v>9.8299999999999998E-2</v>
      </c>
      <c r="D54">
        <v>0.1012</v>
      </c>
      <c r="E54">
        <v>0.12889999999999999</v>
      </c>
      <c r="F54">
        <v>0.13650000000000001</v>
      </c>
      <c r="G54">
        <v>0.1351</v>
      </c>
      <c r="H54">
        <v>0.1384</v>
      </c>
      <c r="I54">
        <v>0.1182</v>
      </c>
      <c r="J54">
        <v>0.1167</v>
      </c>
      <c r="K54">
        <v>0.1338</v>
      </c>
      <c r="L54">
        <v>0.16450000000000001</v>
      </c>
      <c r="M54">
        <v>0.13730000000000001</v>
      </c>
      <c r="N54">
        <v>0.14219999999999999</v>
      </c>
      <c r="O54">
        <v>0.1565</v>
      </c>
      <c r="P54">
        <v>0.15329999999999999</v>
      </c>
      <c r="Q54">
        <v>0.1414</v>
      </c>
      <c r="R54">
        <v>0.1381</v>
      </c>
      <c r="S54">
        <v>0.13150000000000001</v>
      </c>
      <c r="T54">
        <v>0.1328</v>
      </c>
      <c r="U54" s="5"/>
      <c r="V54" s="5"/>
    </row>
    <row r="55" spans="1:26" x14ac:dyDescent="0.35">
      <c r="A55" s="3">
        <v>24310</v>
      </c>
      <c r="B55" s="1" t="s">
        <v>2</v>
      </c>
      <c r="C55" s="5">
        <v>0.1017</v>
      </c>
      <c r="D55">
        <v>0.1012</v>
      </c>
      <c r="E55">
        <v>0.13200000000000001</v>
      </c>
      <c r="F55">
        <v>0.13830000000000001</v>
      </c>
      <c r="G55">
        <v>0.13869999999999999</v>
      </c>
      <c r="H55">
        <v>0.13569999999999999</v>
      </c>
      <c r="I55">
        <v>0.1173</v>
      </c>
      <c r="J55">
        <v>0.1172</v>
      </c>
      <c r="K55">
        <v>0.13769999999999999</v>
      </c>
      <c r="L55">
        <v>0.1691</v>
      </c>
      <c r="M55">
        <v>0.1389</v>
      </c>
      <c r="N55">
        <v>0.14149999999999999</v>
      </c>
      <c r="O55">
        <v>0.15390000000000001</v>
      </c>
      <c r="P55">
        <v>0.15609999999999999</v>
      </c>
      <c r="Q55">
        <v>0.14130000000000001</v>
      </c>
      <c r="R55">
        <v>0.13980000000000001</v>
      </c>
      <c r="S55">
        <v>0.13569999999999999</v>
      </c>
      <c r="T55">
        <v>0.13389999999999999</v>
      </c>
      <c r="U55" s="5"/>
      <c r="V55" s="5"/>
    </row>
    <row r="56" spans="1:26" x14ac:dyDescent="0.35">
      <c r="A56" s="3">
        <v>25367</v>
      </c>
      <c r="B56" s="1" t="s">
        <v>2</v>
      </c>
      <c r="C56" s="5">
        <v>0.1087</v>
      </c>
      <c r="D56">
        <v>0.10780000000000001</v>
      </c>
      <c r="E56">
        <v>0.1305</v>
      </c>
      <c r="F56">
        <v>0.14069999999999999</v>
      </c>
      <c r="G56">
        <v>0.1371</v>
      </c>
      <c r="H56">
        <v>0.1394</v>
      </c>
      <c r="I56">
        <v>0.1166</v>
      </c>
      <c r="J56">
        <v>0.1186</v>
      </c>
      <c r="K56">
        <v>0.1386</v>
      </c>
      <c r="L56">
        <v>0.16839999999999999</v>
      </c>
      <c r="M56">
        <v>0.13730000000000001</v>
      </c>
      <c r="N56">
        <v>0.13930000000000001</v>
      </c>
      <c r="O56">
        <v>0.15709999999999999</v>
      </c>
      <c r="P56">
        <v>0.161</v>
      </c>
      <c r="Q56">
        <v>0.1444</v>
      </c>
      <c r="R56">
        <v>0.14169999999999999</v>
      </c>
      <c r="S56">
        <v>0.1371</v>
      </c>
      <c r="T56">
        <v>0.13730000000000001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0.1069</v>
      </c>
      <c r="D57">
        <v>0.10979999999999999</v>
      </c>
      <c r="E57">
        <v>0.13400000000000001</v>
      </c>
      <c r="F57">
        <v>0.13650000000000001</v>
      </c>
      <c r="G57">
        <v>0.14199999999999999</v>
      </c>
      <c r="H57">
        <v>0.1419</v>
      </c>
      <c r="I57">
        <v>0.1232</v>
      </c>
      <c r="J57">
        <v>0.1153</v>
      </c>
      <c r="K57">
        <v>0.1391</v>
      </c>
      <c r="L57">
        <v>0.1666</v>
      </c>
      <c r="M57">
        <v>0.1346</v>
      </c>
      <c r="N57">
        <v>0.1449</v>
      </c>
      <c r="O57">
        <v>0.16170000000000001</v>
      </c>
      <c r="P57">
        <v>0.1527</v>
      </c>
      <c r="Q57">
        <v>0.1419</v>
      </c>
      <c r="R57">
        <v>0.14599999999999999</v>
      </c>
      <c r="S57">
        <v>0.1363</v>
      </c>
      <c r="T57">
        <v>0.1404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2493.1129476584024</v>
      </c>
      <c r="D61" s="2">
        <f t="shared" ref="D61:T61" si="0">D3/D32</f>
        <v>2493.2614555256064</v>
      </c>
      <c r="E61" s="2">
        <f t="shared" si="0"/>
        <v>107957.67195767196</v>
      </c>
      <c r="F61" s="2">
        <f t="shared" si="0"/>
        <v>106442.30769230769</v>
      </c>
      <c r="G61" s="2">
        <f t="shared" si="0"/>
        <v>107450.98039215687</v>
      </c>
      <c r="H61" s="2">
        <f t="shared" si="0"/>
        <v>108229.05620360552</v>
      </c>
      <c r="I61" s="2">
        <f t="shared" si="0"/>
        <v>117387.60631834751</v>
      </c>
      <c r="J61" s="2">
        <f t="shared" si="0"/>
        <v>120745.72127139365</v>
      </c>
      <c r="K61" s="2">
        <f t="shared" si="0"/>
        <v>125328.82011605415</v>
      </c>
      <c r="L61" s="2">
        <f t="shared" si="0"/>
        <v>122025.69169960475</v>
      </c>
      <c r="M61" s="2">
        <f t="shared" si="0"/>
        <v>90043.52557127313</v>
      </c>
      <c r="N61" s="2">
        <f t="shared" si="0"/>
        <v>89861.995753715499</v>
      </c>
      <c r="O61" s="2">
        <f t="shared" si="0"/>
        <v>85186.640471512772</v>
      </c>
      <c r="P61" s="2">
        <f t="shared" si="0"/>
        <v>84553.571428571435</v>
      </c>
      <c r="Q61" s="2">
        <f t="shared" si="0"/>
        <v>107385.27214514407</v>
      </c>
      <c r="R61" s="2">
        <f t="shared" si="0"/>
        <v>107297.58149316508</v>
      </c>
      <c r="S61" s="2">
        <f t="shared" si="0"/>
        <v>109300.32292787945</v>
      </c>
      <c r="T61" s="2">
        <f t="shared" si="0"/>
        <v>112681.56424581006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2590.027700831025</v>
      </c>
      <c r="D62" s="2">
        <f t="shared" si="1"/>
        <v>2633.053221288515</v>
      </c>
      <c r="E62" s="2">
        <f t="shared" si="1"/>
        <v>115144.84356894554</v>
      </c>
      <c r="F62" s="2">
        <f t="shared" si="1"/>
        <v>110914.22121896163</v>
      </c>
      <c r="G62" s="2">
        <f t="shared" si="1"/>
        <v>114251.15207373272</v>
      </c>
      <c r="H62" s="2">
        <f t="shared" si="1"/>
        <v>110603.64464692482</v>
      </c>
      <c r="I62" s="2">
        <f t="shared" si="1"/>
        <v>119122.3404255319</v>
      </c>
      <c r="J62" s="2">
        <f t="shared" si="1"/>
        <v>115846.56084656085</v>
      </c>
      <c r="K62" s="2">
        <f t="shared" si="1"/>
        <v>129375.66137566138</v>
      </c>
      <c r="L62" s="2">
        <f t="shared" si="1"/>
        <v>125519.82851018221</v>
      </c>
      <c r="M62" s="2">
        <f t="shared" si="1"/>
        <v>88099.652375434525</v>
      </c>
      <c r="N62" s="2">
        <f t="shared" si="1"/>
        <v>87554.038680318539</v>
      </c>
      <c r="O62" s="2">
        <f t="shared" si="1"/>
        <v>85200.845665961941</v>
      </c>
      <c r="P62" s="2">
        <f t="shared" si="1"/>
        <v>83692.810457516331</v>
      </c>
      <c r="Q62" s="2">
        <f t="shared" si="1"/>
        <v>107519.46607341491</v>
      </c>
      <c r="R62" s="2">
        <f t="shared" si="1"/>
        <v>104098.17351598173</v>
      </c>
      <c r="S62" s="2">
        <f t="shared" si="1"/>
        <v>111030.09259259258</v>
      </c>
      <c r="T62" s="2">
        <f t="shared" si="1"/>
        <v>108590.20310633215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2290.3629536921153</v>
      </c>
      <c r="D63" s="2">
        <f t="shared" si="2"/>
        <v>2301.8867924528304</v>
      </c>
      <c r="E63" s="2">
        <f t="shared" si="2"/>
        <v>116012.26993865031</v>
      </c>
      <c r="F63" s="2">
        <f t="shared" si="2"/>
        <v>118168.7242798354</v>
      </c>
      <c r="G63" s="2">
        <f t="shared" si="2"/>
        <v>124297.10867397806</v>
      </c>
      <c r="H63" s="2">
        <f t="shared" si="2"/>
        <v>118180.01978239368</v>
      </c>
      <c r="I63" s="2">
        <f t="shared" si="2"/>
        <v>122455.51601423488</v>
      </c>
      <c r="J63" s="2">
        <f t="shared" si="2"/>
        <v>116142.85714285713</v>
      </c>
      <c r="K63" s="2">
        <f t="shared" si="2"/>
        <v>137390.08419083257</v>
      </c>
      <c r="L63" s="2">
        <f t="shared" si="2"/>
        <v>154836.39265762171</v>
      </c>
      <c r="M63" s="2">
        <f t="shared" si="2"/>
        <v>95621.30177514792</v>
      </c>
      <c r="N63" s="2">
        <f t="shared" si="2"/>
        <v>95557.710960232784</v>
      </c>
      <c r="O63" s="2">
        <f t="shared" si="2"/>
        <v>93519.009725906275</v>
      </c>
      <c r="P63" s="2">
        <f t="shared" si="2"/>
        <v>88487.018800358113</v>
      </c>
      <c r="Q63" s="2">
        <f t="shared" si="2"/>
        <v>116357.55258126195</v>
      </c>
      <c r="R63" s="2">
        <f t="shared" si="2"/>
        <v>114960.23856858848</v>
      </c>
      <c r="S63" s="2">
        <f t="shared" si="2"/>
        <v>120791.015625</v>
      </c>
      <c r="T63" s="2">
        <f t="shared" si="2"/>
        <v>113395.66929133859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2279.8552472858864</v>
      </c>
      <c r="D64" s="2">
        <f t="shared" si="3"/>
        <v>2180.9744779582365</v>
      </c>
      <c r="E64" s="2">
        <f t="shared" si="3"/>
        <v>126567.59348034515</v>
      </c>
      <c r="F64" s="2">
        <f t="shared" si="3"/>
        <v>126748.3506126296</v>
      </c>
      <c r="G64" s="2">
        <f t="shared" si="3"/>
        <v>137203.79146919432</v>
      </c>
      <c r="H64" s="2">
        <f t="shared" si="3"/>
        <v>134840.22556390977</v>
      </c>
      <c r="I64" s="2">
        <f t="shared" si="3"/>
        <v>123283.2618025751</v>
      </c>
      <c r="J64" s="2">
        <f t="shared" si="3"/>
        <v>116300.21141649048</v>
      </c>
      <c r="K64" s="2">
        <f t="shared" si="3"/>
        <v>150194.34628975266</v>
      </c>
      <c r="L64" s="2">
        <f t="shared" si="3"/>
        <v>174697.78117827084</v>
      </c>
      <c r="M64" s="2">
        <f t="shared" si="3"/>
        <v>99530.685920577627</v>
      </c>
      <c r="N64" s="2">
        <f t="shared" si="3"/>
        <v>102780.74866310161</v>
      </c>
      <c r="O64" s="2">
        <f t="shared" si="3"/>
        <v>105907.9283887468</v>
      </c>
      <c r="P64" s="2">
        <f t="shared" si="3"/>
        <v>101774.19354838709</v>
      </c>
      <c r="Q64" s="2">
        <f t="shared" si="3"/>
        <v>126485.0136239782</v>
      </c>
      <c r="R64" s="2">
        <f t="shared" si="3"/>
        <v>125372.58509659613</v>
      </c>
      <c r="S64" s="2">
        <f t="shared" si="3"/>
        <v>129071.09004739337</v>
      </c>
      <c r="T64" s="2">
        <f t="shared" si="3"/>
        <v>126405.35372848948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2395.5773955773957</v>
      </c>
      <c r="D65" s="2">
        <f t="shared" si="4"/>
        <v>2275.3792298716453</v>
      </c>
      <c r="E65" s="2">
        <f t="shared" si="4"/>
        <v>142426.90058479534</v>
      </c>
      <c r="F65" s="2">
        <f t="shared" si="4"/>
        <v>138445.45454545456</v>
      </c>
      <c r="G65" s="2">
        <f t="shared" si="4"/>
        <v>153782.05128205128</v>
      </c>
      <c r="H65" s="2">
        <f t="shared" si="4"/>
        <v>149283.05400372439</v>
      </c>
      <c r="I65" s="2">
        <f t="shared" si="4"/>
        <v>126952.57315842585</v>
      </c>
      <c r="J65" s="2">
        <f t="shared" si="4"/>
        <v>126322.91666666666</v>
      </c>
      <c r="K65" s="2">
        <f t="shared" si="4"/>
        <v>172747.05349048052</v>
      </c>
      <c r="L65" s="2">
        <f t="shared" si="4"/>
        <v>188949.67177242888</v>
      </c>
      <c r="M65" s="2">
        <f t="shared" si="4"/>
        <v>111500.88809946713</v>
      </c>
      <c r="N65" s="2">
        <f t="shared" si="4"/>
        <v>111892.82627484875</v>
      </c>
      <c r="O65" s="2">
        <f t="shared" si="4"/>
        <v>117063.68899917288</v>
      </c>
      <c r="P65" s="2">
        <f t="shared" si="4"/>
        <v>113580.04827031377</v>
      </c>
      <c r="Q65" s="2">
        <f t="shared" si="4"/>
        <v>137631.35228251509</v>
      </c>
      <c r="R65" s="2">
        <f t="shared" si="4"/>
        <v>139543.79562043794</v>
      </c>
      <c r="S65" s="2">
        <f t="shared" si="4"/>
        <v>143175.35545023697</v>
      </c>
      <c r="T65" s="2">
        <f t="shared" si="4"/>
        <v>136139.35969868174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2326.6745005875441</v>
      </c>
      <c r="D66" s="2">
        <f t="shared" si="5"/>
        <v>2272.2029988465974</v>
      </c>
      <c r="E66" s="2">
        <f t="shared" si="5"/>
        <v>152193.7321937322</v>
      </c>
      <c r="F66" s="2">
        <f t="shared" si="5"/>
        <v>150679.52249770431</v>
      </c>
      <c r="G66" s="2">
        <f t="shared" si="5"/>
        <v>163809.09090909091</v>
      </c>
      <c r="H66" s="2">
        <f t="shared" si="5"/>
        <v>160505.97976080957</v>
      </c>
      <c r="I66" s="2">
        <f t="shared" si="5"/>
        <v>137667.00924974307</v>
      </c>
      <c r="J66" s="2">
        <f t="shared" si="5"/>
        <v>131751.52749490837</v>
      </c>
      <c r="K66" s="2">
        <f t="shared" si="5"/>
        <v>184320</v>
      </c>
      <c r="L66" s="2">
        <f t="shared" si="5"/>
        <v>208562.04379562041</v>
      </c>
      <c r="M66" s="2">
        <f t="shared" si="5"/>
        <v>123752.24416517056</v>
      </c>
      <c r="N66" s="2">
        <f t="shared" si="5"/>
        <v>124897.77777777778</v>
      </c>
      <c r="O66" s="2">
        <f t="shared" si="5"/>
        <v>130743.73484236054</v>
      </c>
      <c r="P66" s="2">
        <f t="shared" si="5"/>
        <v>127951.50501672241</v>
      </c>
      <c r="Q66" s="2">
        <f t="shared" si="5"/>
        <v>149279.35943060499</v>
      </c>
      <c r="R66" s="2">
        <f t="shared" si="5"/>
        <v>144190.39145907474</v>
      </c>
      <c r="S66" s="2">
        <f t="shared" si="5"/>
        <v>150138.12154696131</v>
      </c>
      <c r="T66" s="2">
        <f t="shared" si="5"/>
        <v>144593.07764265669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2449.2234169653525</v>
      </c>
      <c r="D67" s="2">
        <f t="shared" si="6"/>
        <v>2343.5722411831625</v>
      </c>
      <c r="E67" s="2">
        <f t="shared" si="6"/>
        <v>163678.70722433459</v>
      </c>
      <c r="F67" s="2">
        <f t="shared" si="6"/>
        <v>160429.33810375672</v>
      </c>
      <c r="G67" s="2">
        <f t="shared" si="6"/>
        <v>180293.0056710775</v>
      </c>
      <c r="H67" s="2">
        <f t="shared" si="6"/>
        <v>172703.19634703198</v>
      </c>
      <c r="I67" s="2">
        <f t="shared" si="6"/>
        <v>140923.37917485266</v>
      </c>
      <c r="J67" s="2">
        <f t="shared" si="6"/>
        <v>139846.31147540984</v>
      </c>
      <c r="K67" s="2">
        <f t="shared" si="6"/>
        <v>195360.28119507909</v>
      </c>
      <c r="L67" s="2">
        <f t="shared" si="6"/>
        <v>225066.37168141594</v>
      </c>
      <c r="M67" s="2">
        <f t="shared" si="6"/>
        <v>131781.55774395703</v>
      </c>
      <c r="N67" s="2">
        <f t="shared" si="6"/>
        <v>132258.34797891037</v>
      </c>
      <c r="O67" s="2">
        <f t="shared" si="6"/>
        <v>142268.63226863227</v>
      </c>
      <c r="P67" s="2">
        <f t="shared" si="6"/>
        <v>138701.92307692309</v>
      </c>
      <c r="Q67" s="2">
        <f t="shared" si="6"/>
        <v>162409.85048372913</v>
      </c>
      <c r="R67" s="2">
        <f t="shared" si="6"/>
        <v>156895.62890276537</v>
      </c>
      <c r="S67" s="2">
        <f t="shared" si="6"/>
        <v>159624.19798350136</v>
      </c>
      <c r="T67" s="2">
        <f t="shared" si="6"/>
        <v>155738.31775700935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2384.1059602649007</v>
      </c>
      <c r="D68" s="2">
        <f t="shared" si="7"/>
        <v>2451.9774011299437</v>
      </c>
      <c r="E68" s="2">
        <f t="shared" si="7"/>
        <v>169897.95918367346</v>
      </c>
      <c r="F68" s="2">
        <f t="shared" si="7"/>
        <v>170199.09502262445</v>
      </c>
      <c r="G68" s="2">
        <f t="shared" si="7"/>
        <v>190444.23440453687</v>
      </c>
      <c r="H68" s="2">
        <f t="shared" si="7"/>
        <v>184557.07762557079</v>
      </c>
      <c r="I68" s="2">
        <f t="shared" si="7"/>
        <v>146634.05088062622</v>
      </c>
      <c r="J68" s="2">
        <f t="shared" si="7"/>
        <v>146478.43942505133</v>
      </c>
      <c r="K68" s="2">
        <f t="shared" si="7"/>
        <v>204509.63222416813</v>
      </c>
      <c r="L68" s="2">
        <f t="shared" si="7"/>
        <v>234948.97959183675</v>
      </c>
      <c r="M68" s="2">
        <f t="shared" si="7"/>
        <v>137161.92170818505</v>
      </c>
      <c r="N68" s="2">
        <f t="shared" si="7"/>
        <v>131438.01652892563</v>
      </c>
      <c r="O68" s="2">
        <f t="shared" si="7"/>
        <v>147430.38981702467</v>
      </c>
      <c r="P68" s="2">
        <f t="shared" si="7"/>
        <v>144084.73221422863</v>
      </c>
      <c r="Q68" s="2">
        <f t="shared" si="7"/>
        <v>168595.55555555556</v>
      </c>
      <c r="R68" s="2">
        <f t="shared" si="7"/>
        <v>164798.59894921191</v>
      </c>
      <c r="S68" s="2">
        <f t="shared" si="7"/>
        <v>164217.19457013573</v>
      </c>
      <c r="T68" s="2">
        <f t="shared" si="7"/>
        <v>158445.64240790656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2505.5432372505543</v>
      </c>
      <c r="D69" s="2">
        <f t="shared" si="8"/>
        <v>2630.9662398137366</v>
      </c>
      <c r="E69" s="2">
        <f t="shared" si="8"/>
        <v>176241.86046511628</v>
      </c>
      <c r="F69" s="2">
        <f t="shared" si="8"/>
        <v>174048.86561954627</v>
      </c>
      <c r="G69" s="2">
        <f t="shared" si="8"/>
        <v>193102.18978102188</v>
      </c>
      <c r="H69" s="2">
        <f t="shared" si="8"/>
        <v>189503.10559006213</v>
      </c>
      <c r="I69" s="2">
        <f t="shared" si="8"/>
        <v>158123.68972746332</v>
      </c>
      <c r="J69" s="2">
        <f t="shared" si="8"/>
        <v>149208.92494929009</v>
      </c>
      <c r="K69" s="2">
        <f t="shared" si="8"/>
        <v>211875</v>
      </c>
      <c r="L69" s="2">
        <f t="shared" si="8"/>
        <v>243514.6743020759</v>
      </c>
      <c r="M69" s="2">
        <f t="shared" si="8"/>
        <v>140329.28942807624</v>
      </c>
      <c r="N69" s="2">
        <f t="shared" si="8"/>
        <v>137655.34382767192</v>
      </c>
      <c r="O69" s="2">
        <f t="shared" si="8"/>
        <v>157633.82467028705</v>
      </c>
      <c r="P69" s="2">
        <f t="shared" si="8"/>
        <v>157535.03709810387</v>
      </c>
      <c r="Q69" s="2">
        <f t="shared" si="8"/>
        <v>175891.00346020763</v>
      </c>
      <c r="R69" s="2">
        <f t="shared" si="8"/>
        <v>174415.7002676182</v>
      </c>
      <c r="S69" s="2">
        <f t="shared" si="8"/>
        <v>170961.88747731395</v>
      </c>
      <c r="T69" s="2">
        <f t="shared" si="8"/>
        <v>162667.8445229682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2786.8852459016393</v>
      </c>
      <c r="D70" s="2">
        <f t="shared" si="9"/>
        <v>2549.6688741721855</v>
      </c>
      <c r="E70" s="2">
        <f t="shared" si="9"/>
        <v>178301.88679245283</v>
      </c>
      <c r="F70" s="2">
        <f t="shared" si="9"/>
        <v>186049.04632152588</v>
      </c>
      <c r="G70" s="2">
        <f t="shared" si="9"/>
        <v>197897.1119133574</v>
      </c>
      <c r="H70" s="2">
        <f t="shared" si="9"/>
        <v>188928.26274848747</v>
      </c>
      <c r="I70" s="2">
        <f t="shared" si="9"/>
        <v>154931.23772102161</v>
      </c>
      <c r="J70" s="2">
        <f t="shared" si="9"/>
        <v>154850.36119711041</v>
      </c>
      <c r="K70" s="2">
        <f t="shared" si="9"/>
        <v>215931.330472103</v>
      </c>
      <c r="L70" s="2">
        <f t="shared" si="9"/>
        <v>250836.31165117942</v>
      </c>
      <c r="M70" s="2">
        <f t="shared" si="9"/>
        <v>146243.52331606217</v>
      </c>
      <c r="N70" s="2">
        <f t="shared" si="9"/>
        <v>144839.52702702701</v>
      </c>
      <c r="O70" s="2">
        <f t="shared" si="9"/>
        <v>164980.36135113906</v>
      </c>
      <c r="P70" s="2">
        <f t="shared" si="9"/>
        <v>159840.06092916985</v>
      </c>
      <c r="Q70" s="2">
        <f t="shared" si="9"/>
        <v>175651.80824222034</v>
      </c>
      <c r="R70" s="2">
        <f t="shared" si="9"/>
        <v>174679.93079584776</v>
      </c>
      <c r="S70" s="2">
        <f t="shared" si="9"/>
        <v>173256.22775800712</v>
      </c>
      <c r="T70" s="2">
        <f t="shared" si="9"/>
        <v>165143.85353095032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2707.1823204419888</v>
      </c>
      <c r="D71" s="2">
        <f t="shared" si="10"/>
        <v>2645.1612903225805</v>
      </c>
      <c r="E71" s="2">
        <f t="shared" si="10"/>
        <v>182240.14336917561</v>
      </c>
      <c r="F71" s="2">
        <f t="shared" si="10"/>
        <v>180221.65387894289</v>
      </c>
      <c r="G71" s="2">
        <f t="shared" si="10"/>
        <v>196917.03056768558</v>
      </c>
      <c r="H71" s="2">
        <f t="shared" si="10"/>
        <v>196048.52686308493</v>
      </c>
      <c r="I71" s="2">
        <f t="shared" si="10"/>
        <v>156273.17073170733</v>
      </c>
      <c r="J71" s="2">
        <f t="shared" si="10"/>
        <v>152847.29064039409</v>
      </c>
      <c r="K71" s="2">
        <f t="shared" si="10"/>
        <v>218858.10243492865</v>
      </c>
      <c r="L71" s="2">
        <f t="shared" si="10"/>
        <v>254968.01705756932</v>
      </c>
      <c r="M71" s="2">
        <f t="shared" si="10"/>
        <v>144177.21518987342</v>
      </c>
      <c r="N71" s="2">
        <f t="shared" si="10"/>
        <v>144621.08731466229</v>
      </c>
      <c r="O71" s="2">
        <f t="shared" si="10"/>
        <v>165233.78582202113</v>
      </c>
      <c r="P71" s="2">
        <f t="shared" si="10"/>
        <v>161733.43605546997</v>
      </c>
      <c r="Q71" s="2">
        <f t="shared" si="10"/>
        <v>183406.40809443509</v>
      </c>
      <c r="R71" s="2">
        <f t="shared" si="10"/>
        <v>175855.70469798657</v>
      </c>
      <c r="S71" s="2">
        <f t="shared" si="10"/>
        <v>172934.02777777778</v>
      </c>
      <c r="T71" s="2">
        <f t="shared" si="10"/>
        <v>170732.34524847427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2857.1428571428573</v>
      </c>
      <c r="D72" s="2">
        <f t="shared" si="11"/>
        <v>2785.6365614798697</v>
      </c>
      <c r="E72" s="2">
        <f t="shared" si="11"/>
        <v>184037.10247349823</v>
      </c>
      <c r="F72" s="2">
        <f t="shared" si="11"/>
        <v>181398.83430474604</v>
      </c>
      <c r="G72" s="2">
        <f t="shared" si="11"/>
        <v>200297.9842243646</v>
      </c>
      <c r="H72" s="2">
        <f t="shared" si="11"/>
        <v>198879.23544743701</v>
      </c>
      <c r="I72" s="2">
        <f t="shared" si="11"/>
        <v>158157.12900096993</v>
      </c>
      <c r="J72" s="2">
        <f t="shared" si="11"/>
        <v>153896.484375</v>
      </c>
      <c r="K72" s="2">
        <f t="shared" si="11"/>
        <v>218320.92638544252</v>
      </c>
      <c r="L72" s="2">
        <f t="shared" si="11"/>
        <v>254352.61707988981</v>
      </c>
      <c r="M72" s="2">
        <f t="shared" si="11"/>
        <v>143184.44995864353</v>
      </c>
      <c r="N72" s="2">
        <f t="shared" si="11"/>
        <v>151003.40136054423</v>
      </c>
      <c r="O72" s="2">
        <f t="shared" si="11"/>
        <v>166775.14792899409</v>
      </c>
      <c r="P72" s="2">
        <f t="shared" si="11"/>
        <v>163186.56716417908</v>
      </c>
      <c r="Q72" s="2">
        <f t="shared" si="11"/>
        <v>180646.76616915423</v>
      </c>
      <c r="R72" s="2">
        <f t="shared" si="11"/>
        <v>179721.04818258664</v>
      </c>
      <c r="S72" s="2">
        <f t="shared" si="11"/>
        <v>181216.3336229366</v>
      </c>
      <c r="T72" s="2">
        <f t="shared" si="11"/>
        <v>176575.22123893804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2964.6017699115046</v>
      </c>
      <c r="D73" s="2">
        <f t="shared" si="12"/>
        <v>2720.5882352941176</v>
      </c>
      <c r="E73" s="2">
        <f t="shared" si="12"/>
        <v>186482.75862068965</v>
      </c>
      <c r="F73" s="2">
        <f t="shared" si="12"/>
        <v>183789.12685337727</v>
      </c>
      <c r="G73" s="2">
        <f t="shared" si="12"/>
        <v>205382.56227758006</v>
      </c>
      <c r="H73" s="2">
        <f t="shared" si="12"/>
        <v>195222.5020990764</v>
      </c>
      <c r="I73" s="2">
        <f t="shared" si="12"/>
        <v>162925.10121457491</v>
      </c>
      <c r="J73" s="2">
        <f t="shared" si="12"/>
        <v>150744.98567335244</v>
      </c>
      <c r="K73" s="2">
        <f t="shared" si="12"/>
        <v>221447.5873544093</v>
      </c>
      <c r="L73" s="2">
        <f t="shared" si="12"/>
        <v>254162.6794258373</v>
      </c>
      <c r="M73" s="2">
        <f t="shared" si="12"/>
        <v>145424.56718878812</v>
      </c>
      <c r="N73" s="2">
        <f t="shared" si="12"/>
        <v>150394.08866995072</v>
      </c>
      <c r="O73" s="2">
        <f t="shared" si="12"/>
        <v>167715.11207519885</v>
      </c>
      <c r="P73" s="2">
        <f t="shared" si="12"/>
        <v>167566.96428571429</v>
      </c>
      <c r="Q73" s="2">
        <f t="shared" si="12"/>
        <v>179270.42030134815</v>
      </c>
      <c r="R73" s="2">
        <f t="shared" si="12"/>
        <v>180737.36536868269</v>
      </c>
      <c r="S73" s="2">
        <f t="shared" si="12"/>
        <v>178512.8205128205</v>
      </c>
      <c r="T73" s="2">
        <f t="shared" si="12"/>
        <v>174681.39337298216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2959.4017094017095</v>
      </c>
      <c r="D74" s="2">
        <f t="shared" si="13"/>
        <v>2954.3039319872473</v>
      </c>
      <c r="E74" s="2">
        <f t="shared" si="13"/>
        <v>183618.80772460118</v>
      </c>
      <c r="F74" s="2">
        <f t="shared" si="13"/>
        <v>184793.72937293729</v>
      </c>
      <c r="G74" s="2">
        <f t="shared" si="13"/>
        <v>207471.36563876653</v>
      </c>
      <c r="H74" s="2">
        <f t="shared" si="13"/>
        <v>200152.67175572517</v>
      </c>
      <c r="I74" s="2">
        <f t="shared" si="13"/>
        <v>155536.72316384182</v>
      </c>
      <c r="J74" s="2">
        <f t="shared" si="13"/>
        <v>154196.07843137256</v>
      </c>
      <c r="K74" s="2">
        <f t="shared" si="13"/>
        <v>224941.8604651163</v>
      </c>
      <c r="L74" s="2">
        <f t="shared" si="13"/>
        <v>253481.18279569896</v>
      </c>
      <c r="M74" s="2">
        <f t="shared" si="13"/>
        <v>147378.80032867708</v>
      </c>
      <c r="N74" s="2">
        <f t="shared" si="13"/>
        <v>150453.79537953794</v>
      </c>
      <c r="O74" s="2">
        <f t="shared" si="13"/>
        <v>173138.94888408927</v>
      </c>
      <c r="P74" s="2">
        <f t="shared" si="13"/>
        <v>169639.24963924964</v>
      </c>
      <c r="Q74" s="2">
        <f t="shared" si="13"/>
        <v>188614.50692746535</v>
      </c>
      <c r="R74" s="2">
        <f t="shared" si="13"/>
        <v>182518.57968620973</v>
      </c>
      <c r="S74" s="2">
        <f t="shared" si="13"/>
        <v>180524.09129332207</v>
      </c>
      <c r="T74" s="2">
        <f t="shared" si="13"/>
        <v>174215.85160202361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2935.1184346035016</v>
      </c>
      <c r="D75" s="2">
        <f t="shared" si="14"/>
        <v>2926.577042399173</v>
      </c>
      <c r="E75" s="2">
        <f t="shared" si="14"/>
        <v>185690.09314140558</v>
      </c>
      <c r="F75" s="2">
        <f t="shared" si="14"/>
        <v>193695.09043927651</v>
      </c>
      <c r="G75" s="2">
        <f t="shared" si="14"/>
        <v>197644.23076923078</v>
      </c>
      <c r="H75" s="2">
        <f t="shared" si="14"/>
        <v>193246.541903987</v>
      </c>
      <c r="I75" s="2">
        <f t="shared" si="14"/>
        <v>158445.49763033175</v>
      </c>
      <c r="J75" s="2">
        <f t="shared" si="14"/>
        <v>155039.0625</v>
      </c>
      <c r="K75" s="2">
        <f t="shared" si="14"/>
        <v>226413.39869281047</v>
      </c>
      <c r="L75" s="2">
        <f t="shared" si="14"/>
        <v>253133.24538258574</v>
      </c>
      <c r="M75" s="2">
        <f t="shared" si="14"/>
        <v>147771.52051488336</v>
      </c>
      <c r="N75" s="2">
        <f t="shared" si="14"/>
        <v>142953.48837209301</v>
      </c>
      <c r="O75" s="2">
        <f t="shared" si="14"/>
        <v>178014.3369175627</v>
      </c>
      <c r="P75" s="2">
        <f t="shared" si="14"/>
        <v>177672.47915087189</v>
      </c>
      <c r="Q75" s="2">
        <f t="shared" si="14"/>
        <v>189606.10932475884</v>
      </c>
      <c r="R75" s="2">
        <f t="shared" si="14"/>
        <v>177370.10391686653</v>
      </c>
      <c r="S75" s="2">
        <f t="shared" si="14"/>
        <v>183716.66666666669</v>
      </c>
      <c r="T75" s="2">
        <f t="shared" si="14"/>
        <v>178451.17845117845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3133.047210300429</v>
      </c>
      <c r="D76" s="2">
        <f t="shared" si="15"/>
        <v>3135.7758620689656</v>
      </c>
      <c r="E76" s="2">
        <f t="shared" si="15"/>
        <v>186275.33783783784</v>
      </c>
      <c r="F76" s="2">
        <f t="shared" si="15"/>
        <v>193327.6883996613</v>
      </c>
      <c r="G76" s="2">
        <f t="shared" si="15"/>
        <v>200848.02686817801</v>
      </c>
      <c r="H76" s="2">
        <f t="shared" si="15"/>
        <v>198989.31799506984</v>
      </c>
      <c r="I76" s="2">
        <f t="shared" si="15"/>
        <v>157570.88846880908</v>
      </c>
      <c r="J76" s="2">
        <f t="shared" si="15"/>
        <v>152672.33238904629</v>
      </c>
      <c r="K76" s="2">
        <f t="shared" si="15"/>
        <v>225747.77687954728</v>
      </c>
      <c r="L76" s="2">
        <f t="shared" si="15"/>
        <v>254727.86885245901</v>
      </c>
      <c r="M76" s="2">
        <f t="shared" si="15"/>
        <v>149456.16883116882</v>
      </c>
      <c r="N76" s="2">
        <f t="shared" si="15"/>
        <v>145695.41569541569</v>
      </c>
      <c r="O76" s="2">
        <f t="shared" si="15"/>
        <v>176765.53672316382</v>
      </c>
      <c r="P76" s="2">
        <f t="shared" si="15"/>
        <v>170905.20313613684</v>
      </c>
      <c r="Q76" s="2">
        <f t="shared" si="15"/>
        <v>182010.70336391436</v>
      </c>
      <c r="R76" s="2">
        <f t="shared" si="15"/>
        <v>180801.9246190858</v>
      </c>
      <c r="S76" s="2">
        <f t="shared" si="15"/>
        <v>177382.87560581585</v>
      </c>
      <c r="T76" s="2">
        <f t="shared" si="15"/>
        <v>175976.91673536686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3193.2773109243694</v>
      </c>
      <c r="D77" s="2">
        <f t="shared" si="16"/>
        <v>3162.303664921466</v>
      </c>
      <c r="E77" s="2">
        <f t="shared" si="16"/>
        <v>183804.87804878049</v>
      </c>
      <c r="F77" s="2">
        <f t="shared" si="16"/>
        <v>192302.63157894736</v>
      </c>
      <c r="G77" s="2">
        <f t="shared" si="16"/>
        <v>194015.44401544402</v>
      </c>
      <c r="H77" s="2">
        <f t="shared" si="16"/>
        <v>191625.88792423045</v>
      </c>
      <c r="I77" s="2">
        <f t="shared" si="16"/>
        <v>155133.39466421341</v>
      </c>
      <c r="J77" s="2">
        <f t="shared" si="16"/>
        <v>149456.72191528545</v>
      </c>
      <c r="K77" s="2">
        <f t="shared" si="16"/>
        <v>223900.31645569619</v>
      </c>
      <c r="L77" s="2">
        <f t="shared" si="16"/>
        <v>254409.09090909091</v>
      </c>
      <c r="M77" s="2">
        <f t="shared" si="16"/>
        <v>149756.69099756691</v>
      </c>
      <c r="N77" s="2">
        <f t="shared" si="16"/>
        <v>144079.14764079149</v>
      </c>
      <c r="O77" s="2">
        <f t="shared" si="16"/>
        <v>177402.5974025974</v>
      </c>
      <c r="P77" s="2">
        <f t="shared" si="16"/>
        <v>171776.68539325843</v>
      </c>
      <c r="Q77" s="2">
        <f t="shared" si="16"/>
        <v>180606.75883256528</v>
      </c>
      <c r="R77" s="2">
        <f t="shared" si="16"/>
        <v>185610.93247588424</v>
      </c>
      <c r="S77" s="2">
        <f t="shared" si="16"/>
        <v>179475.77442414613</v>
      </c>
      <c r="T77" s="2">
        <f t="shared" si="16"/>
        <v>175442.93695131683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3136.8631368631372</v>
      </c>
      <c r="D78" s="2">
        <f t="shared" si="17"/>
        <v>3252.6315789473683</v>
      </c>
      <c r="E78" s="2">
        <f t="shared" si="17"/>
        <v>190524.59016393442</v>
      </c>
      <c r="F78" s="2">
        <f t="shared" si="17"/>
        <v>183653.84615384616</v>
      </c>
      <c r="G78" s="2">
        <f t="shared" si="17"/>
        <v>197974.27652733118</v>
      </c>
      <c r="H78" s="2">
        <f t="shared" si="17"/>
        <v>193686.70886075948</v>
      </c>
      <c r="I78" s="2">
        <f t="shared" si="17"/>
        <v>158433.17972350231</v>
      </c>
      <c r="J78" s="2">
        <f t="shared" si="17"/>
        <v>151902.57352941178</v>
      </c>
      <c r="K78" s="2">
        <f t="shared" si="17"/>
        <v>221798.90023566378</v>
      </c>
      <c r="L78" s="2">
        <f t="shared" si="17"/>
        <v>255061.72839506171</v>
      </c>
      <c r="M78" s="2">
        <f t="shared" si="17"/>
        <v>150260.66350710901</v>
      </c>
      <c r="N78" s="2">
        <f t="shared" si="17"/>
        <v>148411.94968553458</v>
      </c>
      <c r="O78" s="2">
        <f t="shared" si="17"/>
        <v>180034.34065934064</v>
      </c>
      <c r="P78" s="2">
        <f t="shared" si="17"/>
        <v>180043.50978970269</v>
      </c>
      <c r="Q78" s="2">
        <f t="shared" si="17"/>
        <v>179992.60355029587</v>
      </c>
      <c r="R78" s="2">
        <f t="shared" si="17"/>
        <v>181527.55905511809</v>
      </c>
      <c r="S78" s="2">
        <f t="shared" si="17"/>
        <v>177821.31661442007</v>
      </c>
      <c r="T78" s="2">
        <f t="shared" si="17"/>
        <v>179658.53658536586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3234.1269841269841</v>
      </c>
      <c r="D79" s="2">
        <f t="shared" si="18"/>
        <v>3347.1502590673576</v>
      </c>
      <c r="E79" s="2">
        <f t="shared" si="18"/>
        <v>187700.96463022509</v>
      </c>
      <c r="F79" s="2">
        <f t="shared" si="18"/>
        <v>182350.26535253981</v>
      </c>
      <c r="G79" s="2">
        <f t="shared" si="18"/>
        <v>199896.1661341853</v>
      </c>
      <c r="H79" s="2">
        <f t="shared" si="18"/>
        <v>193431.44848954299</v>
      </c>
      <c r="I79" s="2">
        <f t="shared" si="18"/>
        <v>156368.51520572451</v>
      </c>
      <c r="J79" s="2">
        <f t="shared" si="18"/>
        <v>154976.6573295985</v>
      </c>
      <c r="K79" s="2">
        <f t="shared" si="18"/>
        <v>224850.34535686875</v>
      </c>
      <c r="L79" s="2">
        <f t="shared" si="18"/>
        <v>250711.61048689138</v>
      </c>
      <c r="M79" s="2">
        <f t="shared" si="18"/>
        <v>145213.74045801527</v>
      </c>
      <c r="N79" s="2">
        <f t="shared" si="18"/>
        <v>147343.51145038169</v>
      </c>
      <c r="O79" s="2">
        <f t="shared" si="18"/>
        <v>177797.50164365547</v>
      </c>
      <c r="P79" s="2">
        <f t="shared" si="18"/>
        <v>178143.14652261985</v>
      </c>
      <c r="Q79" s="2">
        <f t="shared" si="18"/>
        <v>188627.1567891973</v>
      </c>
      <c r="R79" s="2">
        <f t="shared" si="18"/>
        <v>182365.17719568568</v>
      </c>
      <c r="S79" s="2">
        <f t="shared" si="18"/>
        <v>188099.91809991811</v>
      </c>
      <c r="T79" s="2">
        <f t="shared" si="18"/>
        <v>182318.84057971014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3408.8568486096806</v>
      </c>
      <c r="D80" s="2">
        <f t="shared" si="19"/>
        <v>3168.6046511627906</v>
      </c>
      <c r="E80" s="2">
        <f t="shared" si="19"/>
        <v>184483.56807511736</v>
      </c>
      <c r="F80" s="2">
        <f t="shared" si="19"/>
        <v>192509.9920063949</v>
      </c>
      <c r="G80" s="2">
        <f t="shared" si="19"/>
        <v>196145.5108359133</v>
      </c>
      <c r="H80" s="2">
        <f t="shared" si="19"/>
        <v>197152.88611544459</v>
      </c>
      <c r="I80" s="2">
        <f t="shared" si="19"/>
        <v>156466.84831970936</v>
      </c>
      <c r="J80" s="2">
        <f t="shared" si="19"/>
        <v>149494.68085106384</v>
      </c>
      <c r="K80" s="2">
        <f t="shared" si="19"/>
        <v>225515.10457010072</v>
      </c>
      <c r="L80" s="2">
        <f t="shared" si="19"/>
        <v>248598.64781807005</v>
      </c>
      <c r="M80" s="2">
        <f t="shared" si="19"/>
        <v>143843.84384384382</v>
      </c>
      <c r="N80" s="2">
        <f t="shared" si="19"/>
        <v>146232.10248681233</v>
      </c>
      <c r="O80" s="2">
        <f t="shared" si="19"/>
        <v>183224.08026755854</v>
      </c>
      <c r="P80" s="2">
        <f t="shared" si="19"/>
        <v>177983.59535201639</v>
      </c>
      <c r="Q80" s="2">
        <f t="shared" si="19"/>
        <v>180651.70166545981</v>
      </c>
      <c r="R80" s="2">
        <f t="shared" si="19"/>
        <v>180044.80955937269</v>
      </c>
      <c r="S80" s="2">
        <f t="shared" si="19"/>
        <v>177237.65432098767</v>
      </c>
      <c r="T80" s="2">
        <f t="shared" si="19"/>
        <v>174688.22170900693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3359.5284872298625</v>
      </c>
      <c r="D81" s="2">
        <f t="shared" si="20"/>
        <v>3248.7804878048782</v>
      </c>
      <c r="E81" s="2">
        <f t="shared" si="20"/>
        <v>185863.70839936606</v>
      </c>
      <c r="F81" s="2">
        <f t="shared" si="20"/>
        <v>183926.1492087415</v>
      </c>
      <c r="G81" s="2">
        <f t="shared" si="20"/>
        <v>197515.57632398757</v>
      </c>
      <c r="H81" s="2">
        <f t="shared" si="20"/>
        <v>185576.78177810434</v>
      </c>
      <c r="I81" s="2">
        <f t="shared" si="20"/>
        <v>154595.07042253521</v>
      </c>
      <c r="J81" s="2">
        <f t="shared" si="20"/>
        <v>151443.85026737969</v>
      </c>
      <c r="K81" s="2">
        <f t="shared" si="20"/>
        <v>220202.24719101124</v>
      </c>
      <c r="L81" s="2">
        <f t="shared" si="20"/>
        <v>250850.93167701864</v>
      </c>
      <c r="M81" s="2">
        <f t="shared" si="20"/>
        <v>140894.97041420121</v>
      </c>
      <c r="N81" s="2">
        <f t="shared" si="20"/>
        <v>146154.42846328538</v>
      </c>
      <c r="O81" s="2">
        <f t="shared" si="20"/>
        <v>180994.07504937457</v>
      </c>
      <c r="P81" s="2">
        <f t="shared" si="20"/>
        <v>175041.85447520929</v>
      </c>
      <c r="Q81" s="2">
        <f t="shared" si="20"/>
        <v>180283.63636363635</v>
      </c>
      <c r="R81" s="2">
        <f t="shared" si="20"/>
        <v>175680.64753495218</v>
      </c>
      <c r="S81" s="2">
        <f t="shared" si="20"/>
        <v>180835.2849336456</v>
      </c>
      <c r="T81" s="2">
        <f t="shared" si="20"/>
        <v>182225.70532915363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3382.6429980276134</v>
      </c>
      <c r="D82" s="2">
        <f t="shared" si="21"/>
        <v>3270.1421800947869</v>
      </c>
      <c r="E82" s="2">
        <f t="shared" si="21"/>
        <v>184862.17457886678</v>
      </c>
      <c r="F82" s="2">
        <f t="shared" si="21"/>
        <v>183456.69874167285</v>
      </c>
      <c r="G82" s="2">
        <f t="shared" si="21"/>
        <v>200352.38841033672</v>
      </c>
      <c r="H82" s="2">
        <f t="shared" si="21"/>
        <v>187631.38415988156</v>
      </c>
      <c r="I82" s="2">
        <f t="shared" si="21"/>
        <v>153293.3104631218</v>
      </c>
      <c r="J82" s="2">
        <f t="shared" si="21"/>
        <v>151129.7440423654</v>
      </c>
      <c r="K82" s="2">
        <f t="shared" si="21"/>
        <v>221130.11152416354</v>
      </c>
      <c r="L82" s="2">
        <f t="shared" si="21"/>
        <v>253645.44319600498</v>
      </c>
      <c r="M82" s="2">
        <f t="shared" si="21"/>
        <v>142717.3119065011</v>
      </c>
      <c r="N82" s="2">
        <f t="shared" si="21"/>
        <v>140014.23487544482</v>
      </c>
      <c r="O82" s="2">
        <f t="shared" si="21"/>
        <v>182744.970798183</v>
      </c>
      <c r="P82" s="2">
        <f t="shared" si="21"/>
        <v>179448.8188976378</v>
      </c>
      <c r="Q82" s="2">
        <f t="shared" si="21"/>
        <v>179159.01060070674</v>
      </c>
      <c r="R82" s="2">
        <f t="shared" si="21"/>
        <v>179481.09710896961</v>
      </c>
      <c r="S82" s="2">
        <f t="shared" si="21"/>
        <v>183022.90076335878</v>
      </c>
      <c r="T82" s="2">
        <f t="shared" si="21"/>
        <v>177341.38972809669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3652.0854526958292</v>
      </c>
      <c r="D83" s="2">
        <f t="shared" si="22"/>
        <v>3517.786561264822</v>
      </c>
      <c r="E83" s="2">
        <f t="shared" si="22"/>
        <v>189177.65709852602</v>
      </c>
      <c r="F83" s="2">
        <f t="shared" si="22"/>
        <v>182791.20879120877</v>
      </c>
      <c r="G83" s="2">
        <f t="shared" si="22"/>
        <v>194611.39896373058</v>
      </c>
      <c r="H83" s="2">
        <f t="shared" si="22"/>
        <v>186329.47976878614</v>
      </c>
      <c r="I83" s="2">
        <f t="shared" si="22"/>
        <v>152275.80372250424</v>
      </c>
      <c r="J83" s="2">
        <f t="shared" si="22"/>
        <v>147643.53041988003</v>
      </c>
      <c r="K83" s="2">
        <f t="shared" si="22"/>
        <v>221644.245142003</v>
      </c>
      <c r="L83" s="2">
        <f t="shared" si="22"/>
        <v>247100.30395136776</v>
      </c>
      <c r="M83" s="2">
        <f t="shared" si="22"/>
        <v>141150.7647487254</v>
      </c>
      <c r="N83" s="2">
        <f t="shared" si="22"/>
        <v>139781.99718706048</v>
      </c>
      <c r="O83" s="2">
        <f t="shared" si="22"/>
        <v>179961.66134185303</v>
      </c>
      <c r="P83" s="2">
        <f t="shared" si="22"/>
        <v>181767.77560339205</v>
      </c>
      <c r="Q83" s="2">
        <f t="shared" si="22"/>
        <v>182454.03111739745</v>
      </c>
      <c r="R83" s="2">
        <f t="shared" si="22"/>
        <v>178769.00796524258</v>
      </c>
      <c r="S83" s="2">
        <f t="shared" si="22"/>
        <v>183330.79847908745</v>
      </c>
      <c r="T83" s="2">
        <f t="shared" si="22"/>
        <v>176656.6265060241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3647.9842674532943</v>
      </c>
      <c r="D84" s="2">
        <f t="shared" si="23"/>
        <v>3567.193675889328</v>
      </c>
      <c r="E84" s="2">
        <f t="shared" si="23"/>
        <v>185333.33333333331</v>
      </c>
      <c r="F84" s="2">
        <f t="shared" si="23"/>
        <v>182378.88647866956</v>
      </c>
      <c r="G84" s="2">
        <f t="shared" si="23"/>
        <v>192126.89257390052</v>
      </c>
      <c r="H84" s="2">
        <f t="shared" si="23"/>
        <v>191304.34782608697</v>
      </c>
      <c r="I84" s="2">
        <f t="shared" si="23"/>
        <v>152932.65132139812</v>
      </c>
      <c r="J84" s="2">
        <f t="shared" si="23"/>
        <v>146279.86348122868</v>
      </c>
      <c r="K84" s="2">
        <f t="shared" si="23"/>
        <v>219186.63761801019</v>
      </c>
      <c r="L84" s="2">
        <f t="shared" si="23"/>
        <v>245209.9349497339</v>
      </c>
      <c r="M84" s="2">
        <f t="shared" si="23"/>
        <v>141187.9049676026</v>
      </c>
      <c r="N84" s="2">
        <f t="shared" si="23"/>
        <v>140720.84805653713</v>
      </c>
      <c r="O84" s="2">
        <f t="shared" si="23"/>
        <v>186140.35087719298</v>
      </c>
      <c r="P84" s="2">
        <f t="shared" si="23"/>
        <v>174119.15438821269</v>
      </c>
      <c r="Q84" s="2">
        <f t="shared" si="23"/>
        <v>181004.95399858456</v>
      </c>
      <c r="R84" s="2">
        <f t="shared" si="23"/>
        <v>177589.41344778254</v>
      </c>
      <c r="S84" s="2">
        <f t="shared" si="23"/>
        <v>176433.30876934415</v>
      </c>
      <c r="T84" s="2">
        <f t="shared" si="23"/>
        <v>177050.0373412995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3459.0616375344985</v>
      </c>
      <c r="D85" s="2">
        <f t="shared" si="24"/>
        <v>3487.9406307977733</v>
      </c>
      <c r="E85" s="2">
        <f t="shared" si="24"/>
        <v>185915.70881226053</v>
      </c>
      <c r="F85" s="2">
        <f t="shared" si="24"/>
        <v>180021.32196162047</v>
      </c>
      <c r="G85" s="2">
        <f t="shared" si="24"/>
        <v>192071.48067104304</v>
      </c>
      <c r="H85" s="2">
        <f t="shared" si="24"/>
        <v>186040.17216642754</v>
      </c>
      <c r="I85" s="2">
        <f t="shared" si="24"/>
        <v>152367.0668953688</v>
      </c>
      <c r="J85" s="2">
        <f t="shared" si="24"/>
        <v>148768.9713322091</v>
      </c>
      <c r="K85" s="2">
        <f t="shared" si="24"/>
        <v>218492.06349206349</v>
      </c>
      <c r="L85" s="2">
        <f t="shared" si="24"/>
        <v>243568.8836104513</v>
      </c>
      <c r="M85" s="2">
        <f t="shared" si="24"/>
        <v>143343.04442825928</v>
      </c>
      <c r="N85" s="2">
        <f t="shared" si="24"/>
        <v>143941.13424264177</v>
      </c>
      <c r="O85" s="2">
        <f t="shared" si="24"/>
        <v>185340.54742202419</v>
      </c>
      <c r="P85" s="2">
        <f t="shared" si="24"/>
        <v>173136.6459627329</v>
      </c>
      <c r="Q85" s="2">
        <f t="shared" si="24"/>
        <v>182153.73961218836</v>
      </c>
      <c r="R85" s="2">
        <f t="shared" si="24"/>
        <v>177508.8214537756</v>
      </c>
      <c r="S85" s="2">
        <f t="shared" si="24"/>
        <v>176447.84828592269</v>
      </c>
      <c r="T85" s="2">
        <f t="shared" si="24"/>
        <v>175892.2068463219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3610.8512628624885</v>
      </c>
      <c r="D86" s="2">
        <f t="shared" si="25"/>
        <v>3497.2677595628415</v>
      </c>
      <c r="E86" s="2">
        <f t="shared" si="25"/>
        <v>187380.59701492536</v>
      </c>
      <c r="F86" s="2">
        <f t="shared" si="25"/>
        <v>185750.91575091574</v>
      </c>
      <c r="G86" s="2">
        <f t="shared" si="25"/>
        <v>189887.32394366199</v>
      </c>
      <c r="H86" s="2">
        <f t="shared" si="25"/>
        <v>185968.99224806202</v>
      </c>
      <c r="I86" s="2">
        <f t="shared" si="25"/>
        <v>150487.01298701297</v>
      </c>
      <c r="J86" s="2">
        <f t="shared" si="25"/>
        <v>151509.10667823072</v>
      </c>
      <c r="K86" s="2">
        <f t="shared" si="25"/>
        <v>217771.38749101365</v>
      </c>
      <c r="L86" s="2">
        <f t="shared" si="25"/>
        <v>250240.09603841536</v>
      </c>
      <c r="M86" s="2">
        <f t="shared" si="25"/>
        <v>146708.76671619614</v>
      </c>
      <c r="N86" s="2">
        <f t="shared" si="25"/>
        <v>139316.7701863354</v>
      </c>
      <c r="O86" s="2">
        <f t="shared" si="25"/>
        <v>179511.44094001237</v>
      </c>
      <c r="P86" s="2">
        <f t="shared" si="25"/>
        <v>184931.23772102161</v>
      </c>
      <c r="Q86" s="2">
        <f t="shared" si="25"/>
        <v>187526.42706131079</v>
      </c>
      <c r="R86" s="2">
        <f t="shared" si="25"/>
        <v>172650.68493150687</v>
      </c>
      <c r="S86" s="2">
        <f t="shared" si="25"/>
        <v>181056.49303008069</v>
      </c>
      <c r="T86" s="2">
        <f t="shared" si="25"/>
        <v>173974.35897435897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-7.4253933601994504E-2</v>
      </c>
      <c r="D90" s="2">
        <f>D61-(AVERAGE($C61:$D61))</f>
        <v>7.4253933601994504E-2</v>
      </c>
      <c r="E90" s="2">
        <f t="shared" ref="E90:T90" si="26">E61-(AVERAGE($C61:$D61))</f>
        <v>105464.48475607995</v>
      </c>
      <c r="F90" s="2">
        <f t="shared" si="26"/>
        <v>103949.12049071568</v>
      </c>
      <c r="G90" s="2">
        <f t="shared" si="26"/>
        <v>104957.79319056486</v>
      </c>
      <c r="H90" s="2">
        <f t="shared" si="26"/>
        <v>105735.86900201351</v>
      </c>
      <c r="I90" s="2">
        <f t="shared" si="26"/>
        <v>114894.4191167555</v>
      </c>
      <c r="J90" s="2">
        <f t="shared" si="26"/>
        <v>118252.53406980164</v>
      </c>
      <c r="K90" s="2">
        <f t="shared" si="26"/>
        <v>122835.63291446214</v>
      </c>
      <c r="L90" s="2">
        <f t="shared" si="26"/>
        <v>119532.50449801274</v>
      </c>
      <c r="M90" s="2">
        <f t="shared" si="26"/>
        <v>87550.338369681122</v>
      </c>
      <c r="N90" s="2">
        <f t="shared" si="26"/>
        <v>87368.80855212349</v>
      </c>
      <c r="O90" s="2">
        <f t="shared" si="26"/>
        <v>82693.453269920763</v>
      </c>
      <c r="P90" s="2">
        <f t="shared" si="26"/>
        <v>82060.384226979426</v>
      </c>
      <c r="Q90" s="2">
        <f t="shared" si="26"/>
        <v>104892.08494355206</v>
      </c>
      <c r="R90" s="2">
        <f t="shared" si="26"/>
        <v>104804.39429157307</v>
      </c>
      <c r="S90" s="2">
        <f t="shared" si="26"/>
        <v>106807.13572628744</v>
      </c>
      <c r="T90" s="2">
        <f t="shared" si="26"/>
        <v>110188.37704421805</v>
      </c>
    </row>
    <row r="91" spans="1:20" x14ac:dyDescent="0.35">
      <c r="A91" s="3">
        <v>1057</v>
      </c>
      <c r="B91" s="1" t="s">
        <v>1</v>
      </c>
      <c r="C91" s="2">
        <f t="shared" ref="C91:T105" si="27">C62-(AVERAGE($C62:$D62))</f>
        <v>-21.51276022874481</v>
      </c>
      <c r="D91" s="2">
        <f t="shared" si="27"/>
        <v>21.512760228745265</v>
      </c>
      <c r="E91" s="2">
        <f t="shared" si="27"/>
        <v>112533.30310788576</v>
      </c>
      <c r="F91" s="2">
        <f t="shared" si="27"/>
        <v>108302.68075790185</v>
      </c>
      <c r="G91" s="2">
        <f t="shared" si="27"/>
        <v>111639.61161267295</v>
      </c>
      <c r="H91" s="2">
        <f t="shared" si="27"/>
        <v>107992.10418586504</v>
      </c>
      <c r="I91" s="2">
        <f t="shared" si="27"/>
        <v>116510.79996447213</v>
      </c>
      <c r="J91" s="2">
        <f t="shared" si="27"/>
        <v>113235.02038550108</v>
      </c>
      <c r="K91" s="2">
        <f t="shared" si="27"/>
        <v>126764.1209146016</v>
      </c>
      <c r="L91" s="2">
        <f t="shared" si="27"/>
        <v>122908.28804912244</v>
      </c>
      <c r="M91" s="2">
        <f t="shared" si="27"/>
        <v>85488.111914374749</v>
      </c>
      <c r="N91" s="2">
        <f t="shared" si="27"/>
        <v>84942.498219258763</v>
      </c>
      <c r="O91" s="2">
        <f t="shared" si="27"/>
        <v>82589.305204902164</v>
      </c>
      <c r="P91" s="2">
        <f t="shared" si="27"/>
        <v>81081.269996456555</v>
      </c>
      <c r="Q91" s="2">
        <f t="shared" si="27"/>
        <v>104907.92561235513</v>
      </c>
      <c r="R91" s="2">
        <f t="shared" si="27"/>
        <v>101486.63305492196</v>
      </c>
      <c r="S91" s="2">
        <f t="shared" si="27"/>
        <v>108418.55213153281</v>
      </c>
      <c r="T91" s="2">
        <f t="shared" si="27"/>
        <v>105978.66264527237</v>
      </c>
    </row>
    <row r="92" spans="1:20" x14ac:dyDescent="0.35">
      <c r="A92" s="3">
        <v>2114</v>
      </c>
      <c r="B92" s="1" t="s">
        <v>1</v>
      </c>
      <c r="C92" s="2">
        <f t="shared" si="27"/>
        <v>-5.7619193803575399</v>
      </c>
      <c r="D92" s="2">
        <f t="shared" si="27"/>
        <v>5.7619193803575399</v>
      </c>
      <c r="E92" s="2">
        <f t="shared" si="27"/>
        <v>113716.14506557783</v>
      </c>
      <c r="F92" s="2">
        <f t="shared" si="27"/>
        <v>115872.59940676292</v>
      </c>
      <c r="G92" s="2">
        <f t="shared" si="27"/>
        <v>122000.98380090558</v>
      </c>
      <c r="H92" s="2">
        <f t="shared" si="27"/>
        <v>115883.8949093212</v>
      </c>
      <c r="I92" s="2">
        <f t="shared" si="27"/>
        <v>120159.3911411624</v>
      </c>
      <c r="J92" s="2">
        <f t="shared" si="27"/>
        <v>113846.73226978465</v>
      </c>
      <c r="K92" s="2">
        <f t="shared" si="27"/>
        <v>135093.95931776011</v>
      </c>
      <c r="L92" s="2">
        <f t="shared" si="27"/>
        <v>152540.26778454924</v>
      </c>
      <c r="M92" s="2">
        <f t="shared" si="27"/>
        <v>93325.176902075444</v>
      </c>
      <c r="N92" s="2">
        <f t="shared" si="27"/>
        <v>93261.586087160307</v>
      </c>
      <c r="O92" s="2">
        <f t="shared" si="27"/>
        <v>91222.884852833799</v>
      </c>
      <c r="P92" s="2">
        <f t="shared" si="27"/>
        <v>86190.893927285637</v>
      </c>
      <c r="Q92" s="2">
        <f t="shared" si="27"/>
        <v>114061.42770818947</v>
      </c>
      <c r="R92" s="2">
        <f t="shared" si="27"/>
        <v>112664.113695516</v>
      </c>
      <c r="S92" s="2">
        <f t="shared" si="27"/>
        <v>118494.89075192752</v>
      </c>
      <c r="T92" s="2">
        <f t="shared" si="27"/>
        <v>111099.54441826612</v>
      </c>
    </row>
    <row r="93" spans="1:20" x14ac:dyDescent="0.35">
      <c r="A93" s="3">
        <v>3171</v>
      </c>
      <c r="B93" s="1" t="s">
        <v>0</v>
      </c>
      <c r="C93" s="2">
        <f t="shared" si="27"/>
        <v>49.440384663825171</v>
      </c>
      <c r="D93" s="2">
        <f t="shared" si="27"/>
        <v>-49.440384663824716</v>
      </c>
      <c r="E93" s="2">
        <f t="shared" si="27"/>
        <v>124337.1786177231</v>
      </c>
      <c r="F93" s="2">
        <f t="shared" si="27"/>
        <v>124517.93575000754</v>
      </c>
      <c r="G93" s="2">
        <f t="shared" si="27"/>
        <v>134973.37660657224</v>
      </c>
      <c r="H93" s="2">
        <f t="shared" si="27"/>
        <v>132609.8107012877</v>
      </c>
      <c r="I93" s="2">
        <f t="shared" si="27"/>
        <v>121052.84693995304</v>
      </c>
      <c r="J93" s="2">
        <f t="shared" si="27"/>
        <v>114069.79655386842</v>
      </c>
      <c r="K93" s="2">
        <f t="shared" si="27"/>
        <v>147963.93142713059</v>
      </c>
      <c r="L93" s="2">
        <f t="shared" si="27"/>
        <v>172467.36631564877</v>
      </c>
      <c r="M93" s="2">
        <f t="shared" si="27"/>
        <v>97300.271057955571</v>
      </c>
      <c r="N93" s="2">
        <f t="shared" si="27"/>
        <v>100550.33380047955</v>
      </c>
      <c r="O93" s="2">
        <f t="shared" si="27"/>
        <v>103677.51352612475</v>
      </c>
      <c r="P93" s="2">
        <f t="shared" si="27"/>
        <v>99543.778685765035</v>
      </c>
      <c r="Q93" s="2">
        <f t="shared" si="27"/>
        <v>124254.59876135614</v>
      </c>
      <c r="R93" s="2">
        <f t="shared" si="27"/>
        <v>123142.17023397407</v>
      </c>
      <c r="S93" s="2">
        <f t="shared" si="27"/>
        <v>126840.67518477132</v>
      </c>
      <c r="T93" s="2">
        <f t="shared" si="27"/>
        <v>124174.93886586743</v>
      </c>
    </row>
    <row r="94" spans="1:20" x14ac:dyDescent="0.35">
      <c r="A94" s="3">
        <v>4228</v>
      </c>
      <c r="B94" s="1" t="s">
        <v>1</v>
      </c>
      <c r="C94" s="2">
        <f t="shared" si="27"/>
        <v>60.099082852875199</v>
      </c>
      <c r="D94" s="2">
        <f t="shared" si="27"/>
        <v>-60.099082852875199</v>
      </c>
      <c r="E94" s="2">
        <f t="shared" si="27"/>
        <v>140091.42227207081</v>
      </c>
      <c r="F94" s="2">
        <f t="shared" si="27"/>
        <v>136109.97623273003</v>
      </c>
      <c r="G94" s="2">
        <f t="shared" si="27"/>
        <v>151446.57296932675</v>
      </c>
      <c r="H94" s="2">
        <f t="shared" si="27"/>
        <v>146947.57569099986</v>
      </c>
      <c r="I94" s="2">
        <f t="shared" si="27"/>
        <v>124617.09484570133</v>
      </c>
      <c r="J94" s="2">
        <f t="shared" si="27"/>
        <v>123987.43835394214</v>
      </c>
      <c r="K94" s="2">
        <f t="shared" si="27"/>
        <v>170411.57517775599</v>
      </c>
      <c r="L94" s="2">
        <f t="shared" si="27"/>
        <v>186614.19345970434</v>
      </c>
      <c r="M94" s="2">
        <f t="shared" si="27"/>
        <v>109165.40978674262</v>
      </c>
      <c r="N94" s="2">
        <f t="shared" si="27"/>
        <v>109557.34796212423</v>
      </c>
      <c r="O94" s="2">
        <f t="shared" si="27"/>
        <v>114728.21068644836</v>
      </c>
      <c r="P94" s="2">
        <f t="shared" si="27"/>
        <v>111244.56995758925</v>
      </c>
      <c r="Q94" s="2">
        <f t="shared" si="27"/>
        <v>135295.87396979055</v>
      </c>
      <c r="R94" s="2">
        <f t="shared" si="27"/>
        <v>137208.31730771341</v>
      </c>
      <c r="S94" s="2">
        <f t="shared" si="27"/>
        <v>140839.87713751243</v>
      </c>
      <c r="T94" s="2">
        <f t="shared" si="27"/>
        <v>133803.88138595721</v>
      </c>
    </row>
    <row r="95" spans="1:20" x14ac:dyDescent="0.35">
      <c r="A95" s="3">
        <v>5285</v>
      </c>
      <c r="B95" s="1" t="s">
        <v>2</v>
      </c>
      <c r="C95" s="2">
        <f t="shared" si="27"/>
        <v>27.235750870473112</v>
      </c>
      <c r="D95" s="2">
        <f t="shared" si="27"/>
        <v>-27.235750870473566</v>
      </c>
      <c r="E95" s="2">
        <f t="shared" si="27"/>
        <v>149894.29344401511</v>
      </c>
      <c r="F95" s="2">
        <f t="shared" si="27"/>
        <v>148380.08374798723</v>
      </c>
      <c r="G95" s="2">
        <f t="shared" si="27"/>
        <v>161509.65215937383</v>
      </c>
      <c r="H95" s="2">
        <f t="shared" si="27"/>
        <v>158206.54101109249</v>
      </c>
      <c r="I95" s="2">
        <f t="shared" si="27"/>
        <v>135367.57050002599</v>
      </c>
      <c r="J95" s="2">
        <f t="shared" si="27"/>
        <v>129452.0887451913</v>
      </c>
      <c r="K95" s="2">
        <f t="shared" si="27"/>
        <v>182020.56125028292</v>
      </c>
      <c r="L95" s="2">
        <f t="shared" si="27"/>
        <v>206262.60504590333</v>
      </c>
      <c r="M95" s="2">
        <f t="shared" si="27"/>
        <v>121452.80541545349</v>
      </c>
      <c r="N95" s="2">
        <f t="shared" si="27"/>
        <v>122598.33902806071</v>
      </c>
      <c r="O95" s="2">
        <f t="shared" si="27"/>
        <v>128444.29609264348</v>
      </c>
      <c r="P95" s="2">
        <f t="shared" si="27"/>
        <v>125652.06626700534</v>
      </c>
      <c r="Q95" s="2">
        <f t="shared" si="27"/>
        <v>146979.92068088791</v>
      </c>
      <c r="R95" s="2">
        <f t="shared" si="27"/>
        <v>141890.95270935766</v>
      </c>
      <c r="S95" s="2">
        <f t="shared" si="27"/>
        <v>147838.68279724423</v>
      </c>
      <c r="T95" s="2">
        <f t="shared" si="27"/>
        <v>142293.63889293961</v>
      </c>
    </row>
    <row r="96" spans="1:20" x14ac:dyDescent="0.35">
      <c r="A96" s="3">
        <v>6342</v>
      </c>
      <c r="B96" s="1" t="s">
        <v>3</v>
      </c>
      <c r="C96" s="2">
        <f t="shared" si="27"/>
        <v>52.825587891094983</v>
      </c>
      <c r="D96" s="2">
        <f t="shared" si="27"/>
        <v>-52.825587891094983</v>
      </c>
      <c r="E96" s="2">
        <f t="shared" si="27"/>
        <v>161282.30939526032</v>
      </c>
      <c r="F96" s="2">
        <f t="shared" si="27"/>
        <v>158032.94027468245</v>
      </c>
      <c r="G96" s="2">
        <f t="shared" si="27"/>
        <v>177896.60784200323</v>
      </c>
      <c r="H96" s="2">
        <f t="shared" si="27"/>
        <v>170306.79851795771</v>
      </c>
      <c r="I96" s="2">
        <f t="shared" si="27"/>
        <v>138526.98134577839</v>
      </c>
      <c r="J96" s="2">
        <f t="shared" si="27"/>
        <v>137449.91364633557</v>
      </c>
      <c r="K96" s="2">
        <f t="shared" si="27"/>
        <v>192963.88336600483</v>
      </c>
      <c r="L96" s="2">
        <f t="shared" si="27"/>
        <v>222669.97385234167</v>
      </c>
      <c r="M96" s="2">
        <f t="shared" si="27"/>
        <v>129385.15991488278</v>
      </c>
      <c r="N96" s="2">
        <f t="shared" si="27"/>
        <v>129861.95014983612</v>
      </c>
      <c r="O96" s="2">
        <f t="shared" si="27"/>
        <v>139872.234439558</v>
      </c>
      <c r="P96" s="2">
        <f t="shared" si="27"/>
        <v>136305.52524784883</v>
      </c>
      <c r="Q96" s="2">
        <f t="shared" si="27"/>
        <v>160013.45265465486</v>
      </c>
      <c r="R96" s="2">
        <f t="shared" si="27"/>
        <v>154499.2310736911</v>
      </c>
      <c r="S96" s="2">
        <f t="shared" si="27"/>
        <v>157227.8001544271</v>
      </c>
      <c r="T96" s="2">
        <f t="shared" si="27"/>
        <v>153341.91992793509</v>
      </c>
    </row>
    <row r="97" spans="1:20" x14ac:dyDescent="0.35">
      <c r="A97" s="3">
        <v>7399</v>
      </c>
      <c r="B97" s="1" t="s">
        <v>2</v>
      </c>
      <c r="C97" s="2">
        <f t="shared" si="27"/>
        <v>-33.935720432521521</v>
      </c>
      <c r="D97" s="2">
        <f t="shared" si="27"/>
        <v>33.935720432521521</v>
      </c>
      <c r="E97" s="2">
        <f t="shared" si="27"/>
        <v>167479.91750297605</v>
      </c>
      <c r="F97" s="2">
        <f t="shared" si="27"/>
        <v>167781.05334192704</v>
      </c>
      <c r="G97" s="2">
        <f t="shared" si="27"/>
        <v>188026.19272383946</v>
      </c>
      <c r="H97" s="2">
        <f t="shared" si="27"/>
        <v>182139.03594487338</v>
      </c>
      <c r="I97" s="2">
        <f t="shared" si="27"/>
        <v>144216.00919992881</v>
      </c>
      <c r="J97" s="2">
        <f t="shared" si="27"/>
        <v>144060.39774435392</v>
      </c>
      <c r="K97" s="2">
        <f t="shared" si="27"/>
        <v>202091.59054347072</v>
      </c>
      <c r="L97" s="2">
        <f t="shared" si="27"/>
        <v>232530.93791113934</v>
      </c>
      <c r="M97" s="2">
        <f t="shared" si="27"/>
        <v>134743.88002748764</v>
      </c>
      <c r="N97" s="2">
        <f t="shared" si="27"/>
        <v>129019.9748482282</v>
      </c>
      <c r="O97" s="2">
        <f t="shared" si="27"/>
        <v>145012.34813632726</v>
      </c>
      <c r="P97" s="2">
        <f t="shared" si="27"/>
        <v>141666.69053353122</v>
      </c>
      <c r="Q97" s="2">
        <f t="shared" si="27"/>
        <v>166177.51387485815</v>
      </c>
      <c r="R97" s="2">
        <f t="shared" si="27"/>
        <v>162380.5572685145</v>
      </c>
      <c r="S97" s="2">
        <f t="shared" si="27"/>
        <v>161799.15288943832</v>
      </c>
      <c r="T97" s="2">
        <f t="shared" si="27"/>
        <v>156027.60072720915</v>
      </c>
    </row>
    <row r="98" spans="1:20" x14ac:dyDescent="0.35">
      <c r="A98" s="3">
        <v>8456</v>
      </c>
      <c r="B98" s="1" t="s">
        <v>0</v>
      </c>
      <c r="C98" s="2">
        <f t="shared" si="27"/>
        <v>-62.711501281591154</v>
      </c>
      <c r="D98" s="2">
        <f t="shared" si="27"/>
        <v>62.711501281591154</v>
      </c>
      <c r="E98" s="2">
        <f t="shared" si="27"/>
        <v>173673.60572658412</v>
      </c>
      <c r="F98" s="2">
        <f t="shared" si="27"/>
        <v>171480.61088101412</v>
      </c>
      <c r="G98" s="2">
        <f t="shared" si="27"/>
        <v>190533.93504248973</v>
      </c>
      <c r="H98" s="2">
        <f t="shared" si="27"/>
        <v>186934.85085152998</v>
      </c>
      <c r="I98" s="2">
        <f t="shared" si="27"/>
        <v>155555.43498893117</v>
      </c>
      <c r="J98" s="2">
        <f t="shared" si="27"/>
        <v>146640.67021075793</v>
      </c>
      <c r="K98" s="2">
        <f t="shared" si="27"/>
        <v>209306.74526146785</v>
      </c>
      <c r="L98" s="2">
        <f t="shared" si="27"/>
        <v>240946.41956354375</v>
      </c>
      <c r="M98" s="2">
        <f t="shared" si="27"/>
        <v>137761.03468954409</v>
      </c>
      <c r="N98" s="2">
        <f t="shared" si="27"/>
        <v>135087.08908913977</v>
      </c>
      <c r="O98" s="2">
        <f t="shared" si="27"/>
        <v>155065.5699317549</v>
      </c>
      <c r="P98" s="2">
        <f t="shared" si="27"/>
        <v>154966.78235957172</v>
      </c>
      <c r="Q98" s="2">
        <f t="shared" si="27"/>
        <v>173322.74872167548</v>
      </c>
      <c r="R98" s="2">
        <f t="shared" si="27"/>
        <v>171847.44552908605</v>
      </c>
      <c r="S98" s="2">
        <f t="shared" si="27"/>
        <v>168393.6327387818</v>
      </c>
      <c r="T98" s="2">
        <f t="shared" si="27"/>
        <v>160099.58978443604</v>
      </c>
    </row>
    <row r="99" spans="1:20" x14ac:dyDescent="0.35">
      <c r="A99" s="3">
        <v>9513</v>
      </c>
      <c r="B99" s="1" t="s">
        <v>1</v>
      </c>
      <c r="C99" s="2">
        <f t="shared" si="27"/>
        <v>118.60818586472715</v>
      </c>
      <c r="D99" s="2">
        <f t="shared" si="27"/>
        <v>-118.60818586472669</v>
      </c>
      <c r="E99" s="2">
        <f t="shared" si="27"/>
        <v>175633.60973241591</v>
      </c>
      <c r="F99" s="2">
        <f t="shared" si="27"/>
        <v>183380.76926148895</v>
      </c>
      <c r="G99" s="2">
        <f t="shared" si="27"/>
        <v>195228.83485332047</v>
      </c>
      <c r="H99" s="2">
        <f t="shared" si="27"/>
        <v>186259.98568845054</v>
      </c>
      <c r="I99" s="2">
        <f t="shared" si="27"/>
        <v>152262.96066098468</v>
      </c>
      <c r="J99" s="2">
        <f t="shared" si="27"/>
        <v>152182.08413707349</v>
      </c>
      <c r="K99" s="2">
        <f t="shared" si="27"/>
        <v>213263.05341206607</v>
      </c>
      <c r="L99" s="2">
        <f t="shared" si="27"/>
        <v>248168.0345911425</v>
      </c>
      <c r="M99" s="2">
        <f t="shared" si="27"/>
        <v>143575.24625602525</v>
      </c>
      <c r="N99" s="2">
        <f t="shared" si="27"/>
        <v>142171.24996699009</v>
      </c>
      <c r="O99" s="2">
        <f t="shared" si="27"/>
        <v>162312.08429110213</v>
      </c>
      <c r="P99" s="2">
        <f t="shared" si="27"/>
        <v>157171.78386913292</v>
      </c>
      <c r="Q99" s="2">
        <f t="shared" si="27"/>
        <v>172983.53118218342</v>
      </c>
      <c r="R99" s="2">
        <f t="shared" si="27"/>
        <v>172011.65373581083</v>
      </c>
      <c r="S99" s="2">
        <f t="shared" si="27"/>
        <v>170587.9506979702</v>
      </c>
      <c r="T99" s="2">
        <f t="shared" si="27"/>
        <v>162475.57647091339</v>
      </c>
    </row>
    <row r="100" spans="1:20" x14ac:dyDescent="0.35">
      <c r="A100" s="3">
        <v>10570</v>
      </c>
      <c r="B100" s="1" t="s">
        <v>0</v>
      </c>
      <c r="C100" s="2">
        <f t="shared" si="27"/>
        <v>31.010515059704176</v>
      </c>
      <c r="D100" s="2">
        <f t="shared" si="27"/>
        <v>-31.010515059704176</v>
      </c>
      <c r="E100" s="2">
        <f t="shared" si="27"/>
        <v>179563.97156379331</v>
      </c>
      <c r="F100" s="2">
        <f t="shared" si="27"/>
        <v>177545.48207356059</v>
      </c>
      <c r="G100" s="2">
        <f t="shared" si="27"/>
        <v>194240.85876230328</v>
      </c>
      <c r="H100" s="2">
        <f t="shared" si="27"/>
        <v>193372.35505770263</v>
      </c>
      <c r="I100" s="2">
        <f t="shared" si="27"/>
        <v>153596.99892632503</v>
      </c>
      <c r="J100" s="2">
        <f t="shared" si="27"/>
        <v>150171.11883501179</v>
      </c>
      <c r="K100" s="2">
        <f t="shared" si="27"/>
        <v>216181.93062954635</v>
      </c>
      <c r="L100" s="2">
        <f t="shared" si="27"/>
        <v>252291.84525218702</v>
      </c>
      <c r="M100" s="2">
        <f t="shared" si="27"/>
        <v>141501.04338449112</v>
      </c>
      <c r="N100" s="2">
        <f t="shared" si="27"/>
        <v>141944.91550927999</v>
      </c>
      <c r="O100" s="2">
        <f t="shared" si="27"/>
        <v>162557.61401663884</v>
      </c>
      <c r="P100" s="2">
        <f t="shared" si="27"/>
        <v>159057.26425008767</v>
      </c>
      <c r="Q100" s="2">
        <f t="shared" si="27"/>
        <v>180730.23628905279</v>
      </c>
      <c r="R100" s="2">
        <f t="shared" si="27"/>
        <v>173179.53289260427</v>
      </c>
      <c r="S100" s="2">
        <f t="shared" si="27"/>
        <v>170257.85597239548</v>
      </c>
      <c r="T100" s="2">
        <f t="shared" si="27"/>
        <v>168056.17344309198</v>
      </c>
    </row>
    <row r="101" spans="1:20" x14ac:dyDescent="0.35">
      <c r="A101" s="3">
        <v>11627</v>
      </c>
      <c r="B101" s="1" t="s">
        <v>0</v>
      </c>
      <c r="C101" s="2">
        <f t="shared" si="27"/>
        <v>35.753147831493607</v>
      </c>
      <c r="D101" s="2">
        <f t="shared" si="27"/>
        <v>-35.753147831494061</v>
      </c>
      <c r="E101" s="2">
        <f t="shared" si="27"/>
        <v>181215.71276418687</v>
      </c>
      <c r="F101" s="2">
        <f t="shared" si="27"/>
        <v>178577.44459543467</v>
      </c>
      <c r="G101" s="2">
        <f t="shared" si="27"/>
        <v>197476.59451505324</v>
      </c>
      <c r="H101" s="2">
        <f t="shared" si="27"/>
        <v>196057.84573812564</v>
      </c>
      <c r="I101" s="2">
        <f t="shared" si="27"/>
        <v>155335.73929165857</v>
      </c>
      <c r="J101" s="2">
        <f t="shared" si="27"/>
        <v>151075.09466568864</v>
      </c>
      <c r="K101" s="2">
        <f t="shared" si="27"/>
        <v>215499.53667613116</v>
      </c>
      <c r="L101" s="2">
        <f t="shared" si="27"/>
        <v>251531.22737057845</v>
      </c>
      <c r="M101" s="2">
        <f t="shared" si="27"/>
        <v>140363.06024933216</v>
      </c>
      <c r="N101" s="2">
        <f t="shared" si="27"/>
        <v>148182.01165123287</v>
      </c>
      <c r="O101" s="2">
        <f t="shared" si="27"/>
        <v>163953.75821968273</v>
      </c>
      <c r="P101" s="2">
        <f t="shared" si="27"/>
        <v>160365.17745486772</v>
      </c>
      <c r="Q101" s="2">
        <f t="shared" si="27"/>
        <v>177825.37645984287</v>
      </c>
      <c r="R101" s="2">
        <f t="shared" si="27"/>
        <v>176899.65847327528</v>
      </c>
      <c r="S101" s="2">
        <f t="shared" si="27"/>
        <v>178394.94391362523</v>
      </c>
      <c r="T101" s="2">
        <f t="shared" si="27"/>
        <v>173753.83152962668</v>
      </c>
    </row>
    <row r="102" spans="1:20" x14ac:dyDescent="0.35">
      <c r="A102" s="3">
        <v>12684</v>
      </c>
      <c r="B102" s="1" t="s">
        <v>2</v>
      </c>
      <c r="C102" s="2">
        <f t="shared" si="27"/>
        <v>122.00676730869327</v>
      </c>
      <c r="D102" s="2">
        <f t="shared" si="27"/>
        <v>-122.00676730869372</v>
      </c>
      <c r="E102" s="2">
        <f t="shared" si="27"/>
        <v>183640.16361808684</v>
      </c>
      <c r="F102" s="2">
        <f t="shared" si="27"/>
        <v>180946.53185077445</v>
      </c>
      <c r="G102" s="2">
        <f t="shared" si="27"/>
        <v>202539.96727497724</v>
      </c>
      <c r="H102" s="2">
        <f t="shared" si="27"/>
        <v>192379.90709647359</v>
      </c>
      <c r="I102" s="2">
        <f t="shared" si="27"/>
        <v>160082.5062119721</v>
      </c>
      <c r="J102" s="2">
        <f t="shared" si="27"/>
        <v>147902.39067074962</v>
      </c>
      <c r="K102" s="2">
        <f t="shared" si="27"/>
        <v>218604.99235180649</v>
      </c>
      <c r="L102" s="2">
        <f t="shared" si="27"/>
        <v>251320.08442323448</v>
      </c>
      <c r="M102" s="2">
        <f t="shared" si="27"/>
        <v>142581.9721861853</v>
      </c>
      <c r="N102" s="2">
        <f t="shared" si="27"/>
        <v>147551.49366734791</v>
      </c>
      <c r="O102" s="2">
        <f t="shared" si="27"/>
        <v>164872.51707259603</v>
      </c>
      <c r="P102" s="2">
        <f t="shared" si="27"/>
        <v>164724.36928311147</v>
      </c>
      <c r="Q102" s="2">
        <f t="shared" si="27"/>
        <v>176427.82529874533</v>
      </c>
      <c r="R102" s="2">
        <f t="shared" si="27"/>
        <v>177894.77036607987</v>
      </c>
      <c r="S102" s="2">
        <f t="shared" si="27"/>
        <v>175670.22551021769</v>
      </c>
      <c r="T102" s="2">
        <f t="shared" si="27"/>
        <v>171838.79837037934</v>
      </c>
    </row>
    <row r="103" spans="1:20" x14ac:dyDescent="0.35">
      <c r="A103" s="3">
        <v>13741</v>
      </c>
      <c r="B103" s="1" t="s">
        <v>1</v>
      </c>
      <c r="C103" s="2">
        <f t="shared" si="27"/>
        <v>2.5488887072310717</v>
      </c>
      <c r="D103" s="2">
        <f t="shared" si="27"/>
        <v>-2.5488887072310717</v>
      </c>
      <c r="E103" s="2">
        <f t="shared" si="27"/>
        <v>180661.95490390671</v>
      </c>
      <c r="F103" s="2">
        <f t="shared" si="27"/>
        <v>181836.87655224281</v>
      </c>
      <c r="G103" s="2">
        <f t="shared" si="27"/>
        <v>204514.51281807205</v>
      </c>
      <c r="H103" s="2">
        <f t="shared" si="27"/>
        <v>197195.81893503069</v>
      </c>
      <c r="I103" s="2">
        <f t="shared" si="27"/>
        <v>152579.87034314734</v>
      </c>
      <c r="J103" s="2">
        <f t="shared" si="27"/>
        <v>151239.22561067808</v>
      </c>
      <c r="K103" s="2">
        <f t="shared" si="27"/>
        <v>221985.00764442183</v>
      </c>
      <c r="L103" s="2">
        <f t="shared" si="27"/>
        <v>250524.32997500448</v>
      </c>
      <c r="M103" s="2">
        <f t="shared" si="27"/>
        <v>144421.94750798261</v>
      </c>
      <c r="N103" s="2">
        <f t="shared" si="27"/>
        <v>147496.94255884347</v>
      </c>
      <c r="O103" s="2">
        <f t="shared" si="27"/>
        <v>170182.0960633948</v>
      </c>
      <c r="P103" s="2">
        <f t="shared" si="27"/>
        <v>166682.39681855516</v>
      </c>
      <c r="Q103" s="2">
        <f t="shared" si="27"/>
        <v>185657.65410677087</v>
      </c>
      <c r="R103" s="2">
        <f t="shared" si="27"/>
        <v>179561.72686551526</v>
      </c>
      <c r="S103" s="2">
        <f t="shared" si="27"/>
        <v>177567.23847262759</v>
      </c>
      <c r="T103" s="2">
        <f t="shared" si="27"/>
        <v>171258.99878132914</v>
      </c>
    </row>
    <row r="104" spans="1:20" x14ac:dyDescent="0.35">
      <c r="A104" s="3">
        <v>14798</v>
      </c>
      <c r="B104" s="1" t="s">
        <v>1</v>
      </c>
      <c r="C104" s="2">
        <f t="shared" si="27"/>
        <v>4.2706961021640382</v>
      </c>
      <c r="D104" s="2">
        <f t="shared" si="27"/>
        <v>-4.2706961021644929</v>
      </c>
      <c r="E104" s="2">
        <f t="shared" si="27"/>
        <v>182759.24540290426</v>
      </c>
      <c r="F104" s="2">
        <f t="shared" si="27"/>
        <v>190764.24270077518</v>
      </c>
      <c r="G104" s="2">
        <f t="shared" si="27"/>
        <v>194713.38303072946</v>
      </c>
      <c r="H104" s="2">
        <f t="shared" si="27"/>
        <v>190315.69416548568</v>
      </c>
      <c r="I104" s="2">
        <f t="shared" si="27"/>
        <v>155514.64989183043</v>
      </c>
      <c r="J104" s="2">
        <f t="shared" si="27"/>
        <v>152108.21476149868</v>
      </c>
      <c r="K104" s="2">
        <f t="shared" si="27"/>
        <v>223482.55095430915</v>
      </c>
      <c r="L104" s="2">
        <f t="shared" si="27"/>
        <v>250202.39764408441</v>
      </c>
      <c r="M104" s="2">
        <f t="shared" si="27"/>
        <v>144840.67277638204</v>
      </c>
      <c r="N104" s="2">
        <f t="shared" si="27"/>
        <v>140022.64063359168</v>
      </c>
      <c r="O104" s="2">
        <f t="shared" si="27"/>
        <v>175083.48917906138</v>
      </c>
      <c r="P104" s="2">
        <f t="shared" si="27"/>
        <v>174741.63141237057</v>
      </c>
      <c r="Q104" s="2">
        <f t="shared" si="27"/>
        <v>186675.26158625752</v>
      </c>
      <c r="R104" s="2">
        <f t="shared" si="27"/>
        <v>174439.25617836521</v>
      </c>
      <c r="S104" s="2">
        <f t="shared" si="27"/>
        <v>180785.81892816536</v>
      </c>
      <c r="T104" s="2">
        <f t="shared" si="27"/>
        <v>175520.33071267713</v>
      </c>
    </row>
    <row r="105" spans="1:20" x14ac:dyDescent="0.35">
      <c r="A105" s="3">
        <v>15855</v>
      </c>
      <c r="B105" s="1" t="s">
        <v>2</v>
      </c>
      <c r="C105" s="2">
        <f t="shared" si="27"/>
        <v>-1.3643258842680552</v>
      </c>
      <c r="D105" s="2">
        <f t="shared" si="27"/>
        <v>1.36432588426851</v>
      </c>
      <c r="E105" s="2">
        <f t="shared" si="27"/>
        <v>183140.92630165315</v>
      </c>
      <c r="F105" s="2">
        <f t="shared" ref="F105:T105" si="28">F76-(AVERAGE($C76:$D76))</f>
        <v>190193.27686347661</v>
      </c>
      <c r="G105" s="2">
        <f t="shared" si="28"/>
        <v>197713.61533199332</v>
      </c>
      <c r="H105" s="2">
        <f t="shared" si="28"/>
        <v>195854.90645888515</v>
      </c>
      <c r="I105" s="2">
        <f t="shared" si="28"/>
        <v>154436.47693262438</v>
      </c>
      <c r="J105" s="2">
        <f t="shared" si="28"/>
        <v>149537.9208528616</v>
      </c>
      <c r="K105" s="2">
        <f t="shared" si="28"/>
        <v>222613.36534336259</v>
      </c>
      <c r="L105" s="2">
        <f t="shared" si="28"/>
        <v>251593.45731627432</v>
      </c>
      <c r="M105" s="2">
        <f t="shared" si="28"/>
        <v>146321.75729498413</v>
      </c>
      <c r="N105" s="2">
        <f t="shared" si="28"/>
        <v>142561.004159231</v>
      </c>
      <c r="O105" s="2">
        <f t="shared" si="28"/>
        <v>173631.12518697913</v>
      </c>
      <c r="P105" s="2">
        <f t="shared" si="28"/>
        <v>167770.79159995215</v>
      </c>
      <c r="Q105" s="2">
        <f t="shared" si="28"/>
        <v>178876.29182772967</v>
      </c>
      <c r="R105" s="2">
        <f t="shared" si="28"/>
        <v>177667.5130829011</v>
      </c>
      <c r="S105" s="2">
        <f t="shared" si="28"/>
        <v>174248.46406963115</v>
      </c>
      <c r="T105" s="2">
        <f t="shared" si="28"/>
        <v>172842.50519918217</v>
      </c>
    </row>
    <row r="106" spans="1:20" x14ac:dyDescent="0.35">
      <c r="A106" s="3">
        <v>16912</v>
      </c>
      <c r="B106" s="1" t="s">
        <v>4</v>
      </c>
      <c r="C106" s="2">
        <f t="shared" ref="C106:T115" si="29">C77-(AVERAGE($C77:$D77))</f>
        <v>15.486823001451739</v>
      </c>
      <c r="D106" s="2">
        <f t="shared" si="29"/>
        <v>-15.486823001451739</v>
      </c>
      <c r="E106" s="2">
        <f t="shared" si="29"/>
        <v>180627.08756085756</v>
      </c>
      <c r="F106" s="2">
        <f t="shared" si="29"/>
        <v>189124.84109102443</v>
      </c>
      <c r="G106" s="2">
        <f t="shared" si="29"/>
        <v>190837.65352752109</v>
      </c>
      <c r="H106" s="2">
        <f t="shared" si="29"/>
        <v>188448.09743630752</v>
      </c>
      <c r="I106" s="2">
        <f t="shared" si="29"/>
        <v>151955.60417629048</v>
      </c>
      <c r="J106" s="2">
        <f t="shared" si="29"/>
        <v>146278.93142736252</v>
      </c>
      <c r="K106" s="2">
        <f t="shared" si="29"/>
        <v>220722.52596777325</v>
      </c>
      <c r="L106" s="2">
        <f t="shared" si="29"/>
        <v>251231.30042116798</v>
      </c>
      <c r="M106" s="2">
        <f t="shared" si="29"/>
        <v>146578.90050964398</v>
      </c>
      <c r="N106" s="2">
        <f t="shared" si="29"/>
        <v>140901.35715286856</v>
      </c>
      <c r="O106" s="2">
        <f t="shared" si="29"/>
        <v>174224.80691467447</v>
      </c>
      <c r="P106" s="2">
        <f t="shared" si="29"/>
        <v>168598.8949053355</v>
      </c>
      <c r="Q106" s="2">
        <f t="shared" si="29"/>
        <v>177428.96834464234</v>
      </c>
      <c r="R106" s="2">
        <f t="shared" si="29"/>
        <v>182433.14198796131</v>
      </c>
      <c r="S106" s="2">
        <f t="shared" si="29"/>
        <v>176297.9839362232</v>
      </c>
      <c r="T106" s="2">
        <f t="shared" si="29"/>
        <v>172265.1464633939</v>
      </c>
    </row>
    <row r="107" spans="1:20" x14ac:dyDescent="0.35">
      <c r="A107" s="3">
        <v>17969</v>
      </c>
      <c r="B107" s="1" t="s">
        <v>0</v>
      </c>
      <c r="C107" s="2">
        <f t="shared" si="29"/>
        <v>-57.884221042115769</v>
      </c>
      <c r="D107" s="2">
        <f t="shared" si="29"/>
        <v>57.884221042115314</v>
      </c>
      <c r="E107" s="2">
        <f t="shared" si="29"/>
        <v>187329.84280602916</v>
      </c>
      <c r="F107" s="2">
        <f t="shared" si="29"/>
        <v>180459.0987959409</v>
      </c>
      <c r="G107" s="2">
        <f t="shared" si="29"/>
        <v>194779.52916942592</v>
      </c>
      <c r="H107" s="2">
        <f t="shared" si="29"/>
        <v>190491.96150285422</v>
      </c>
      <c r="I107" s="2">
        <f t="shared" si="29"/>
        <v>155238.43236559705</v>
      </c>
      <c r="J107" s="2">
        <f t="shared" si="29"/>
        <v>148707.82617150652</v>
      </c>
      <c r="K107" s="2">
        <f t="shared" si="29"/>
        <v>218604.15287775852</v>
      </c>
      <c r="L107" s="2">
        <f t="shared" si="29"/>
        <v>251866.98103715645</v>
      </c>
      <c r="M107" s="2">
        <f t="shared" si="29"/>
        <v>147065.91614920375</v>
      </c>
      <c r="N107" s="2">
        <f t="shared" si="29"/>
        <v>145217.20232762932</v>
      </c>
      <c r="O107" s="2">
        <f t="shared" si="29"/>
        <v>176839.59330143538</v>
      </c>
      <c r="P107" s="2">
        <f t="shared" si="29"/>
        <v>176848.76243179743</v>
      </c>
      <c r="Q107" s="2">
        <f t="shared" si="29"/>
        <v>176797.85619239061</v>
      </c>
      <c r="R107" s="2">
        <f t="shared" si="29"/>
        <v>178332.81169721283</v>
      </c>
      <c r="S107" s="2">
        <f t="shared" si="29"/>
        <v>174626.56925651481</v>
      </c>
      <c r="T107" s="2">
        <f t="shared" si="29"/>
        <v>176463.7892274606</v>
      </c>
    </row>
    <row r="108" spans="1:20" x14ac:dyDescent="0.35">
      <c r="A108" s="3">
        <v>19026</v>
      </c>
      <c r="B108" s="1" t="s">
        <v>0</v>
      </c>
      <c r="C108" s="2">
        <f t="shared" si="29"/>
        <v>-56.511637470186542</v>
      </c>
      <c r="D108" s="2">
        <f t="shared" si="29"/>
        <v>56.511637470186997</v>
      </c>
      <c r="E108" s="2">
        <f t="shared" si="29"/>
        <v>184410.32600862792</v>
      </c>
      <c r="F108" s="2">
        <f t="shared" si="29"/>
        <v>179059.62673094263</v>
      </c>
      <c r="G108" s="2">
        <f t="shared" si="29"/>
        <v>196605.52751258813</v>
      </c>
      <c r="H108" s="2">
        <f t="shared" si="29"/>
        <v>190140.80986794582</v>
      </c>
      <c r="I108" s="2">
        <f t="shared" si="29"/>
        <v>153077.87658412734</v>
      </c>
      <c r="J108" s="2">
        <f t="shared" si="29"/>
        <v>151686.01870800133</v>
      </c>
      <c r="K108" s="2">
        <f t="shared" si="29"/>
        <v>221559.70673527158</v>
      </c>
      <c r="L108" s="2">
        <f t="shared" si="29"/>
        <v>247420.97186529421</v>
      </c>
      <c r="M108" s="2">
        <f t="shared" si="29"/>
        <v>141923.10183641809</v>
      </c>
      <c r="N108" s="2">
        <f t="shared" si="29"/>
        <v>144052.87282878452</v>
      </c>
      <c r="O108" s="2">
        <f t="shared" si="29"/>
        <v>174506.8630220583</v>
      </c>
      <c r="P108" s="2">
        <f t="shared" si="29"/>
        <v>174852.50790102268</v>
      </c>
      <c r="Q108" s="2">
        <f t="shared" si="29"/>
        <v>185336.51816760012</v>
      </c>
      <c r="R108" s="2">
        <f t="shared" si="29"/>
        <v>179074.53857408851</v>
      </c>
      <c r="S108" s="2">
        <f t="shared" si="29"/>
        <v>184809.27947832094</v>
      </c>
      <c r="T108" s="2">
        <f t="shared" si="29"/>
        <v>179028.20195811297</v>
      </c>
    </row>
    <row r="109" spans="1:20" x14ac:dyDescent="0.35">
      <c r="A109" s="3">
        <v>20083</v>
      </c>
      <c r="B109" s="1" t="s">
        <v>4</v>
      </c>
      <c r="C109" s="2">
        <f t="shared" si="29"/>
        <v>120.12609872344501</v>
      </c>
      <c r="D109" s="2">
        <f t="shared" si="29"/>
        <v>-120.12609872344501</v>
      </c>
      <c r="E109" s="2">
        <f t="shared" si="29"/>
        <v>181194.83732523111</v>
      </c>
      <c r="F109" s="2">
        <f t="shared" si="29"/>
        <v>189221.26125650865</v>
      </c>
      <c r="G109" s="2">
        <f t="shared" si="29"/>
        <v>192856.78008602705</v>
      </c>
      <c r="H109" s="2">
        <f t="shared" si="29"/>
        <v>193864.15536555834</v>
      </c>
      <c r="I109" s="2">
        <f t="shared" si="29"/>
        <v>153178.11756982311</v>
      </c>
      <c r="J109" s="2">
        <f t="shared" si="29"/>
        <v>146205.95010117762</v>
      </c>
      <c r="K109" s="2">
        <f t="shared" si="29"/>
        <v>222226.37382021447</v>
      </c>
      <c r="L109" s="2">
        <f t="shared" si="29"/>
        <v>245309.91706818383</v>
      </c>
      <c r="M109" s="2">
        <f t="shared" si="29"/>
        <v>140555.1130939576</v>
      </c>
      <c r="N109" s="2">
        <f t="shared" si="29"/>
        <v>142943.37173692608</v>
      </c>
      <c r="O109" s="2">
        <f t="shared" si="29"/>
        <v>179935.34951767232</v>
      </c>
      <c r="P109" s="2">
        <f t="shared" si="29"/>
        <v>174694.86460213014</v>
      </c>
      <c r="Q109" s="2">
        <f t="shared" si="29"/>
        <v>177362.97091557359</v>
      </c>
      <c r="R109" s="2">
        <f t="shared" si="29"/>
        <v>176756.07880948647</v>
      </c>
      <c r="S109" s="2">
        <f t="shared" si="29"/>
        <v>173948.92357110145</v>
      </c>
      <c r="T109" s="2">
        <f t="shared" si="29"/>
        <v>171399.49095912068</v>
      </c>
    </row>
    <row r="110" spans="1:20" x14ac:dyDescent="0.35">
      <c r="A110" s="3">
        <v>21140</v>
      </c>
      <c r="B110" s="1" t="s">
        <v>2</v>
      </c>
      <c r="C110" s="2">
        <f t="shared" si="29"/>
        <v>55.37399971249215</v>
      </c>
      <c r="D110" s="2">
        <f t="shared" si="29"/>
        <v>-55.37399971249215</v>
      </c>
      <c r="E110" s="2">
        <f t="shared" si="29"/>
        <v>182559.55391184869</v>
      </c>
      <c r="F110" s="2">
        <f t="shared" si="29"/>
        <v>180621.99472122412</v>
      </c>
      <c r="G110" s="2">
        <f t="shared" si="29"/>
        <v>194211.4218364702</v>
      </c>
      <c r="H110" s="2">
        <f t="shared" si="29"/>
        <v>182272.62729058697</v>
      </c>
      <c r="I110" s="2">
        <f t="shared" si="29"/>
        <v>151290.91593501784</v>
      </c>
      <c r="J110" s="2">
        <f t="shared" si="29"/>
        <v>148139.69577986232</v>
      </c>
      <c r="K110" s="2">
        <f t="shared" si="29"/>
        <v>216898.09270349386</v>
      </c>
      <c r="L110" s="2">
        <f t="shared" si="29"/>
        <v>247546.77718950127</v>
      </c>
      <c r="M110" s="2">
        <f t="shared" si="29"/>
        <v>137590.81592668383</v>
      </c>
      <c r="N110" s="2">
        <f t="shared" si="29"/>
        <v>142850.27397576801</v>
      </c>
      <c r="O110" s="2">
        <f t="shared" si="29"/>
        <v>177689.9205618572</v>
      </c>
      <c r="P110" s="2">
        <f t="shared" si="29"/>
        <v>171737.69998769191</v>
      </c>
      <c r="Q110" s="2">
        <f t="shared" si="29"/>
        <v>176979.48187611898</v>
      </c>
      <c r="R110" s="2">
        <f t="shared" si="29"/>
        <v>172376.49304743481</v>
      </c>
      <c r="S110" s="2">
        <f t="shared" si="29"/>
        <v>177531.13044612823</v>
      </c>
      <c r="T110" s="2">
        <f t="shared" si="29"/>
        <v>178921.55084163626</v>
      </c>
    </row>
    <row r="111" spans="1:20" x14ac:dyDescent="0.35">
      <c r="A111" s="3">
        <v>22197</v>
      </c>
      <c r="B111" s="1" t="s">
        <v>4</v>
      </c>
      <c r="C111" s="2">
        <f t="shared" si="29"/>
        <v>56.250408966413488</v>
      </c>
      <c r="D111" s="2">
        <f t="shared" si="29"/>
        <v>-56.250408966413033</v>
      </c>
      <c r="E111" s="2">
        <f t="shared" si="29"/>
        <v>181535.78198980557</v>
      </c>
      <c r="F111" s="2">
        <f t="shared" si="29"/>
        <v>180130.30615261165</v>
      </c>
      <c r="G111" s="2">
        <f t="shared" si="29"/>
        <v>197025.99582127552</v>
      </c>
      <c r="H111" s="2">
        <f t="shared" si="29"/>
        <v>184304.99157082036</v>
      </c>
      <c r="I111" s="2">
        <f t="shared" si="29"/>
        <v>149966.9178740606</v>
      </c>
      <c r="J111" s="2">
        <f t="shared" si="29"/>
        <v>147803.3514533042</v>
      </c>
      <c r="K111" s="2">
        <f t="shared" si="29"/>
        <v>217803.71893510234</v>
      </c>
      <c r="L111" s="2">
        <f t="shared" si="29"/>
        <v>250319.05060694378</v>
      </c>
      <c r="M111" s="2">
        <f t="shared" si="29"/>
        <v>139390.9193174399</v>
      </c>
      <c r="N111" s="2">
        <f t="shared" si="29"/>
        <v>136687.84228638362</v>
      </c>
      <c r="O111" s="2">
        <f t="shared" si="29"/>
        <v>179418.5782091218</v>
      </c>
      <c r="P111" s="2">
        <f t="shared" si="29"/>
        <v>176122.4263085766</v>
      </c>
      <c r="Q111" s="2">
        <f t="shared" si="29"/>
        <v>175832.61801164554</v>
      </c>
      <c r="R111" s="2">
        <f t="shared" si="29"/>
        <v>176154.70451990841</v>
      </c>
      <c r="S111" s="2">
        <f t="shared" si="29"/>
        <v>179696.50817429757</v>
      </c>
      <c r="T111" s="2">
        <f t="shared" si="29"/>
        <v>174014.99713903549</v>
      </c>
    </row>
    <row r="112" spans="1:20" x14ac:dyDescent="0.35">
      <c r="A112" s="3">
        <v>23254</v>
      </c>
      <c r="B112" s="1" t="s">
        <v>2</v>
      </c>
      <c r="C112" s="2">
        <f t="shared" si="29"/>
        <v>67.149445715503589</v>
      </c>
      <c r="D112" s="2">
        <f t="shared" si="29"/>
        <v>-67.149445715503589</v>
      </c>
      <c r="E112" s="2">
        <f t="shared" si="29"/>
        <v>185592.72109154568</v>
      </c>
      <c r="F112" s="2">
        <f t="shared" si="29"/>
        <v>179206.27278422844</v>
      </c>
      <c r="G112" s="2">
        <f t="shared" si="29"/>
        <v>191026.46295675024</v>
      </c>
      <c r="H112" s="2">
        <f t="shared" si="29"/>
        <v>182744.54376180581</v>
      </c>
      <c r="I112" s="2">
        <f t="shared" si="29"/>
        <v>148690.8677155239</v>
      </c>
      <c r="J112" s="2">
        <f t="shared" si="29"/>
        <v>144058.59441289969</v>
      </c>
      <c r="K112" s="2">
        <f t="shared" si="29"/>
        <v>218059.30913502266</v>
      </c>
      <c r="L112" s="2">
        <f t="shared" si="29"/>
        <v>243515.36794438743</v>
      </c>
      <c r="M112" s="2">
        <f t="shared" si="29"/>
        <v>137565.82874174506</v>
      </c>
      <c r="N112" s="2">
        <f t="shared" si="29"/>
        <v>136197.06118008014</v>
      </c>
      <c r="O112" s="2">
        <f t="shared" si="29"/>
        <v>176376.7253348727</v>
      </c>
      <c r="P112" s="2">
        <f t="shared" si="29"/>
        <v>178182.83959641171</v>
      </c>
      <c r="Q112" s="2">
        <f t="shared" si="29"/>
        <v>178869.09511041711</v>
      </c>
      <c r="R112" s="2">
        <f t="shared" si="29"/>
        <v>175184.07195826224</v>
      </c>
      <c r="S112" s="2">
        <f t="shared" si="29"/>
        <v>179745.86247210711</v>
      </c>
      <c r="T112" s="2">
        <f t="shared" si="29"/>
        <v>173071.69049904376</v>
      </c>
    </row>
    <row r="113" spans="1:20" x14ac:dyDescent="0.35">
      <c r="A113" s="3">
        <v>24310</v>
      </c>
      <c r="B113" s="1" t="s">
        <v>2</v>
      </c>
      <c r="C113" s="2">
        <f t="shared" si="29"/>
        <v>40.39529578198335</v>
      </c>
      <c r="D113" s="2">
        <f t="shared" si="29"/>
        <v>-40.395295781982895</v>
      </c>
      <c r="E113" s="2">
        <f t="shared" si="29"/>
        <v>181725.74436166201</v>
      </c>
      <c r="F113" s="2">
        <f t="shared" si="29"/>
        <v>178771.29750699826</v>
      </c>
      <c r="G113" s="2">
        <f t="shared" si="29"/>
        <v>188519.30360222922</v>
      </c>
      <c r="H113" s="2">
        <f t="shared" si="29"/>
        <v>187696.75885441568</v>
      </c>
      <c r="I113" s="2">
        <f t="shared" si="29"/>
        <v>149325.06234972682</v>
      </c>
      <c r="J113" s="2">
        <f t="shared" si="29"/>
        <v>142672.27450955738</v>
      </c>
      <c r="K113" s="2">
        <f t="shared" si="29"/>
        <v>215579.0486463389</v>
      </c>
      <c r="L113" s="2">
        <f t="shared" si="29"/>
        <v>241602.3459780626</v>
      </c>
      <c r="M113" s="2">
        <f t="shared" si="29"/>
        <v>137580.31599593131</v>
      </c>
      <c r="N113" s="2">
        <f t="shared" si="29"/>
        <v>137113.25908486583</v>
      </c>
      <c r="O113" s="2">
        <f t="shared" si="29"/>
        <v>182532.76190552168</v>
      </c>
      <c r="P113" s="2">
        <f t="shared" si="29"/>
        <v>170511.56541654139</v>
      </c>
      <c r="Q113" s="2">
        <f t="shared" si="29"/>
        <v>177397.36502691326</v>
      </c>
      <c r="R113" s="2">
        <f t="shared" si="29"/>
        <v>173981.82447611124</v>
      </c>
      <c r="S113" s="2">
        <f t="shared" si="29"/>
        <v>172825.71979767285</v>
      </c>
      <c r="T113" s="2">
        <f t="shared" si="29"/>
        <v>173442.4483696282</v>
      </c>
    </row>
    <row r="114" spans="1:20" x14ac:dyDescent="0.35">
      <c r="A114" s="3">
        <v>25367</v>
      </c>
      <c r="B114" s="1" t="s">
        <v>2</v>
      </c>
      <c r="C114" s="2">
        <f t="shared" si="29"/>
        <v>-14.439496631637212</v>
      </c>
      <c r="D114" s="2">
        <f t="shared" si="29"/>
        <v>14.439496631637667</v>
      </c>
      <c r="E114" s="2">
        <f t="shared" si="29"/>
        <v>182442.20767809439</v>
      </c>
      <c r="F114" s="2">
        <f t="shared" si="29"/>
        <v>176547.82082745433</v>
      </c>
      <c r="G114" s="2">
        <f t="shared" si="29"/>
        <v>188597.9795368769</v>
      </c>
      <c r="H114" s="2">
        <f t="shared" si="29"/>
        <v>182566.67103226139</v>
      </c>
      <c r="I114" s="2">
        <f t="shared" si="29"/>
        <v>148893.56576120266</v>
      </c>
      <c r="J114" s="2">
        <f t="shared" si="29"/>
        <v>145295.47019804295</v>
      </c>
      <c r="K114" s="2">
        <f t="shared" si="29"/>
        <v>215018.56235789735</v>
      </c>
      <c r="L114" s="2">
        <f t="shared" si="29"/>
        <v>240095.38247628516</v>
      </c>
      <c r="M114" s="2">
        <f t="shared" si="29"/>
        <v>139869.54329409314</v>
      </c>
      <c r="N114" s="2">
        <f t="shared" si="29"/>
        <v>140467.63310847562</v>
      </c>
      <c r="O114" s="2">
        <f t="shared" si="29"/>
        <v>181867.04628785804</v>
      </c>
      <c r="P114" s="2">
        <f t="shared" si="29"/>
        <v>169663.14482856676</v>
      </c>
      <c r="Q114" s="2">
        <f t="shared" si="29"/>
        <v>178680.23847802222</v>
      </c>
      <c r="R114" s="2">
        <f t="shared" si="29"/>
        <v>174035.32031960945</v>
      </c>
      <c r="S114" s="2">
        <f t="shared" si="29"/>
        <v>172974.34715175655</v>
      </c>
      <c r="T114" s="2">
        <f t="shared" si="29"/>
        <v>172418.70571215576</v>
      </c>
    </row>
    <row r="115" spans="1:20" x14ac:dyDescent="0.35">
      <c r="A115" s="3">
        <v>26424</v>
      </c>
      <c r="B115" s="1" t="s">
        <v>1</v>
      </c>
      <c r="C115" s="2">
        <f t="shared" si="29"/>
        <v>56.791751649823709</v>
      </c>
      <c r="D115" s="2">
        <f t="shared" si="29"/>
        <v>-56.791751649823254</v>
      </c>
      <c r="E115" s="2">
        <f t="shared" si="29"/>
        <v>183826.53750371269</v>
      </c>
      <c r="F115" s="2">
        <f t="shared" si="29"/>
        <v>182196.85623970308</v>
      </c>
      <c r="G115" s="2">
        <f t="shared" si="29"/>
        <v>186333.26443244933</v>
      </c>
      <c r="H115" s="2">
        <f t="shared" si="29"/>
        <v>182414.93273684935</v>
      </c>
      <c r="I115" s="2">
        <f t="shared" si="29"/>
        <v>146932.95347580031</v>
      </c>
      <c r="J115" s="2">
        <f t="shared" si="29"/>
        <v>147955.04716701806</v>
      </c>
      <c r="K115" s="2">
        <f t="shared" si="29"/>
        <v>214217.32797980099</v>
      </c>
      <c r="L115" s="2">
        <f t="shared" si="29"/>
        <v>246686.0365272027</v>
      </c>
      <c r="M115" s="2">
        <f t="shared" si="29"/>
        <v>143154.70720498348</v>
      </c>
      <c r="N115" s="2">
        <f t="shared" si="29"/>
        <v>135762.71067512274</v>
      </c>
      <c r="O115" s="2">
        <f t="shared" si="29"/>
        <v>175957.38142879971</v>
      </c>
      <c r="P115" s="2">
        <f t="shared" si="29"/>
        <v>181377.17820980895</v>
      </c>
      <c r="Q115" s="2">
        <f t="shared" si="29"/>
        <v>183972.36755009813</v>
      </c>
      <c r="R115" s="2">
        <f t="shared" si="29"/>
        <v>169096.62542029421</v>
      </c>
      <c r="S115" s="2">
        <f t="shared" si="29"/>
        <v>177502.43351886803</v>
      </c>
      <c r="T115" s="2">
        <f t="shared" si="29"/>
        <v>170420.29946314631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0</v>
      </c>
      <c r="D119" s="2">
        <f>AVERAGE(E90:F90)</f>
        <v>104706.80262339782</v>
      </c>
      <c r="E119" s="2">
        <f>AVERAGE(G90:H90)</f>
        <v>105346.83109628918</v>
      </c>
      <c r="F119" s="2">
        <f>AVERAGE(I90:J90)</f>
        <v>116573.47659327857</v>
      </c>
      <c r="G119" s="2">
        <f>AVERAGE(K90:L90)</f>
        <v>121184.06870623745</v>
      </c>
      <c r="H119" s="2">
        <f>AVERAGE(M90:N90)</f>
        <v>87459.573460902306</v>
      </c>
      <c r="I119" s="2">
        <f>AVERAGE(O90:P90)</f>
        <v>82376.918748450087</v>
      </c>
      <c r="J119" s="2">
        <f>AVERAGE(Q90:R90)</f>
        <v>104848.23961756256</v>
      </c>
      <c r="K119" s="2">
        <f>AVERAGE(S90:T90)</f>
        <v>108497.75638525275</v>
      </c>
    </row>
    <row r="120" spans="1:20" x14ac:dyDescent="0.35">
      <c r="A120" s="3">
        <v>1057</v>
      </c>
      <c r="B120" s="1" t="s">
        <v>1</v>
      </c>
      <c r="C120" s="2">
        <f t="shared" ref="C120:C144" si="30">AVERAGE(C91:D91)</f>
        <v>2.2737367544323206E-13</v>
      </c>
      <c r="D120" s="2">
        <f t="shared" ref="D120:D144" si="31">AVERAGE(E91:F91)</f>
        <v>110417.99193289381</v>
      </c>
      <c r="E120" s="2">
        <f t="shared" ref="E120:E144" si="32">AVERAGE(G91:H91)</f>
        <v>109815.857899269</v>
      </c>
      <c r="F120" s="2">
        <f t="shared" ref="F120:F144" si="33">AVERAGE(I91:J91)</f>
        <v>114872.91017498661</v>
      </c>
      <c r="G120" s="2">
        <f t="shared" ref="G120:G144" si="34">AVERAGE(K91:L91)</f>
        <v>124836.20448186202</v>
      </c>
      <c r="H120" s="2">
        <f t="shared" ref="H120:H144" si="35">AVERAGE(M91:N91)</f>
        <v>85215.305066816756</v>
      </c>
      <c r="I120" s="2">
        <f t="shared" ref="I120:I144" si="36">AVERAGE(O91:P91)</f>
        <v>81835.287600679352</v>
      </c>
      <c r="J120" s="2">
        <f t="shared" ref="J120:J144" si="37">AVERAGE(Q91:R91)</f>
        <v>103197.27933363855</v>
      </c>
      <c r="K120" s="2">
        <f t="shared" ref="K120:K144" si="38">AVERAGE(S91:T91)</f>
        <v>107198.6073884026</v>
      </c>
    </row>
    <row r="121" spans="1:20" x14ac:dyDescent="0.35">
      <c r="A121" s="3">
        <v>2114</v>
      </c>
      <c r="B121" s="1" t="s">
        <v>1</v>
      </c>
      <c r="C121" s="2">
        <f t="shared" si="30"/>
        <v>0</v>
      </c>
      <c r="D121" s="2">
        <f t="shared" si="31"/>
        <v>114794.37223617037</v>
      </c>
      <c r="E121" s="2">
        <f t="shared" si="32"/>
        <v>118942.4393551134</v>
      </c>
      <c r="F121" s="2">
        <f t="shared" si="33"/>
        <v>117003.06170547352</v>
      </c>
      <c r="G121" s="2">
        <f t="shared" si="34"/>
        <v>143817.11355115467</v>
      </c>
      <c r="H121" s="2">
        <f t="shared" si="35"/>
        <v>93293.381494617875</v>
      </c>
      <c r="I121" s="2">
        <f t="shared" si="36"/>
        <v>88706.889390059718</v>
      </c>
      <c r="J121" s="2">
        <f t="shared" si="37"/>
        <v>113362.77070185274</v>
      </c>
      <c r="K121" s="2">
        <f t="shared" si="38"/>
        <v>114797.21758509682</v>
      </c>
    </row>
    <row r="122" spans="1:20" x14ac:dyDescent="0.35">
      <c r="A122" s="3">
        <v>3171</v>
      </c>
      <c r="B122" s="1" t="s">
        <v>0</v>
      </c>
      <c r="C122" s="2">
        <f t="shared" si="30"/>
        <v>2.2737367544323206E-13</v>
      </c>
      <c r="D122" s="2">
        <f t="shared" si="31"/>
        <v>124427.55718386531</v>
      </c>
      <c r="E122" s="2">
        <f t="shared" si="32"/>
        <v>133791.59365392997</v>
      </c>
      <c r="F122" s="2">
        <f t="shared" si="33"/>
        <v>117561.32174691073</v>
      </c>
      <c r="G122" s="2">
        <f t="shared" si="34"/>
        <v>160215.64887138968</v>
      </c>
      <c r="H122" s="2">
        <f t="shared" si="35"/>
        <v>98925.302429217554</v>
      </c>
      <c r="I122" s="2">
        <f t="shared" si="36"/>
        <v>101610.64610594489</v>
      </c>
      <c r="J122" s="2">
        <f t="shared" si="37"/>
        <v>123698.3844976651</v>
      </c>
      <c r="K122" s="2">
        <f t="shared" si="38"/>
        <v>125507.80702531937</v>
      </c>
    </row>
    <row r="123" spans="1:20" x14ac:dyDescent="0.35">
      <c r="A123" s="3">
        <v>4228</v>
      </c>
      <c r="B123" s="1" t="s">
        <v>1</v>
      </c>
      <c r="C123" s="2">
        <f t="shared" si="30"/>
        <v>0</v>
      </c>
      <c r="D123" s="2">
        <f t="shared" si="31"/>
        <v>138100.69925240043</v>
      </c>
      <c r="E123" s="2">
        <f t="shared" si="32"/>
        <v>149197.0743301633</v>
      </c>
      <c r="F123" s="2">
        <f t="shared" si="33"/>
        <v>124302.26659982174</v>
      </c>
      <c r="G123" s="2">
        <f t="shared" si="34"/>
        <v>178512.88431873015</v>
      </c>
      <c r="H123" s="2">
        <f t="shared" si="35"/>
        <v>109361.37887443343</v>
      </c>
      <c r="I123" s="2">
        <f t="shared" si="36"/>
        <v>112986.39032201881</v>
      </c>
      <c r="J123" s="2">
        <f t="shared" si="37"/>
        <v>136252.09563875198</v>
      </c>
      <c r="K123" s="2">
        <f t="shared" si="38"/>
        <v>137321.87926173484</v>
      </c>
    </row>
    <row r="124" spans="1:20" x14ac:dyDescent="0.35">
      <c r="A124" s="3">
        <v>5285</v>
      </c>
      <c r="B124" s="1" t="s">
        <v>2</v>
      </c>
      <c r="C124" s="2">
        <f t="shared" si="30"/>
        <v>-2.2737367544323206E-13</v>
      </c>
      <c r="D124" s="2">
        <f t="shared" si="31"/>
        <v>149137.18859600119</v>
      </c>
      <c r="E124" s="2">
        <f t="shared" si="32"/>
        <v>159858.09658523317</v>
      </c>
      <c r="F124" s="2">
        <f t="shared" si="33"/>
        <v>132409.82962260864</v>
      </c>
      <c r="G124" s="2">
        <f t="shared" si="34"/>
        <v>194141.58314809314</v>
      </c>
      <c r="H124" s="2">
        <f t="shared" si="35"/>
        <v>122025.5722217571</v>
      </c>
      <c r="I124" s="2">
        <f t="shared" si="36"/>
        <v>127048.1811798244</v>
      </c>
      <c r="J124" s="2">
        <f t="shared" si="37"/>
        <v>144435.4366951228</v>
      </c>
      <c r="K124" s="2">
        <f t="shared" si="38"/>
        <v>145066.16084509192</v>
      </c>
    </row>
    <row r="125" spans="1:20" x14ac:dyDescent="0.35">
      <c r="A125" s="3">
        <v>6342</v>
      </c>
      <c r="B125" s="1" t="s">
        <v>3</v>
      </c>
      <c r="C125" s="2">
        <f t="shared" si="30"/>
        <v>0</v>
      </c>
      <c r="D125" s="2">
        <f t="shared" si="31"/>
        <v>159657.62483497139</v>
      </c>
      <c r="E125" s="2">
        <f t="shared" si="32"/>
        <v>174101.70317998045</v>
      </c>
      <c r="F125" s="2">
        <f t="shared" si="33"/>
        <v>137988.44749605696</v>
      </c>
      <c r="G125" s="2">
        <f t="shared" si="34"/>
        <v>207816.92860917325</v>
      </c>
      <c r="H125" s="2">
        <f t="shared" si="35"/>
        <v>129623.55503235945</v>
      </c>
      <c r="I125" s="2">
        <f t="shared" si="36"/>
        <v>138088.87984370341</v>
      </c>
      <c r="J125" s="2">
        <f t="shared" si="37"/>
        <v>157256.34186417298</v>
      </c>
      <c r="K125" s="2">
        <f t="shared" si="38"/>
        <v>155284.86004118109</v>
      </c>
    </row>
    <row r="126" spans="1:20" x14ac:dyDescent="0.35">
      <c r="A126" s="3">
        <v>7399</v>
      </c>
      <c r="B126" s="1" t="s">
        <v>2</v>
      </c>
      <c r="C126" s="2">
        <f t="shared" si="30"/>
        <v>0</v>
      </c>
      <c r="D126" s="2">
        <f t="shared" si="31"/>
        <v>167630.48542245154</v>
      </c>
      <c r="E126" s="2">
        <f t="shared" si="32"/>
        <v>185082.61433435642</v>
      </c>
      <c r="F126" s="2">
        <f t="shared" si="33"/>
        <v>144138.20347214135</v>
      </c>
      <c r="G126" s="2">
        <f t="shared" si="34"/>
        <v>217311.26422730502</v>
      </c>
      <c r="H126" s="2">
        <f t="shared" si="35"/>
        <v>131881.92743785793</v>
      </c>
      <c r="I126" s="2">
        <f t="shared" si="36"/>
        <v>143339.51933492924</v>
      </c>
      <c r="J126" s="2">
        <f t="shared" si="37"/>
        <v>164279.03557168634</v>
      </c>
      <c r="K126" s="2">
        <f t="shared" si="38"/>
        <v>158913.37680832372</v>
      </c>
    </row>
    <row r="127" spans="1:20" x14ac:dyDescent="0.35">
      <c r="A127" s="3">
        <v>8456</v>
      </c>
      <c r="B127" s="1" t="s">
        <v>0</v>
      </c>
      <c r="C127" s="2">
        <f t="shared" si="30"/>
        <v>0</v>
      </c>
      <c r="D127" s="2">
        <f t="shared" si="31"/>
        <v>172577.10830379912</v>
      </c>
      <c r="E127" s="2">
        <f t="shared" si="32"/>
        <v>188734.39294700985</v>
      </c>
      <c r="F127" s="2">
        <f t="shared" si="33"/>
        <v>151098.05259984455</v>
      </c>
      <c r="G127" s="2">
        <f t="shared" si="34"/>
        <v>225126.58241250581</v>
      </c>
      <c r="H127" s="2">
        <f t="shared" si="35"/>
        <v>136424.06188934192</v>
      </c>
      <c r="I127" s="2">
        <f t="shared" si="36"/>
        <v>155016.17614566331</v>
      </c>
      <c r="J127" s="2">
        <f t="shared" si="37"/>
        <v>172585.09712538077</v>
      </c>
      <c r="K127" s="2">
        <f t="shared" si="38"/>
        <v>164246.61126160892</v>
      </c>
    </row>
    <row r="128" spans="1:20" x14ac:dyDescent="0.35">
      <c r="A128" s="3">
        <v>9513</v>
      </c>
      <c r="B128" s="1" t="s">
        <v>1</v>
      </c>
      <c r="C128" s="2">
        <f t="shared" si="30"/>
        <v>2.2737367544323206E-13</v>
      </c>
      <c r="D128" s="2">
        <f t="shared" si="31"/>
        <v>179507.18949695243</v>
      </c>
      <c r="E128" s="2">
        <f t="shared" si="32"/>
        <v>190744.41027088551</v>
      </c>
      <c r="F128" s="2">
        <f t="shared" si="33"/>
        <v>152222.52239902908</v>
      </c>
      <c r="G128" s="2">
        <f t="shared" si="34"/>
        <v>230715.54400160428</v>
      </c>
      <c r="H128" s="2">
        <f t="shared" si="35"/>
        <v>142873.24811150768</v>
      </c>
      <c r="I128" s="2">
        <f t="shared" si="36"/>
        <v>159741.93408011753</v>
      </c>
      <c r="J128" s="2">
        <f t="shared" si="37"/>
        <v>172497.59245899713</v>
      </c>
      <c r="K128" s="2">
        <f t="shared" si="38"/>
        <v>166531.7635844418</v>
      </c>
    </row>
    <row r="129" spans="1:11" x14ac:dyDescent="0.35">
      <c r="A129" s="3">
        <v>10570</v>
      </c>
      <c r="B129" s="1" t="s">
        <v>0</v>
      </c>
      <c r="C129" s="2">
        <f t="shared" si="30"/>
        <v>0</v>
      </c>
      <c r="D129" s="2">
        <f t="shared" si="31"/>
        <v>178554.72681867695</v>
      </c>
      <c r="E129" s="2">
        <f t="shared" si="32"/>
        <v>193806.60691000294</v>
      </c>
      <c r="F129" s="2">
        <f t="shared" si="33"/>
        <v>151884.05888066842</v>
      </c>
      <c r="G129" s="2">
        <f t="shared" si="34"/>
        <v>234236.8879408667</v>
      </c>
      <c r="H129" s="2">
        <f t="shared" si="35"/>
        <v>141722.97944688555</v>
      </c>
      <c r="I129" s="2">
        <f t="shared" si="36"/>
        <v>160807.43913336325</v>
      </c>
      <c r="J129" s="2">
        <f t="shared" si="37"/>
        <v>176954.88459082853</v>
      </c>
      <c r="K129" s="2">
        <f t="shared" si="38"/>
        <v>169157.01470774371</v>
      </c>
    </row>
    <row r="130" spans="1:11" x14ac:dyDescent="0.35">
      <c r="A130" s="3">
        <v>11627</v>
      </c>
      <c r="B130" s="1" t="s">
        <v>0</v>
      </c>
      <c r="C130" s="2">
        <f t="shared" si="30"/>
        <v>-2.2737367544323206E-13</v>
      </c>
      <c r="D130" s="2">
        <f t="shared" si="31"/>
        <v>179896.57867981077</v>
      </c>
      <c r="E130" s="2">
        <f t="shared" si="32"/>
        <v>196767.22012658944</v>
      </c>
      <c r="F130" s="2">
        <f t="shared" si="33"/>
        <v>153205.4169786736</v>
      </c>
      <c r="G130" s="2">
        <f t="shared" si="34"/>
        <v>233515.38202335482</v>
      </c>
      <c r="H130" s="2">
        <f t="shared" si="35"/>
        <v>144272.53595028253</v>
      </c>
      <c r="I130" s="2">
        <f t="shared" si="36"/>
        <v>162159.46783727524</v>
      </c>
      <c r="J130" s="2">
        <f t="shared" si="37"/>
        <v>177362.51746655907</v>
      </c>
      <c r="K130" s="2">
        <f t="shared" si="38"/>
        <v>176074.38772162597</v>
      </c>
    </row>
    <row r="131" spans="1:11" x14ac:dyDescent="0.35">
      <c r="A131" s="3">
        <v>12684</v>
      </c>
      <c r="B131" s="1" t="s">
        <v>2</v>
      </c>
      <c r="C131" s="2">
        <f t="shared" si="30"/>
        <v>-2.2737367544323206E-13</v>
      </c>
      <c r="D131" s="2">
        <f t="shared" si="31"/>
        <v>182293.34773443063</v>
      </c>
      <c r="E131" s="2">
        <f t="shared" si="32"/>
        <v>197459.93718572543</v>
      </c>
      <c r="F131" s="2">
        <f t="shared" si="33"/>
        <v>153992.44844136084</v>
      </c>
      <c r="G131" s="2">
        <f t="shared" si="34"/>
        <v>234962.53838752047</v>
      </c>
      <c r="H131" s="2">
        <f t="shared" si="35"/>
        <v>145066.73292676662</v>
      </c>
      <c r="I131" s="2">
        <f t="shared" si="36"/>
        <v>164798.44317785377</v>
      </c>
      <c r="J131" s="2">
        <f t="shared" si="37"/>
        <v>177161.29783241259</v>
      </c>
      <c r="K131" s="2">
        <f t="shared" si="38"/>
        <v>173754.51194029851</v>
      </c>
    </row>
    <row r="132" spans="1:11" x14ac:dyDescent="0.35">
      <c r="A132" s="3">
        <v>13741</v>
      </c>
      <c r="B132" s="1" t="s">
        <v>1</v>
      </c>
      <c r="C132" s="2">
        <f t="shared" si="30"/>
        <v>0</v>
      </c>
      <c r="D132" s="2">
        <f t="shared" si="31"/>
        <v>181249.41572807476</v>
      </c>
      <c r="E132" s="2">
        <f t="shared" si="32"/>
        <v>200855.16587655136</v>
      </c>
      <c r="F132" s="2">
        <f t="shared" si="33"/>
        <v>151909.5479769127</v>
      </c>
      <c r="G132" s="2">
        <f t="shared" si="34"/>
        <v>236254.66880971316</v>
      </c>
      <c r="H132" s="2">
        <f t="shared" si="35"/>
        <v>145959.44503341304</v>
      </c>
      <c r="I132" s="2">
        <f t="shared" si="36"/>
        <v>168432.246440975</v>
      </c>
      <c r="J132" s="2">
        <f t="shared" si="37"/>
        <v>182609.69048614305</v>
      </c>
      <c r="K132" s="2">
        <f t="shared" si="38"/>
        <v>174413.11862697836</v>
      </c>
    </row>
    <row r="133" spans="1:11" x14ac:dyDescent="0.35">
      <c r="A133" s="3">
        <v>14798</v>
      </c>
      <c r="B133" s="1" t="s">
        <v>1</v>
      </c>
      <c r="C133" s="2">
        <f t="shared" si="30"/>
        <v>-2.2737367544323206E-13</v>
      </c>
      <c r="D133" s="2">
        <f t="shared" si="31"/>
        <v>186761.74405183972</v>
      </c>
      <c r="E133" s="2">
        <f t="shared" si="32"/>
        <v>192514.53859810758</v>
      </c>
      <c r="F133" s="2">
        <f t="shared" si="33"/>
        <v>153811.43232666457</v>
      </c>
      <c r="G133" s="2">
        <f t="shared" si="34"/>
        <v>236842.47429919679</v>
      </c>
      <c r="H133" s="2">
        <f t="shared" si="35"/>
        <v>142431.65670498688</v>
      </c>
      <c r="I133" s="2">
        <f t="shared" si="36"/>
        <v>174912.56029571599</v>
      </c>
      <c r="J133" s="2">
        <f t="shared" si="37"/>
        <v>180557.25888231135</v>
      </c>
      <c r="K133" s="2">
        <f t="shared" si="38"/>
        <v>178153.07482042123</v>
      </c>
    </row>
    <row r="134" spans="1:11" x14ac:dyDescent="0.35">
      <c r="A134" s="3">
        <v>15855</v>
      </c>
      <c r="B134" s="1" t="s">
        <v>2</v>
      </c>
      <c r="C134" s="2">
        <f t="shared" si="30"/>
        <v>2.2737367544323206E-13</v>
      </c>
      <c r="D134" s="2">
        <f t="shared" si="31"/>
        <v>186667.10158256488</v>
      </c>
      <c r="E134" s="2">
        <f t="shared" si="32"/>
        <v>196784.26089543925</v>
      </c>
      <c r="F134" s="2">
        <f t="shared" si="33"/>
        <v>151987.19889274298</v>
      </c>
      <c r="G134" s="2">
        <f t="shared" si="34"/>
        <v>237103.41132981845</v>
      </c>
      <c r="H134" s="2">
        <f t="shared" si="35"/>
        <v>144441.38072710758</v>
      </c>
      <c r="I134" s="2">
        <f t="shared" si="36"/>
        <v>170700.95839346564</v>
      </c>
      <c r="J134" s="2">
        <f t="shared" si="37"/>
        <v>178271.9024553154</v>
      </c>
      <c r="K134" s="2">
        <f t="shared" si="38"/>
        <v>173545.48463440666</v>
      </c>
    </row>
    <row r="135" spans="1:11" x14ac:dyDescent="0.35">
      <c r="A135" s="3">
        <v>16912</v>
      </c>
      <c r="B135" s="1" t="s">
        <v>4</v>
      </c>
      <c r="C135" s="2">
        <f t="shared" si="30"/>
        <v>0</v>
      </c>
      <c r="D135" s="2">
        <f t="shared" si="31"/>
        <v>184875.96432594099</v>
      </c>
      <c r="E135" s="2">
        <f t="shared" si="32"/>
        <v>189642.87548191432</v>
      </c>
      <c r="F135" s="2">
        <f t="shared" si="33"/>
        <v>149117.2678018265</v>
      </c>
      <c r="G135" s="2">
        <f t="shared" si="34"/>
        <v>235976.91319447063</v>
      </c>
      <c r="H135" s="2">
        <f t="shared" si="35"/>
        <v>143740.12883125627</v>
      </c>
      <c r="I135" s="2">
        <f t="shared" si="36"/>
        <v>171411.85091000499</v>
      </c>
      <c r="J135" s="2">
        <f t="shared" si="37"/>
        <v>179931.05516630184</v>
      </c>
      <c r="K135" s="2">
        <f t="shared" si="38"/>
        <v>174281.56519980857</v>
      </c>
    </row>
    <row r="136" spans="1:11" x14ac:dyDescent="0.35">
      <c r="A136" s="3">
        <v>17969</v>
      </c>
      <c r="B136" s="1" t="s">
        <v>0</v>
      </c>
      <c r="C136" s="2">
        <f t="shared" si="30"/>
        <v>-2.2737367544323206E-13</v>
      </c>
      <c r="D136" s="2">
        <f t="shared" si="31"/>
        <v>183894.47080098503</v>
      </c>
      <c r="E136" s="2">
        <f t="shared" si="32"/>
        <v>192635.74533614007</v>
      </c>
      <c r="F136" s="2">
        <f t="shared" si="33"/>
        <v>151973.12926855177</v>
      </c>
      <c r="G136" s="2">
        <f t="shared" si="34"/>
        <v>235235.56695745749</v>
      </c>
      <c r="H136" s="2">
        <f t="shared" si="35"/>
        <v>146141.55923841655</v>
      </c>
      <c r="I136" s="2">
        <f t="shared" si="36"/>
        <v>176844.1778666164</v>
      </c>
      <c r="J136" s="2">
        <f t="shared" si="37"/>
        <v>177565.33394480171</v>
      </c>
      <c r="K136" s="2">
        <f t="shared" si="38"/>
        <v>175545.1792419877</v>
      </c>
    </row>
    <row r="137" spans="1:11" x14ac:dyDescent="0.35">
      <c r="A137" s="3">
        <v>19026</v>
      </c>
      <c r="B137" s="1" t="s">
        <v>0</v>
      </c>
      <c r="C137" s="2">
        <f t="shared" si="30"/>
        <v>2.2737367544323206E-13</v>
      </c>
      <c r="D137" s="2">
        <f t="shared" si="31"/>
        <v>181734.97636978526</v>
      </c>
      <c r="E137" s="2">
        <f t="shared" si="32"/>
        <v>193373.16869026696</v>
      </c>
      <c r="F137" s="2">
        <f t="shared" si="33"/>
        <v>152381.94764606433</v>
      </c>
      <c r="G137" s="2">
        <f t="shared" si="34"/>
        <v>234490.33930028288</v>
      </c>
      <c r="H137" s="2">
        <f t="shared" si="35"/>
        <v>142987.9873326013</v>
      </c>
      <c r="I137" s="2">
        <f t="shared" si="36"/>
        <v>174679.68546154047</v>
      </c>
      <c r="J137" s="2">
        <f t="shared" si="37"/>
        <v>182205.52837084432</v>
      </c>
      <c r="K137" s="2">
        <f t="shared" si="38"/>
        <v>181918.74071821696</v>
      </c>
    </row>
    <row r="138" spans="1:11" x14ac:dyDescent="0.35">
      <c r="A138" s="3">
        <v>20083</v>
      </c>
      <c r="B138" s="1" t="s">
        <v>4</v>
      </c>
      <c r="C138" s="2">
        <f t="shared" si="30"/>
        <v>0</v>
      </c>
      <c r="D138" s="2">
        <f t="shared" si="31"/>
        <v>185208.04929086988</v>
      </c>
      <c r="E138" s="2">
        <f t="shared" si="32"/>
        <v>193360.4677257927</v>
      </c>
      <c r="F138" s="2">
        <f t="shared" si="33"/>
        <v>149692.03383550036</v>
      </c>
      <c r="G138" s="2">
        <f t="shared" si="34"/>
        <v>233768.14544419915</v>
      </c>
      <c r="H138" s="2">
        <f t="shared" si="35"/>
        <v>141749.24241544184</v>
      </c>
      <c r="I138" s="2">
        <f t="shared" si="36"/>
        <v>177315.10705990123</v>
      </c>
      <c r="J138" s="2">
        <f t="shared" si="37"/>
        <v>177059.52486253003</v>
      </c>
      <c r="K138" s="2">
        <f t="shared" si="38"/>
        <v>172674.20726511106</v>
      </c>
    </row>
    <row r="139" spans="1:11" x14ac:dyDescent="0.35">
      <c r="A139" s="3">
        <v>21140</v>
      </c>
      <c r="B139" s="1" t="s">
        <v>2</v>
      </c>
      <c r="C139" s="2">
        <f t="shared" si="30"/>
        <v>0</v>
      </c>
      <c r="D139" s="2">
        <f t="shared" si="31"/>
        <v>181590.77431653641</v>
      </c>
      <c r="E139" s="2">
        <f t="shared" si="32"/>
        <v>188242.0245635286</v>
      </c>
      <c r="F139" s="2">
        <f t="shared" si="33"/>
        <v>149715.30585744008</v>
      </c>
      <c r="G139" s="2">
        <f t="shared" si="34"/>
        <v>232222.43494649755</v>
      </c>
      <c r="H139" s="2">
        <f t="shared" si="35"/>
        <v>140220.54495122592</v>
      </c>
      <c r="I139" s="2">
        <f t="shared" si="36"/>
        <v>174713.81027477456</v>
      </c>
      <c r="J139" s="2">
        <f t="shared" si="37"/>
        <v>174677.98746177688</v>
      </c>
      <c r="K139" s="2">
        <f t="shared" si="38"/>
        <v>178226.34064388223</v>
      </c>
    </row>
    <row r="140" spans="1:11" x14ac:dyDescent="0.35">
      <c r="A140" s="3">
        <v>22197</v>
      </c>
      <c r="B140" s="1" t="s">
        <v>4</v>
      </c>
      <c r="C140" s="2">
        <f t="shared" si="30"/>
        <v>2.2737367544323206E-13</v>
      </c>
      <c r="D140" s="2">
        <f t="shared" si="31"/>
        <v>180833.04407120863</v>
      </c>
      <c r="E140" s="2">
        <f t="shared" si="32"/>
        <v>190665.49369604792</v>
      </c>
      <c r="F140" s="2">
        <f t="shared" si="33"/>
        <v>148885.1346636824</v>
      </c>
      <c r="G140" s="2">
        <f t="shared" si="34"/>
        <v>234061.38477102306</v>
      </c>
      <c r="H140" s="2">
        <f t="shared" si="35"/>
        <v>138039.38080191176</v>
      </c>
      <c r="I140" s="2">
        <f t="shared" si="36"/>
        <v>177770.50225884921</v>
      </c>
      <c r="J140" s="2">
        <f t="shared" si="37"/>
        <v>175993.66126577696</v>
      </c>
      <c r="K140" s="2">
        <f t="shared" si="38"/>
        <v>176855.75265666653</v>
      </c>
    </row>
    <row r="141" spans="1:11" x14ac:dyDescent="0.35">
      <c r="A141" s="3">
        <v>23254</v>
      </c>
      <c r="B141" s="1" t="s">
        <v>2</v>
      </c>
      <c r="C141" s="2">
        <f t="shared" si="30"/>
        <v>0</v>
      </c>
      <c r="D141" s="2">
        <f t="shared" si="31"/>
        <v>182399.49693788704</v>
      </c>
      <c r="E141" s="2">
        <f t="shared" si="32"/>
        <v>186885.50335927802</v>
      </c>
      <c r="F141" s="2">
        <f t="shared" si="33"/>
        <v>146374.73106421181</v>
      </c>
      <c r="G141" s="2">
        <f t="shared" si="34"/>
        <v>230787.33853970503</v>
      </c>
      <c r="H141" s="2">
        <f t="shared" si="35"/>
        <v>136881.4449609126</v>
      </c>
      <c r="I141" s="2">
        <f t="shared" si="36"/>
        <v>177279.7824656422</v>
      </c>
      <c r="J141" s="2">
        <f t="shared" si="37"/>
        <v>177026.58353433968</v>
      </c>
      <c r="K141" s="2">
        <f t="shared" si="38"/>
        <v>176408.77648557542</v>
      </c>
    </row>
    <row r="142" spans="1:11" x14ac:dyDescent="0.35">
      <c r="A142" s="3">
        <v>24310</v>
      </c>
      <c r="B142" s="1" t="s">
        <v>2</v>
      </c>
      <c r="C142" s="2">
        <f t="shared" si="30"/>
        <v>2.2737367544323206E-13</v>
      </c>
      <c r="D142" s="2">
        <f t="shared" si="31"/>
        <v>180248.52093433012</v>
      </c>
      <c r="E142" s="2">
        <f t="shared" si="32"/>
        <v>188108.03122832245</v>
      </c>
      <c r="F142" s="2">
        <f t="shared" si="33"/>
        <v>145998.6684296421</v>
      </c>
      <c r="G142" s="2">
        <f t="shared" si="34"/>
        <v>228590.69731220073</v>
      </c>
      <c r="H142" s="2">
        <f t="shared" si="35"/>
        <v>137346.78754039857</v>
      </c>
      <c r="I142" s="2">
        <f t="shared" si="36"/>
        <v>176522.16366103152</v>
      </c>
      <c r="J142" s="2">
        <f t="shared" si="37"/>
        <v>175689.59475151225</v>
      </c>
      <c r="K142" s="2">
        <f t="shared" si="38"/>
        <v>173134.08408365052</v>
      </c>
    </row>
    <row r="143" spans="1:11" x14ac:dyDescent="0.35">
      <c r="A143" s="3">
        <v>25367</v>
      </c>
      <c r="B143" s="1" t="s">
        <v>2</v>
      </c>
      <c r="C143" s="2">
        <f t="shared" si="30"/>
        <v>2.2737367544323206E-13</v>
      </c>
      <c r="D143" s="2">
        <f t="shared" si="31"/>
        <v>179495.01425277436</v>
      </c>
      <c r="E143" s="2">
        <f t="shared" si="32"/>
        <v>185582.32528456915</v>
      </c>
      <c r="F143" s="2">
        <f t="shared" si="33"/>
        <v>147094.51797962282</v>
      </c>
      <c r="G143" s="2">
        <f t="shared" si="34"/>
        <v>227556.97241709125</v>
      </c>
      <c r="H143" s="2">
        <f t="shared" si="35"/>
        <v>140168.58820128438</v>
      </c>
      <c r="I143" s="2">
        <f t="shared" si="36"/>
        <v>175765.0955582124</v>
      </c>
      <c r="J143" s="2">
        <f t="shared" si="37"/>
        <v>176357.77939881582</v>
      </c>
      <c r="K143" s="2">
        <f t="shared" si="38"/>
        <v>172696.52643195615</v>
      </c>
    </row>
    <row r="144" spans="1:11" x14ac:dyDescent="0.35">
      <c r="A144" s="3">
        <v>26424</v>
      </c>
      <c r="B144" s="1" t="s">
        <v>1</v>
      </c>
      <c r="C144" s="2">
        <f t="shared" si="30"/>
        <v>2.2737367544323206E-13</v>
      </c>
      <c r="D144" s="2">
        <f t="shared" si="31"/>
        <v>183011.69687170789</v>
      </c>
      <c r="E144" s="2">
        <f t="shared" si="32"/>
        <v>184374.09858464933</v>
      </c>
      <c r="F144" s="2">
        <f t="shared" si="33"/>
        <v>147444.0003214092</v>
      </c>
      <c r="G144" s="2">
        <f t="shared" si="34"/>
        <v>230451.68225350184</v>
      </c>
      <c r="H144" s="2">
        <f t="shared" si="35"/>
        <v>139458.70894005313</v>
      </c>
      <c r="I144" s="2">
        <f t="shared" si="36"/>
        <v>178667.27981930433</v>
      </c>
      <c r="J144" s="2">
        <f t="shared" si="37"/>
        <v>176534.49648519617</v>
      </c>
      <c r="K144" s="2">
        <f t="shared" si="38"/>
        <v>173961.36649100715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39">E119/E$119</f>
        <v>1</v>
      </c>
      <c r="F148" s="4">
        <f t="shared" si="39"/>
        <v>1</v>
      </c>
      <c r="G148" s="4">
        <f t="shared" si="39"/>
        <v>1</v>
      </c>
      <c r="H148" s="4">
        <f t="shared" si="39"/>
        <v>1</v>
      </c>
      <c r="I148" s="4">
        <f t="shared" si="39"/>
        <v>1</v>
      </c>
      <c r="J148" s="4">
        <f t="shared" si="39"/>
        <v>1</v>
      </c>
      <c r="K148" s="4">
        <f t="shared" si="39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40">D120/D$119</f>
        <v>1.054544587041184</v>
      </c>
      <c r="E149" s="4">
        <f t="shared" si="40"/>
        <v>1.0424220335483565</v>
      </c>
      <c r="F149" s="4">
        <f t="shared" si="40"/>
        <v>0.98541206397896852</v>
      </c>
      <c r="G149" s="4">
        <f t="shared" si="40"/>
        <v>1.0301370948724102</v>
      </c>
      <c r="H149" s="4">
        <f t="shared" si="40"/>
        <v>0.97433936268750698</v>
      </c>
      <c r="I149" s="4">
        <f t="shared" si="40"/>
        <v>0.99342496471099284</v>
      </c>
      <c r="J149" s="4">
        <f t="shared" si="40"/>
        <v>0.98425381017415325</v>
      </c>
      <c r="K149" s="4">
        <f t="shared" si="40"/>
        <v>0.98802602892324198</v>
      </c>
    </row>
    <row r="150" spans="1:11" x14ac:dyDescent="0.35">
      <c r="A150" s="3">
        <v>2114</v>
      </c>
      <c r="B150" s="1" t="s">
        <v>1</v>
      </c>
      <c r="C150" s="2"/>
      <c r="D150" s="4">
        <f t="shared" si="40"/>
        <v>1.0963411102242786</v>
      </c>
      <c r="E150" s="4">
        <f t="shared" si="40"/>
        <v>1.1290556926804713</v>
      </c>
      <c r="F150" s="4">
        <f t="shared" si="40"/>
        <v>1.0036851016607642</v>
      </c>
      <c r="G150" s="4">
        <f t="shared" si="40"/>
        <v>1.1867658437825028</v>
      </c>
      <c r="H150" s="4">
        <f t="shared" si="40"/>
        <v>1.0667029097314715</v>
      </c>
      <c r="I150" s="4">
        <f t="shared" si="40"/>
        <v>1.0768415563216089</v>
      </c>
      <c r="J150" s="4">
        <f t="shared" si="40"/>
        <v>1.0812081453665527</v>
      </c>
      <c r="K150" s="4">
        <f t="shared" si="40"/>
        <v>1.0580607508368745</v>
      </c>
    </row>
    <row r="151" spans="1:11" x14ac:dyDescent="0.35">
      <c r="A151" s="3">
        <v>3171</v>
      </c>
      <c r="B151" s="1" t="s">
        <v>0</v>
      </c>
      <c r="C151" s="2"/>
      <c r="D151" s="4">
        <f t="shared" si="40"/>
        <v>1.1883426297658781</v>
      </c>
      <c r="E151" s="4">
        <f t="shared" si="40"/>
        <v>1.2700106140985075</v>
      </c>
      <c r="F151" s="4">
        <f t="shared" si="40"/>
        <v>1.0084740129787733</v>
      </c>
      <c r="G151" s="4">
        <f t="shared" si="40"/>
        <v>1.3220850775341499</v>
      </c>
      <c r="H151" s="4">
        <f t="shared" si="40"/>
        <v>1.1310974718329818</v>
      </c>
      <c r="I151" s="4">
        <f t="shared" si="40"/>
        <v>1.2334844231820299</v>
      </c>
      <c r="J151" s="4">
        <f t="shared" si="40"/>
        <v>1.1797850392992679</v>
      </c>
      <c r="K151" s="4">
        <f t="shared" si="40"/>
        <v>1.1567779022053462</v>
      </c>
    </row>
    <row r="152" spans="1:11" x14ac:dyDescent="0.35">
      <c r="A152" s="3">
        <v>4228</v>
      </c>
      <c r="B152" s="1" t="s">
        <v>1</v>
      </c>
      <c r="C152" s="2"/>
      <c r="D152" s="4">
        <f t="shared" si="40"/>
        <v>1.3189276703359138</v>
      </c>
      <c r="E152" s="4">
        <f t="shared" si="40"/>
        <v>1.4162464383365656</v>
      </c>
      <c r="F152" s="4">
        <f t="shared" si="40"/>
        <v>1.0662997298562922</v>
      </c>
      <c r="G152" s="4">
        <f t="shared" si="40"/>
        <v>1.4730722134067276</v>
      </c>
      <c r="H152" s="4">
        <f t="shared" si="40"/>
        <v>1.2504220469737604</v>
      </c>
      <c r="I152" s="4">
        <f t="shared" si="40"/>
        <v>1.3715782532123979</v>
      </c>
      <c r="J152" s="4">
        <f t="shared" si="40"/>
        <v>1.2995172464100115</v>
      </c>
      <c r="K152" s="4">
        <f t="shared" si="40"/>
        <v>1.2656656122374887</v>
      </c>
    </row>
    <row r="153" spans="1:11" x14ac:dyDescent="0.35">
      <c r="A153" s="3">
        <v>5285</v>
      </c>
      <c r="B153" s="1" t="s">
        <v>2</v>
      </c>
      <c r="C153" s="2"/>
      <c r="D153" s="4">
        <f t="shared" si="40"/>
        <v>1.4243314174381536</v>
      </c>
      <c r="E153" s="4">
        <f t="shared" si="40"/>
        <v>1.5174457069251523</v>
      </c>
      <c r="F153" s="4">
        <f t="shared" si="40"/>
        <v>1.1358486809532382</v>
      </c>
      <c r="G153" s="4">
        <f t="shared" si="40"/>
        <v>1.6020388259013827</v>
      </c>
      <c r="H153" s="4">
        <f t="shared" si="40"/>
        <v>1.3952225856247411</v>
      </c>
      <c r="I153" s="4">
        <f t="shared" si="40"/>
        <v>1.5422788702231569</v>
      </c>
      <c r="J153" s="4">
        <f t="shared" si="40"/>
        <v>1.3775666355673291</v>
      </c>
      <c r="K153" s="4">
        <f t="shared" si="40"/>
        <v>1.3370429553399468</v>
      </c>
    </row>
    <row r="154" spans="1:11" x14ac:dyDescent="0.35">
      <c r="A154" s="3">
        <v>6342</v>
      </c>
      <c r="B154" s="1" t="s">
        <v>3</v>
      </c>
      <c r="C154" s="2"/>
      <c r="D154" s="4">
        <f t="shared" si="40"/>
        <v>1.5248066107912481</v>
      </c>
      <c r="E154" s="4">
        <f t="shared" si="40"/>
        <v>1.6526524943199088</v>
      </c>
      <c r="F154" s="4">
        <f t="shared" si="40"/>
        <v>1.1837036307795348</v>
      </c>
      <c r="G154" s="4">
        <f t="shared" si="40"/>
        <v>1.71488654266051</v>
      </c>
      <c r="H154" s="4">
        <f t="shared" si="40"/>
        <v>1.4820968123095868</v>
      </c>
      <c r="I154" s="4">
        <f t="shared" si="40"/>
        <v>1.6763054741750891</v>
      </c>
      <c r="J154" s="4">
        <f t="shared" si="40"/>
        <v>1.4998472309861446</v>
      </c>
      <c r="K154" s="4">
        <f t="shared" si="40"/>
        <v>1.4312264623223834</v>
      </c>
    </row>
    <row r="155" spans="1:11" x14ac:dyDescent="0.35">
      <c r="A155" s="3">
        <v>7399</v>
      </c>
      <c r="B155" s="1" t="s">
        <v>2</v>
      </c>
      <c r="C155" s="2"/>
      <c r="D155" s="4">
        <f t="shared" si="40"/>
        <v>1.6009512392941008</v>
      </c>
      <c r="E155" s="4">
        <f t="shared" si="40"/>
        <v>1.7568882937274788</v>
      </c>
      <c r="F155" s="4">
        <f t="shared" si="40"/>
        <v>1.2364579635471911</v>
      </c>
      <c r="G155" s="4">
        <f t="shared" si="40"/>
        <v>1.793232943466271</v>
      </c>
      <c r="H155" s="4">
        <f t="shared" si="40"/>
        <v>1.5079187128303806</v>
      </c>
      <c r="I155" s="4">
        <f t="shared" si="40"/>
        <v>1.7400446813583466</v>
      </c>
      <c r="J155" s="4">
        <f t="shared" si="40"/>
        <v>1.5668268363007294</v>
      </c>
      <c r="K155" s="4">
        <f t="shared" si="40"/>
        <v>1.464669704726941</v>
      </c>
    </row>
    <row r="156" spans="1:11" x14ac:dyDescent="0.35">
      <c r="A156" s="3">
        <v>8456</v>
      </c>
      <c r="B156" s="1" t="s">
        <v>0</v>
      </c>
      <c r="C156" s="2"/>
      <c r="D156" s="4">
        <f t="shared" si="40"/>
        <v>1.6481938515925514</v>
      </c>
      <c r="E156" s="4">
        <f t="shared" si="40"/>
        <v>1.7915526360209422</v>
      </c>
      <c r="F156" s="4">
        <f t="shared" si="40"/>
        <v>1.2961615027320599</v>
      </c>
      <c r="G156" s="4">
        <f t="shared" si="40"/>
        <v>1.8577242439205077</v>
      </c>
      <c r="H156" s="4">
        <f t="shared" si="40"/>
        <v>1.5598528153161937</v>
      </c>
      <c r="I156" s="4">
        <f t="shared" si="40"/>
        <v>1.8817913864808147</v>
      </c>
      <c r="J156" s="4">
        <f t="shared" si="40"/>
        <v>1.6460466838059526</v>
      </c>
      <c r="K156" s="4">
        <f t="shared" si="40"/>
        <v>1.5138249557751562</v>
      </c>
    </row>
    <row r="157" spans="1:11" x14ac:dyDescent="0.35">
      <c r="A157" s="3">
        <v>9513</v>
      </c>
      <c r="B157" s="1" t="s">
        <v>1</v>
      </c>
      <c r="C157" s="2"/>
      <c r="D157" s="4">
        <f t="shared" si="40"/>
        <v>1.7143794385794728</v>
      </c>
      <c r="E157" s="4">
        <f t="shared" si="40"/>
        <v>1.810632633994858</v>
      </c>
      <c r="F157" s="4">
        <f t="shared" si="40"/>
        <v>1.305807520265772</v>
      </c>
      <c r="G157" s="4">
        <f t="shared" si="40"/>
        <v>1.903843850637515</v>
      </c>
      <c r="H157" s="4">
        <f t="shared" si="40"/>
        <v>1.6335918694524316</v>
      </c>
      <c r="I157" s="4">
        <f t="shared" si="40"/>
        <v>1.9391588870653536</v>
      </c>
      <c r="J157" s="4">
        <f t="shared" si="40"/>
        <v>1.6452120997757123</v>
      </c>
      <c r="K157" s="4">
        <f t="shared" si="40"/>
        <v>1.5348867030311897</v>
      </c>
    </row>
    <row r="158" spans="1:11" x14ac:dyDescent="0.35">
      <c r="A158" s="3">
        <v>10570</v>
      </c>
      <c r="B158" s="1" t="s">
        <v>0</v>
      </c>
      <c r="C158" s="2"/>
      <c r="D158" s="4">
        <f t="shared" si="40"/>
        <v>1.7052829648603658</v>
      </c>
      <c r="E158" s="4">
        <f t="shared" si="40"/>
        <v>1.8397003962355516</v>
      </c>
      <c r="F158" s="4">
        <f t="shared" si="40"/>
        <v>1.3029040852113165</v>
      </c>
      <c r="G158" s="4">
        <f t="shared" si="40"/>
        <v>1.9329016630781792</v>
      </c>
      <c r="H158" s="4">
        <f t="shared" si="40"/>
        <v>1.6204398653995382</v>
      </c>
      <c r="I158" s="4">
        <f t="shared" si="40"/>
        <v>1.9520933967488172</v>
      </c>
      <c r="J158" s="4">
        <f t="shared" si="40"/>
        <v>1.6877239449730139</v>
      </c>
      <c r="K158" s="4">
        <f t="shared" si="40"/>
        <v>1.5590830662627038</v>
      </c>
    </row>
    <row r="159" spans="1:11" x14ac:dyDescent="0.35">
      <c r="A159" s="3">
        <v>11627</v>
      </c>
      <c r="B159" s="1" t="s">
        <v>0</v>
      </c>
      <c r="C159" s="2"/>
      <c r="D159" s="4">
        <f t="shared" si="40"/>
        <v>1.7180982913483696</v>
      </c>
      <c r="E159" s="4">
        <f t="shared" si="40"/>
        <v>1.8678038824607845</v>
      </c>
      <c r="F159" s="4">
        <f t="shared" si="40"/>
        <v>1.3142390658314396</v>
      </c>
      <c r="G159" s="4">
        <f t="shared" si="40"/>
        <v>1.9269478613514779</v>
      </c>
      <c r="H159" s="4">
        <f t="shared" si="40"/>
        <v>1.6495911224032866</v>
      </c>
      <c r="I159" s="4">
        <f t="shared" si="40"/>
        <v>1.9685061094898777</v>
      </c>
      <c r="J159" s="4">
        <f t="shared" si="40"/>
        <v>1.6916117820718284</v>
      </c>
      <c r="K159" s="4">
        <f t="shared" si="40"/>
        <v>1.6228389746274825</v>
      </c>
    </row>
    <row r="160" spans="1:11" x14ac:dyDescent="0.35">
      <c r="A160" s="3">
        <v>12684</v>
      </c>
      <c r="B160" s="1" t="s">
        <v>2</v>
      </c>
      <c r="C160" s="2"/>
      <c r="D160" s="4">
        <f t="shared" si="40"/>
        <v>1.7409885811344152</v>
      </c>
      <c r="E160" s="4">
        <f t="shared" si="40"/>
        <v>1.874379467620084</v>
      </c>
      <c r="F160" s="4">
        <f t="shared" si="40"/>
        <v>1.32099044260845</v>
      </c>
      <c r="G160" s="4">
        <f t="shared" si="40"/>
        <v>1.9388896650853806</v>
      </c>
      <c r="H160" s="4">
        <f t="shared" si="40"/>
        <v>1.6586718547354551</v>
      </c>
      <c r="I160" s="4">
        <f t="shared" si="40"/>
        <v>2.000541482755501</v>
      </c>
      <c r="J160" s="4">
        <f t="shared" si="40"/>
        <v>1.6896926307834477</v>
      </c>
      <c r="K160" s="4">
        <f t="shared" si="40"/>
        <v>1.6014571888780145</v>
      </c>
    </row>
    <row r="161" spans="1:11" x14ac:dyDescent="0.35">
      <c r="A161" s="3">
        <v>13741</v>
      </c>
      <c r="B161" s="1" t="s">
        <v>1</v>
      </c>
      <c r="C161" s="2"/>
      <c r="D161" s="4">
        <f t="shared" si="40"/>
        <v>1.7310185316228222</v>
      </c>
      <c r="E161" s="4">
        <f t="shared" si="40"/>
        <v>1.9066085214558146</v>
      </c>
      <c r="F161" s="4">
        <f t="shared" si="40"/>
        <v>1.3031227378327288</v>
      </c>
      <c r="G161" s="4">
        <f t="shared" si="40"/>
        <v>1.949552208734785</v>
      </c>
      <c r="H161" s="4">
        <f t="shared" si="40"/>
        <v>1.6688789946896134</v>
      </c>
      <c r="I161" s="4">
        <f t="shared" si="40"/>
        <v>2.0446533932072328</v>
      </c>
      <c r="J161" s="4">
        <f t="shared" si="40"/>
        <v>1.7416571909286982</v>
      </c>
      <c r="K161" s="4">
        <f t="shared" si="40"/>
        <v>1.6075274221125273</v>
      </c>
    </row>
    <row r="162" spans="1:11" x14ac:dyDescent="0.35">
      <c r="A162" s="3">
        <v>14798</v>
      </c>
      <c r="B162" s="1" t="s">
        <v>1</v>
      </c>
      <c r="C162" s="2"/>
      <c r="D162" s="4">
        <f t="shared" si="40"/>
        <v>1.7836639012230318</v>
      </c>
      <c r="E162" s="4">
        <f t="shared" si="40"/>
        <v>1.8274354965850401</v>
      </c>
      <c r="F162" s="4">
        <f t="shared" si="40"/>
        <v>1.319437635572182</v>
      </c>
      <c r="G162" s="4">
        <f t="shared" si="40"/>
        <v>1.9544027265937665</v>
      </c>
      <c r="H162" s="4">
        <f t="shared" si="40"/>
        <v>1.6285427777515877</v>
      </c>
      <c r="I162" s="4">
        <f t="shared" si="40"/>
        <v>2.1233200143093112</v>
      </c>
      <c r="J162" s="4">
        <f t="shared" si="40"/>
        <v>1.7220819304253456</v>
      </c>
      <c r="K162" s="4">
        <f t="shared" si="40"/>
        <v>1.6419977772428498</v>
      </c>
    </row>
    <row r="163" spans="1:11" x14ac:dyDescent="0.35">
      <c r="A163" s="3">
        <v>15855</v>
      </c>
      <c r="B163" s="1" t="s">
        <v>2</v>
      </c>
      <c r="C163" s="2"/>
      <c r="D163" s="4">
        <f t="shared" si="40"/>
        <v>1.7827600204158291</v>
      </c>
      <c r="E163" s="4">
        <f t="shared" si="40"/>
        <v>1.8679656411835905</v>
      </c>
      <c r="F163" s="4">
        <f t="shared" si="40"/>
        <v>1.3037888491824074</v>
      </c>
      <c r="G163" s="4">
        <f t="shared" si="40"/>
        <v>1.956555955424977</v>
      </c>
      <c r="H163" s="4">
        <f t="shared" si="40"/>
        <v>1.6515216689420316</v>
      </c>
      <c r="I163" s="4">
        <f t="shared" si="40"/>
        <v>2.0721940197195998</v>
      </c>
      <c r="J163" s="4">
        <f t="shared" si="40"/>
        <v>1.7002851273952533</v>
      </c>
      <c r="K163" s="4">
        <f t="shared" si="40"/>
        <v>1.599530630091401</v>
      </c>
    </row>
    <row r="164" spans="1:11" x14ac:dyDescent="0.35">
      <c r="A164" s="3">
        <v>16912</v>
      </c>
      <c r="B164" s="1" t="s">
        <v>4</v>
      </c>
      <c r="C164" s="2"/>
      <c r="D164" s="4">
        <f t="shared" si="40"/>
        <v>1.7656538037064322</v>
      </c>
      <c r="E164" s="4">
        <f t="shared" si="40"/>
        <v>1.8001763651397999</v>
      </c>
      <c r="F164" s="4">
        <f t="shared" si="40"/>
        <v>1.2791697748029962</v>
      </c>
      <c r="G164" s="4">
        <f t="shared" si="40"/>
        <v>1.9472601944608969</v>
      </c>
      <c r="H164" s="4">
        <f t="shared" si="40"/>
        <v>1.6435036570983674</v>
      </c>
      <c r="I164" s="4">
        <f t="shared" si="40"/>
        <v>2.0808237733853097</v>
      </c>
      <c r="J164" s="4">
        <f t="shared" si="40"/>
        <v>1.7161094532688994</v>
      </c>
      <c r="K164" s="4">
        <f t="shared" si="40"/>
        <v>1.6063149230567619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41">D136/D$119</f>
        <v>1.7562800715289144</v>
      </c>
      <c r="E165" s="4">
        <f t="shared" si="41"/>
        <v>1.8285860460298706</v>
      </c>
      <c r="F165" s="4">
        <f t="shared" si="41"/>
        <v>1.3036681559972818</v>
      </c>
      <c r="G165" s="4">
        <f t="shared" si="41"/>
        <v>1.9411426722079492</v>
      </c>
      <c r="H165" s="4">
        <f t="shared" si="41"/>
        <v>1.6709612619337468</v>
      </c>
      <c r="I165" s="4">
        <f t="shared" si="41"/>
        <v>2.1467685433420476</v>
      </c>
      <c r="J165" s="4">
        <f t="shared" si="41"/>
        <v>1.6935461634117766</v>
      </c>
      <c r="K165" s="4">
        <f t="shared" si="41"/>
        <v>1.6179613762579903</v>
      </c>
    </row>
    <row r="166" spans="1:11" x14ac:dyDescent="0.35">
      <c r="A166" s="3">
        <v>19026</v>
      </c>
      <c r="B166" s="1" t="s">
        <v>0</v>
      </c>
      <c r="C166" s="2"/>
      <c r="D166" s="4">
        <f t="shared" si="41"/>
        <v>1.7356558677800242</v>
      </c>
      <c r="E166" s="4">
        <f t="shared" si="41"/>
        <v>1.8355860036598526</v>
      </c>
      <c r="F166" s="4">
        <f t="shared" si="41"/>
        <v>1.3071751147795005</v>
      </c>
      <c r="G166" s="4">
        <f t="shared" si="41"/>
        <v>1.9349931208260667</v>
      </c>
      <c r="H166" s="4">
        <f t="shared" si="41"/>
        <v>1.6349037809625526</v>
      </c>
      <c r="I166" s="4">
        <f t="shared" si="41"/>
        <v>2.1204930715477515</v>
      </c>
      <c r="J166" s="4">
        <f t="shared" si="41"/>
        <v>1.7378024565357038</v>
      </c>
      <c r="K166" s="4">
        <f t="shared" si="41"/>
        <v>1.6767050930736458</v>
      </c>
    </row>
    <row r="167" spans="1:11" x14ac:dyDescent="0.35">
      <c r="A167" s="3">
        <v>20083</v>
      </c>
      <c r="B167" s="1" t="s">
        <v>4</v>
      </c>
      <c r="C167" s="2"/>
      <c r="D167" s="4">
        <f t="shared" si="41"/>
        <v>1.7688253738108437</v>
      </c>
      <c r="E167" s="4">
        <f t="shared" si="41"/>
        <v>1.8354654403325832</v>
      </c>
      <c r="F167" s="4">
        <f t="shared" si="41"/>
        <v>1.2841002791550213</v>
      </c>
      <c r="G167" s="4">
        <f t="shared" si="41"/>
        <v>1.9290336422923462</v>
      </c>
      <c r="H167" s="4">
        <f t="shared" si="41"/>
        <v>1.6207401523494629</v>
      </c>
      <c r="I167" s="4">
        <f t="shared" si="41"/>
        <v>2.1524853047897885</v>
      </c>
      <c r="J167" s="4">
        <f t="shared" si="41"/>
        <v>1.6887219614593485</v>
      </c>
      <c r="K167" s="4">
        <f t="shared" si="41"/>
        <v>1.5915002578669111</v>
      </c>
    </row>
    <row r="168" spans="1:11" x14ac:dyDescent="0.35">
      <c r="A168" s="3">
        <v>21140</v>
      </c>
      <c r="B168" s="1" t="s">
        <v>2</v>
      </c>
      <c r="C168" s="2"/>
      <c r="D168" s="4">
        <f t="shared" si="41"/>
        <v>1.7342786692634435</v>
      </c>
      <c r="E168" s="4">
        <f t="shared" si="41"/>
        <v>1.7868788515477176</v>
      </c>
      <c r="F168" s="4">
        <f t="shared" si="41"/>
        <v>1.2842999130908002</v>
      </c>
      <c r="G168" s="4">
        <f t="shared" si="41"/>
        <v>1.9162785787414718</v>
      </c>
      <c r="H168" s="4">
        <f t="shared" si="41"/>
        <v>1.6032612486260265</v>
      </c>
      <c r="I168" s="4">
        <f t="shared" si="41"/>
        <v>2.1209073236677933</v>
      </c>
      <c r="J168" s="4">
        <f t="shared" si="41"/>
        <v>1.6660078232969924</v>
      </c>
      <c r="K168" s="4">
        <f t="shared" si="41"/>
        <v>1.6426730522522319</v>
      </c>
    </row>
    <row r="169" spans="1:11" x14ac:dyDescent="0.35">
      <c r="A169" s="3">
        <v>22197</v>
      </c>
      <c r="B169" s="1" t="s">
        <v>4</v>
      </c>
      <c r="C169" s="2"/>
      <c r="D169" s="4">
        <f t="shared" si="41"/>
        <v>1.7270419833333697</v>
      </c>
      <c r="E169" s="4">
        <f t="shared" si="41"/>
        <v>1.8098835219995912</v>
      </c>
      <c r="F169" s="4">
        <f t="shared" si="41"/>
        <v>1.2771784715929702</v>
      </c>
      <c r="G169" s="4">
        <f t="shared" si="41"/>
        <v>1.9314534267570413</v>
      </c>
      <c r="H169" s="4">
        <f t="shared" si="41"/>
        <v>1.5783221360394641</v>
      </c>
      <c r="I169" s="4">
        <f t="shared" si="41"/>
        <v>2.1580134940674016</v>
      </c>
      <c r="J169" s="4">
        <f t="shared" si="41"/>
        <v>1.6785561866152421</v>
      </c>
      <c r="K169" s="4">
        <f t="shared" si="41"/>
        <v>1.6300406436856527</v>
      </c>
    </row>
    <row r="170" spans="1:11" x14ac:dyDescent="0.35">
      <c r="A170" s="3">
        <v>23254</v>
      </c>
      <c r="B170" s="1" t="s">
        <v>2</v>
      </c>
      <c r="C170" s="2"/>
      <c r="D170" s="4">
        <f t="shared" si="41"/>
        <v>1.7420023567516327</v>
      </c>
      <c r="E170" s="4">
        <f t="shared" si="41"/>
        <v>1.774002135749682</v>
      </c>
      <c r="F170" s="4">
        <f t="shared" si="41"/>
        <v>1.255643524941003</v>
      </c>
      <c r="G170" s="4">
        <f t="shared" si="41"/>
        <v>1.90443629268759</v>
      </c>
      <c r="H170" s="4">
        <f t="shared" si="41"/>
        <v>1.5650824666107446</v>
      </c>
      <c r="I170" s="4">
        <f t="shared" si="41"/>
        <v>2.1520564881407114</v>
      </c>
      <c r="J170" s="4">
        <f t="shared" si="41"/>
        <v>1.688407780426739</v>
      </c>
      <c r="K170" s="4">
        <f t="shared" si="41"/>
        <v>1.6259209624499966</v>
      </c>
    </row>
    <row r="171" spans="1:11" x14ac:dyDescent="0.35">
      <c r="A171" s="3">
        <v>24310</v>
      </c>
      <c r="B171" s="1" t="s">
        <v>2</v>
      </c>
      <c r="C171" s="2"/>
      <c r="D171" s="4">
        <f t="shared" si="41"/>
        <v>1.7214595080573278</v>
      </c>
      <c r="E171" s="4">
        <f t="shared" si="41"/>
        <v>1.7856069259111156</v>
      </c>
      <c r="F171" s="4">
        <f t="shared" si="41"/>
        <v>1.2524175541150511</v>
      </c>
      <c r="G171" s="4">
        <f t="shared" si="41"/>
        <v>1.8863098074906852</v>
      </c>
      <c r="H171" s="4">
        <f t="shared" si="41"/>
        <v>1.5704031257572701</v>
      </c>
      <c r="I171" s="4">
        <f t="shared" si="41"/>
        <v>2.1428595089853704</v>
      </c>
      <c r="J171" s="4">
        <f t="shared" si="41"/>
        <v>1.6756561234823388</v>
      </c>
      <c r="K171" s="4">
        <f t="shared" si="41"/>
        <v>1.5957388415377709</v>
      </c>
    </row>
    <row r="172" spans="1:11" x14ac:dyDescent="0.35">
      <c r="A172" s="3">
        <v>25367</v>
      </c>
      <c r="B172" s="1" t="s">
        <v>2</v>
      </c>
      <c r="C172" s="2"/>
      <c r="D172" s="4">
        <f t="shared" si="41"/>
        <v>1.7142631591795388</v>
      </c>
      <c r="E172" s="4">
        <f t="shared" si="41"/>
        <v>1.7616317771812524</v>
      </c>
      <c r="F172" s="4">
        <f t="shared" si="41"/>
        <v>1.2618180591184671</v>
      </c>
      <c r="G172" s="4">
        <f t="shared" si="41"/>
        <v>1.8777796029337204</v>
      </c>
      <c r="H172" s="4">
        <f t="shared" si="41"/>
        <v>1.6026671827292294</v>
      </c>
      <c r="I172" s="4">
        <f t="shared" si="41"/>
        <v>2.1336692149767913</v>
      </c>
      <c r="J172" s="4">
        <f t="shared" si="41"/>
        <v>1.6820289977407983</v>
      </c>
      <c r="K172" s="4">
        <f t="shared" si="41"/>
        <v>1.5917059687275656</v>
      </c>
    </row>
    <row r="173" spans="1:11" x14ac:dyDescent="0.35">
      <c r="A173" s="3">
        <v>26424</v>
      </c>
      <c r="B173" s="1" t="s">
        <v>1</v>
      </c>
      <c r="C173" s="2"/>
      <c r="D173" s="4">
        <f t="shared" si="41"/>
        <v>1.747849158664043</v>
      </c>
      <c r="E173" s="4">
        <f t="shared" si="41"/>
        <v>1.7501627402169087</v>
      </c>
      <c r="F173" s="4">
        <f t="shared" si="41"/>
        <v>1.2648160167328368</v>
      </c>
      <c r="G173" s="4">
        <f t="shared" si="41"/>
        <v>1.901666487301563</v>
      </c>
      <c r="H173" s="4">
        <f t="shared" si="41"/>
        <v>1.5945505268488003</v>
      </c>
      <c r="I173" s="4">
        <f t="shared" si="41"/>
        <v>2.1688997662669429</v>
      </c>
      <c r="J173" s="4">
        <f t="shared" si="41"/>
        <v>1.6837144536628523</v>
      </c>
      <c r="K173" s="4">
        <f t="shared" si="41"/>
        <v>1.6033637218571311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abSelected="1" topLeftCell="A112" zoomScale="50" zoomScaleNormal="50" workbookViewId="0">
      <selection activeCell="C61" sqref="C61:T86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168</v>
      </c>
      <c r="D3">
        <v>170</v>
      </c>
      <c r="E3">
        <v>11050</v>
      </c>
      <c r="F3">
        <v>10571</v>
      </c>
      <c r="G3">
        <v>13769</v>
      </c>
      <c r="H3">
        <v>12053</v>
      </c>
      <c r="I3">
        <v>11685</v>
      </c>
      <c r="J3">
        <v>11591</v>
      </c>
      <c r="K3">
        <v>16551</v>
      </c>
      <c r="L3">
        <v>15895</v>
      </c>
      <c r="M3">
        <v>9103</v>
      </c>
      <c r="N3">
        <v>7912</v>
      </c>
      <c r="O3">
        <v>7693</v>
      </c>
      <c r="P3">
        <v>7132</v>
      </c>
      <c r="Q3">
        <v>11275</v>
      </c>
      <c r="R3">
        <v>11207</v>
      </c>
      <c r="S3">
        <v>10144</v>
      </c>
      <c r="T3">
        <v>9392</v>
      </c>
    </row>
    <row r="4" spans="1:20" x14ac:dyDescent="0.35">
      <c r="A4" s="3">
        <v>1057</v>
      </c>
      <c r="B4" s="1" t="s">
        <v>1</v>
      </c>
      <c r="C4">
        <v>175</v>
      </c>
      <c r="D4">
        <v>169</v>
      </c>
      <c r="E4">
        <v>10729</v>
      </c>
      <c r="F4">
        <v>10084</v>
      </c>
      <c r="G4">
        <v>12624</v>
      </c>
      <c r="H4">
        <v>11378</v>
      </c>
      <c r="I4">
        <v>11960</v>
      </c>
      <c r="J4">
        <v>11943</v>
      </c>
      <c r="K4">
        <v>16048</v>
      </c>
      <c r="L4">
        <v>15285</v>
      </c>
      <c r="M4">
        <v>8118</v>
      </c>
      <c r="N4">
        <v>7273</v>
      </c>
      <c r="O4">
        <v>7835</v>
      </c>
      <c r="P4">
        <v>7093</v>
      </c>
      <c r="Q4">
        <v>10561</v>
      </c>
      <c r="R4">
        <v>9858</v>
      </c>
      <c r="S4">
        <v>9172</v>
      </c>
      <c r="T4">
        <v>8718</v>
      </c>
    </row>
    <row r="5" spans="1:20" x14ac:dyDescent="0.35">
      <c r="A5" s="3">
        <v>2114</v>
      </c>
      <c r="B5" s="1" t="s">
        <v>1</v>
      </c>
      <c r="C5">
        <v>172</v>
      </c>
      <c r="D5">
        <v>165</v>
      </c>
      <c r="E5">
        <v>11990</v>
      </c>
      <c r="F5">
        <v>11710</v>
      </c>
      <c r="G5">
        <v>14650</v>
      </c>
      <c r="H5">
        <v>13752</v>
      </c>
      <c r="I5">
        <v>13915</v>
      </c>
      <c r="J5">
        <v>14118</v>
      </c>
      <c r="K5">
        <v>19230</v>
      </c>
      <c r="L5">
        <v>18348</v>
      </c>
      <c r="M5">
        <v>9404</v>
      </c>
      <c r="N5">
        <v>9144</v>
      </c>
      <c r="O5">
        <v>9243</v>
      </c>
      <c r="P5">
        <v>8957</v>
      </c>
      <c r="Q5">
        <v>13275</v>
      </c>
      <c r="R5">
        <v>12256</v>
      </c>
      <c r="S5">
        <v>10994</v>
      </c>
      <c r="T5">
        <v>10488</v>
      </c>
    </row>
    <row r="6" spans="1:20" x14ac:dyDescent="0.35">
      <c r="A6" s="3">
        <v>3171</v>
      </c>
      <c r="B6" s="1" t="s">
        <v>0</v>
      </c>
      <c r="C6">
        <v>173</v>
      </c>
      <c r="D6">
        <v>170</v>
      </c>
      <c r="E6">
        <v>13452</v>
      </c>
      <c r="F6">
        <v>13219</v>
      </c>
      <c r="G6">
        <v>16326</v>
      </c>
      <c r="H6">
        <v>15509</v>
      </c>
      <c r="I6">
        <v>15294</v>
      </c>
      <c r="J6">
        <v>15673</v>
      </c>
      <c r="K6">
        <v>20768</v>
      </c>
      <c r="L6">
        <v>20187</v>
      </c>
      <c r="M6">
        <v>11040</v>
      </c>
      <c r="N6">
        <v>10615</v>
      </c>
      <c r="O6">
        <v>10538</v>
      </c>
      <c r="P6">
        <v>10371</v>
      </c>
      <c r="Q6">
        <v>14897</v>
      </c>
      <c r="R6">
        <v>14112</v>
      </c>
      <c r="S6">
        <v>12600</v>
      </c>
      <c r="T6">
        <v>11848</v>
      </c>
    </row>
    <row r="7" spans="1:20" x14ac:dyDescent="0.35">
      <c r="A7" s="3">
        <v>4228</v>
      </c>
      <c r="B7" s="1" t="s">
        <v>1</v>
      </c>
      <c r="C7">
        <v>181</v>
      </c>
      <c r="D7">
        <v>174</v>
      </c>
      <c r="E7">
        <v>15018</v>
      </c>
      <c r="F7">
        <v>14910</v>
      </c>
      <c r="G7">
        <v>18297</v>
      </c>
      <c r="H7">
        <v>17508</v>
      </c>
      <c r="I7">
        <v>17344</v>
      </c>
      <c r="J7">
        <v>17520</v>
      </c>
      <c r="K7">
        <v>22422</v>
      </c>
      <c r="L7">
        <v>21839</v>
      </c>
      <c r="M7">
        <v>12397</v>
      </c>
      <c r="N7">
        <v>11916</v>
      </c>
      <c r="O7">
        <v>12079</v>
      </c>
      <c r="P7">
        <v>12010</v>
      </c>
      <c r="Q7">
        <v>16461</v>
      </c>
      <c r="R7">
        <v>16025</v>
      </c>
      <c r="S7">
        <v>14250</v>
      </c>
      <c r="T7">
        <v>13542</v>
      </c>
    </row>
    <row r="8" spans="1:20" x14ac:dyDescent="0.35">
      <c r="A8" s="3">
        <v>5285</v>
      </c>
      <c r="B8" s="1" t="s">
        <v>2</v>
      </c>
      <c r="C8">
        <v>187</v>
      </c>
      <c r="D8">
        <v>181</v>
      </c>
      <c r="E8">
        <v>16292</v>
      </c>
      <c r="F8">
        <v>16144</v>
      </c>
      <c r="G8">
        <v>20555</v>
      </c>
      <c r="H8">
        <v>18964</v>
      </c>
      <c r="I8">
        <v>18582</v>
      </c>
      <c r="J8">
        <v>19084</v>
      </c>
      <c r="K8">
        <v>23929</v>
      </c>
      <c r="L8">
        <v>23193</v>
      </c>
      <c r="M8">
        <v>13365</v>
      </c>
      <c r="N8">
        <v>13087</v>
      </c>
      <c r="O8">
        <v>14010</v>
      </c>
      <c r="P8">
        <v>13007</v>
      </c>
      <c r="Q8">
        <v>17787</v>
      </c>
      <c r="R8">
        <v>17094</v>
      </c>
      <c r="S8">
        <v>15469</v>
      </c>
      <c r="T8">
        <v>14968</v>
      </c>
    </row>
    <row r="9" spans="1:20" x14ac:dyDescent="0.35">
      <c r="A9" s="3">
        <v>6342</v>
      </c>
      <c r="B9" s="1" t="s">
        <v>3</v>
      </c>
      <c r="C9">
        <v>196</v>
      </c>
      <c r="D9">
        <v>187</v>
      </c>
      <c r="E9">
        <v>17040</v>
      </c>
      <c r="F9">
        <v>16978</v>
      </c>
      <c r="G9">
        <v>21960</v>
      </c>
      <c r="H9">
        <v>20504</v>
      </c>
      <c r="I9">
        <v>19734</v>
      </c>
      <c r="J9">
        <v>20304</v>
      </c>
      <c r="K9">
        <v>25145</v>
      </c>
      <c r="L9">
        <v>24168</v>
      </c>
      <c r="M9">
        <v>14514</v>
      </c>
      <c r="N9">
        <v>14291</v>
      </c>
      <c r="O9">
        <v>15061</v>
      </c>
      <c r="P9">
        <v>14339</v>
      </c>
      <c r="Q9">
        <v>18702</v>
      </c>
      <c r="R9">
        <v>18507</v>
      </c>
      <c r="S9">
        <v>16263</v>
      </c>
      <c r="T9">
        <v>15440</v>
      </c>
    </row>
    <row r="10" spans="1:20" x14ac:dyDescent="0.35">
      <c r="A10" s="3">
        <v>7399</v>
      </c>
      <c r="B10" s="1" t="s">
        <v>2</v>
      </c>
      <c r="C10">
        <v>195</v>
      </c>
      <c r="D10">
        <v>185</v>
      </c>
      <c r="E10">
        <v>17510</v>
      </c>
      <c r="F10">
        <v>17798</v>
      </c>
      <c r="G10">
        <v>22925</v>
      </c>
      <c r="H10">
        <v>21071</v>
      </c>
      <c r="I10">
        <v>20463</v>
      </c>
      <c r="J10">
        <v>21153</v>
      </c>
      <c r="K10">
        <v>25873</v>
      </c>
      <c r="L10">
        <v>25211</v>
      </c>
      <c r="M10">
        <v>15068</v>
      </c>
      <c r="N10">
        <v>14834</v>
      </c>
      <c r="O10">
        <v>15909</v>
      </c>
      <c r="P10">
        <v>14888</v>
      </c>
      <c r="Q10">
        <v>19697</v>
      </c>
      <c r="R10">
        <v>18895</v>
      </c>
      <c r="S10">
        <v>16848</v>
      </c>
      <c r="T10">
        <v>16391</v>
      </c>
    </row>
    <row r="11" spans="1:20" x14ac:dyDescent="0.35">
      <c r="A11" s="3">
        <v>8456</v>
      </c>
      <c r="B11" s="1" t="s">
        <v>0</v>
      </c>
      <c r="C11">
        <v>204</v>
      </c>
      <c r="D11">
        <v>199</v>
      </c>
      <c r="E11">
        <v>18204</v>
      </c>
      <c r="F11">
        <v>18533</v>
      </c>
      <c r="G11">
        <v>23815</v>
      </c>
      <c r="H11">
        <v>22158</v>
      </c>
      <c r="I11">
        <v>21296</v>
      </c>
      <c r="J11">
        <v>22180</v>
      </c>
      <c r="K11">
        <v>26752</v>
      </c>
      <c r="L11">
        <v>26097</v>
      </c>
      <c r="M11">
        <v>16149</v>
      </c>
      <c r="N11">
        <v>15331</v>
      </c>
      <c r="O11">
        <v>16093</v>
      </c>
      <c r="P11">
        <v>16118</v>
      </c>
      <c r="Q11">
        <v>20800</v>
      </c>
      <c r="R11">
        <v>20136</v>
      </c>
      <c r="S11">
        <v>17695</v>
      </c>
      <c r="T11">
        <v>16800</v>
      </c>
    </row>
    <row r="12" spans="1:20" x14ac:dyDescent="0.35">
      <c r="A12" s="3">
        <v>9513</v>
      </c>
      <c r="B12" s="1" t="s">
        <v>1</v>
      </c>
      <c r="C12">
        <v>211</v>
      </c>
      <c r="D12">
        <v>208</v>
      </c>
      <c r="E12">
        <v>19318</v>
      </c>
      <c r="F12">
        <v>19106</v>
      </c>
      <c r="G12">
        <v>24395</v>
      </c>
      <c r="H12">
        <v>22739</v>
      </c>
      <c r="I12">
        <v>22120</v>
      </c>
      <c r="J12">
        <v>22996</v>
      </c>
      <c r="K12">
        <v>27400</v>
      </c>
      <c r="L12">
        <v>26886</v>
      </c>
      <c r="M12">
        <v>16482</v>
      </c>
      <c r="N12">
        <v>15833</v>
      </c>
      <c r="O12">
        <v>17459</v>
      </c>
      <c r="P12">
        <v>16544</v>
      </c>
      <c r="Q12">
        <v>21024</v>
      </c>
      <c r="R12">
        <v>20752</v>
      </c>
      <c r="S12">
        <v>18417</v>
      </c>
      <c r="T12">
        <v>17552</v>
      </c>
    </row>
    <row r="13" spans="1:20" x14ac:dyDescent="0.35">
      <c r="A13" s="3">
        <v>10570</v>
      </c>
      <c r="B13" s="1" t="s">
        <v>0</v>
      </c>
      <c r="C13">
        <v>221</v>
      </c>
      <c r="D13">
        <v>216</v>
      </c>
      <c r="E13">
        <v>20123</v>
      </c>
      <c r="F13">
        <v>19894</v>
      </c>
      <c r="G13">
        <v>25098</v>
      </c>
      <c r="H13">
        <v>23513</v>
      </c>
      <c r="I13">
        <v>23319</v>
      </c>
      <c r="J13">
        <v>23416</v>
      </c>
      <c r="K13">
        <v>28601</v>
      </c>
      <c r="L13">
        <v>27484</v>
      </c>
      <c r="M13">
        <v>16507</v>
      </c>
      <c r="N13">
        <v>16086</v>
      </c>
      <c r="O13">
        <v>18076</v>
      </c>
      <c r="P13">
        <v>17826</v>
      </c>
      <c r="Q13">
        <v>21215</v>
      </c>
      <c r="R13">
        <v>20954</v>
      </c>
      <c r="S13">
        <v>18950</v>
      </c>
      <c r="T13">
        <v>18199</v>
      </c>
    </row>
    <row r="14" spans="1:20" x14ac:dyDescent="0.35">
      <c r="A14" s="3">
        <v>11627</v>
      </c>
      <c r="B14" s="1" t="s">
        <v>0</v>
      </c>
      <c r="C14">
        <v>229</v>
      </c>
      <c r="D14">
        <v>224</v>
      </c>
      <c r="E14">
        <v>20587</v>
      </c>
      <c r="F14">
        <v>20375</v>
      </c>
      <c r="G14">
        <v>25548</v>
      </c>
      <c r="H14">
        <v>24010</v>
      </c>
      <c r="I14">
        <v>23620</v>
      </c>
      <c r="J14">
        <v>23788</v>
      </c>
      <c r="K14">
        <v>28808</v>
      </c>
      <c r="L14">
        <v>28269</v>
      </c>
      <c r="M14">
        <v>17098</v>
      </c>
      <c r="N14">
        <v>16660</v>
      </c>
      <c r="O14">
        <v>18908</v>
      </c>
      <c r="P14">
        <v>18107</v>
      </c>
      <c r="Q14">
        <v>21569</v>
      </c>
      <c r="R14">
        <v>21779</v>
      </c>
      <c r="S14">
        <v>19424</v>
      </c>
      <c r="T14">
        <v>18724</v>
      </c>
    </row>
    <row r="15" spans="1:20" x14ac:dyDescent="0.35">
      <c r="A15" s="3">
        <v>12684</v>
      </c>
      <c r="B15" s="1" t="s">
        <v>2</v>
      </c>
      <c r="C15">
        <v>242</v>
      </c>
      <c r="D15">
        <v>234</v>
      </c>
      <c r="E15">
        <v>20980</v>
      </c>
      <c r="F15">
        <v>20588</v>
      </c>
      <c r="G15">
        <v>25614</v>
      </c>
      <c r="H15">
        <v>24346</v>
      </c>
      <c r="I15">
        <v>23713</v>
      </c>
      <c r="J15">
        <v>24599</v>
      </c>
      <c r="K15">
        <v>29218</v>
      </c>
      <c r="L15">
        <v>28665</v>
      </c>
      <c r="M15">
        <v>17086</v>
      </c>
      <c r="N15">
        <v>16444</v>
      </c>
      <c r="O15">
        <v>18702</v>
      </c>
      <c r="P15">
        <v>19246</v>
      </c>
      <c r="Q15">
        <v>22008</v>
      </c>
      <c r="R15">
        <v>22158</v>
      </c>
      <c r="S15">
        <v>19698</v>
      </c>
      <c r="T15">
        <v>19081</v>
      </c>
    </row>
    <row r="16" spans="1:20" x14ac:dyDescent="0.35">
      <c r="A16" s="3">
        <v>13741</v>
      </c>
      <c r="B16" s="1" t="s">
        <v>1</v>
      </c>
      <c r="C16">
        <v>250</v>
      </c>
      <c r="D16">
        <v>247</v>
      </c>
      <c r="E16">
        <v>21396</v>
      </c>
      <c r="F16">
        <v>20919</v>
      </c>
      <c r="G16">
        <v>25952</v>
      </c>
      <c r="H16">
        <v>24718</v>
      </c>
      <c r="I16">
        <v>23816</v>
      </c>
      <c r="J16">
        <v>24566</v>
      </c>
      <c r="K16">
        <v>29351</v>
      </c>
      <c r="L16">
        <v>28956</v>
      </c>
      <c r="M16">
        <v>17687</v>
      </c>
      <c r="N16">
        <v>17054</v>
      </c>
      <c r="O16">
        <v>18922</v>
      </c>
      <c r="P16">
        <v>19389</v>
      </c>
      <c r="Q16">
        <v>22603</v>
      </c>
      <c r="R16">
        <v>22102</v>
      </c>
      <c r="S16">
        <v>20114</v>
      </c>
      <c r="T16">
        <v>19257</v>
      </c>
    </row>
    <row r="17" spans="1:22" x14ac:dyDescent="0.35">
      <c r="A17" s="3">
        <v>14798</v>
      </c>
      <c r="B17" s="1" t="s">
        <v>1</v>
      </c>
      <c r="C17">
        <v>260</v>
      </c>
      <c r="D17">
        <v>254</v>
      </c>
      <c r="E17">
        <v>21735</v>
      </c>
      <c r="F17">
        <v>21470</v>
      </c>
      <c r="G17">
        <v>26262</v>
      </c>
      <c r="H17">
        <v>25013</v>
      </c>
      <c r="I17">
        <v>24721</v>
      </c>
      <c r="J17">
        <v>25142</v>
      </c>
      <c r="K17">
        <v>30102</v>
      </c>
      <c r="L17">
        <v>29349</v>
      </c>
      <c r="M17">
        <v>17808</v>
      </c>
      <c r="N17">
        <v>16914</v>
      </c>
      <c r="O17">
        <v>19696</v>
      </c>
      <c r="P17">
        <v>19831</v>
      </c>
      <c r="Q17">
        <v>23597</v>
      </c>
      <c r="R17">
        <v>22712</v>
      </c>
      <c r="S17">
        <v>20576</v>
      </c>
      <c r="T17">
        <v>19387</v>
      </c>
    </row>
    <row r="18" spans="1:22" x14ac:dyDescent="0.35">
      <c r="A18" s="3">
        <v>15855</v>
      </c>
      <c r="B18" s="1" t="s">
        <v>2</v>
      </c>
      <c r="C18">
        <v>267</v>
      </c>
      <c r="D18">
        <v>261</v>
      </c>
      <c r="E18">
        <v>21948</v>
      </c>
      <c r="F18">
        <v>21496</v>
      </c>
      <c r="G18">
        <v>26013</v>
      </c>
      <c r="H18">
        <v>25300</v>
      </c>
      <c r="I18">
        <v>24190</v>
      </c>
      <c r="J18">
        <v>25031</v>
      </c>
      <c r="K18">
        <v>29991</v>
      </c>
      <c r="L18">
        <v>29381</v>
      </c>
      <c r="M18">
        <v>17919</v>
      </c>
      <c r="N18">
        <v>17408</v>
      </c>
      <c r="O18">
        <v>20670</v>
      </c>
      <c r="P18">
        <v>20092</v>
      </c>
      <c r="Q18">
        <v>23170</v>
      </c>
      <c r="R18">
        <v>22858</v>
      </c>
      <c r="S18">
        <v>20718</v>
      </c>
      <c r="T18">
        <v>19694</v>
      </c>
    </row>
    <row r="19" spans="1:22" x14ac:dyDescent="0.35">
      <c r="A19" s="3">
        <v>16912</v>
      </c>
      <c r="B19" s="1" t="s">
        <v>4</v>
      </c>
      <c r="C19">
        <v>277</v>
      </c>
      <c r="D19">
        <v>273</v>
      </c>
      <c r="E19">
        <v>22248</v>
      </c>
      <c r="F19">
        <v>22026</v>
      </c>
      <c r="G19">
        <v>27187</v>
      </c>
      <c r="H19">
        <v>25311</v>
      </c>
      <c r="I19">
        <v>25182</v>
      </c>
      <c r="J19">
        <v>25828</v>
      </c>
      <c r="K19">
        <v>30254</v>
      </c>
      <c r="L19">
        <v>29272</v>
      </c>
      <c r="M19">
        <v>18096</v>
      </c>
      <c r="N19">
        <v>17399</v>
      </c>
      <c r="O19">
        <v>21366</v>
      </c>
      <c r="P19">
        <v>20578</v>
      </c>
      <c r="Q19">
        <v>23558</v>
      </c>
      <c r="R19">
        <v>23197</v>
      </c>
      <c r="S19">
        <v>21042</v>
      </c>
      <c r="T19">
        <v>20077</v>
      </c>
    </row>
    <row r="20" spans="1:22" x14ac:dyDescent="0.35">
      <c r="A20" s="3">
        <v>17969</v>
      </c>
      <c r="B20" s="1" t="s">
        <v>0</v>
      </c>
      <c r="C20">
        <v>288</v>
      </c>
      <c r="D20">
        <v>284</v>
      </c>
      <c r="E20">
        <v>22169</v>
      </c>
      <c r="F20">
        <v>21996</v>
      </c>
      <c r="G20">
        <v>26904</v>
      </c>
      <c r="H20">
        <v>25689</v>
      </c>
      <c r="I20">
        <v>25225</v>
      </c>
      <c r="J20">
        <v>25665</v>
      </c>
      <c r="K20">
        <v>30571</v>
      </c>
      <c r="L20">
        <v>30177</v>
      </c>
      <c r="M20">
        <v>18347</v>
      </c>
      <c r="N20">
        <v>17367</v>
      </c>
      <c r="O20">
        <v>20664</v>
      </c>
      <c r="P20">
        <v>20908</v>
      </c>
      <c r="Q20">
        <v>23649</v>
      </c>
      <c r="R20">
        <v>23123</v>
      </c>
      <c r="S20">
        <v>21216</v>
      </c>
      <c r="T20">
        <v>20177</v>
      </c>
    </row>
    <row r="21" spans="1:22" x14ac:dyDescent="0.35">
      <c r="A21" s="3">
        <v>19026</v>
      </c>
      <c r="B21" s="1" t="s">
        <v>0</v>
      </c>
      <c r="C21">
        <v>298</v>
      </c>
      <c r="D21">
        <v>297</v>
      </c>
      <c r="E21">
        <v>22743</v>
      </c>
      <c r="F21">
        <v>22214</v>
      </c>
      <c r="G21">
        <v>27683</v>
      </c>
      <c r="H21">
        <v>26425</v>
      </c>
      <c r="I21">
        <v>25406</v>
      </c>
      <c r="J21">
        <v>25850</v>
      </c>
      <c r="K21">
        <v>30883</v>
      </c>
      <c r="L21">
        <v>30048</v>
      </c>
      <c r="M21">
        <v>18620</v>
      </c>
      <c r="N21">
        <v>17336</v>
      </c>
      <c r="O21">
        <v>22324</v>
      </c>
      <c r="P21">
        <v>21165</v>
      </c>
      <c r="Q21">
        <v>24108</v>
      </c>
      <c r="R21">
        <v>24034</v>
      </c>
      <c r="S21">
        <v>21418</v>
      </c>
      <c r="T21">
        <v>20647</v>
      </c>
    </row>
    <row r="22" spans="1:22" x14ac:dyDescent="0.35">
      <c r="A22" s="3">
        <v>20083</v>
      </c>
      <c r="B22" s="1" t="s">
        <v>4</v>
      </c>
      <c r="C22">
        <v>309</v>
      </c>
      <c r="D22">
        <v>307</v>
      </c>
      <c r="E22">
        <v>22957</v>
      </c>
      <c r="F22">
        <v>22881</v>
      </c>
      <c r="G22">
        <v>27637</v>
      </c>
      <c r="H22">
        <v>26351</v>
      </c>
      <c r="I22">
        <v>25689</v>
      </c>
      <c r="J22">
        <v>26589</v>
      </c>
      <c r="K22">
        <v>31587</v>
      </c>
      <c r="L22">
        <v>30641</v>
      </c>
      <c r="M22">
        <v>18628</v>
      </c>
      <c r="N22">
        <v>17633</v>
      </c>
      <c r="O22">
        <v>22245</v>
      </c>
      <c r="P22">
        <v>21638</v>
      </c>
      <c r="Q22">
        <v>24341</v>
      </c>
      <c r="R22">
        <v>23920</v>
      </c>
      <c r="S22">
        <v>21463</v>
      </c>
      <c r="T22">
        <v>20556</v>
      </c>
    </row>
    <row r="23" spans="1:22" x14ac:dyDescent="0.35">
      <c r="A23" s="3">
        <v>21140</v>
      </c>
      <c r="B23" s="1" t="s">
        <v>2</v>
      </c>
      <c r="C23">
        <v>319</v>
      </c>
      <c r="D23">
        <v>318</v>
      </c>
      <c r="E23">
        <v>23174</v>
      </c>
      <c r="F23">
        <v>22876</v>
      </c>
      <c r="G23">
        <v>27519</v>
      </c>
      <c r="H23">
        <v>26102</v>
      </c>
      <c r="I23">
        <v>25905</v>
      </c>
      <c r="J23">
        <v>26902</v>
      </c>
      <c r="K23">
        <v>31515</v>
      </c>
      <c r="L23">
        <v>30626</v>
      </c>
      <c r="M23">
        <v>18611</v>
      </c>
      <c r="N23">
        <v>17779</v>
      </c>
      <c r="O23">
        <v>22459</v>
      </c>
      <c r="P23">
        <v>22404</v>
      </c>
      <c r="Q23">
        <v>24247</v>
      </c>
      <c r="R23">
        <v>23545</v>
      </c>
      <c r="S23">
        <v>21755</v>
      </c>
      <c r="T23">
        <v>20625</v>
      </c>
    </row>
    <row r="24" spans="1:22" x14ac:dyDescent="0.35">
      <c r="A24" s="3">
        <v>22197</v>
      </c>
      <c r="B24" s="1" t="s">
        <v>4</v>
      </c>
      <c r="C24">
        <v>329</v>
      </c>
      <c r="D24">
        <v>330</v>
      </c>
      <c r="E24">
        <v>23082</v>
      </c>
      <c r="F24">
        <v>23236</v>
      </c>
      <c r="G24">
        <v>28437</v>
      </c>
      <c r="H24">
        <v>26424</v>
      </c>
      <c r="I24">
        <v>26250</v>
      </c>
      <c r="J24">
        <v>27131</v>
      </c>
      <c r="K24">
        <v>31636</v>
      </c>
      <c r="L24">
        <v>31089</v>
      </c>
      <c r="M24">
        <v>18896</v>
      </c>
      <c r="N24">
        <v>18249</v>
      </c>
      <c r="O24">
        <v>23144</v>
      </c>
      <c r="P24">
        <v>22166</v>
      </c>
      <c r="Q24">
        <v>25380</v>
      </c>
      <c r="R24">
        <v>23363</v>
      </c>
      <c r="S24">
        <v>22024</v>
      </c>
      <c r="T24">
        <v>21221</v>
      </c>
    </row>
    <row r="25" spans="1:22" x14ac:dyDescent="0.35">
      <c r="A25" s="3">
        <v>23254</v>
      </c>
      <c r="B25" s="1" t="s">
        <v>2</v>
      </c>
      <c r="C25">
        <v>342</v>
      </c>
      <c r="D25">
        <v>339</v>
      </c>
      <c r="E25">
        <v>23584</v>
      </c>
      <c r="F25">
        <v>23362</v>
      </c>
      <c r="G25">
        <v>28521</v>
      </c>
      <c r="H25">
        <v>26473</v>
      </c>
      <c r="I25">
        <v>26045</v>
      </c>
      <c r="J25">
        <v>27329</v>
      </c>
      <c r="K25">
        <v>31976</v>
      </c>
      <c r="L25">
        <v>31338</v>
      </c>
      <c r="M25">
        <v>18904</v>
      </c>
      <c r="N25">
        <v>18188</v>
      </c>
      <c r="O25">
        <v>21906</v>
      </c>
      <c r="P25">
        <v>22717</v>
      </c>
      <c r="Q25">
        <v>24557</v>
      </c>
      <c r="R25">
        <v>24540</v>
      </c>
      <c r="S25">
        <v>22209</v>
      </c>
      <c r="T25">
        <v>21078</v>
      </c>
    </row>
    <row r="26" spans="1:22" x14ac:dyDescent="0.35">
      <c r="A26" s="3">
        <v>24310</v>
      </c>
      <c r="B26" s="1" t="s">
        <v>2</v>
      </c>
      <c r="C26">
        <v>352</v>
      </c>
      <c r="D26">
        <v>350</v>
      </c>
      <c r="E26">
        <v>23777</v>
      </c>
      <c r="F26">
        <v>23697</v>
      </c>
      <c r="G26">
        <v>28414</v>
      </c>
      <c r="H26">
        <v>26825</v>
      </c>
      <c r="I26">
        <v>26685</v>
      </c>
      <c r="J26">
        <v>27434</v>
      </c>
      <c r="K26">
        <v>32747</v>
      </c>
      <c r="L26">
        <v>31749</v>
      </c>
      <c r="M26">
        <v>19190</v>
      </c>
      <c r="N26">
        <v>18060</v>
      </c>
      <c r="O26">
        <v>22924</v>
      </c>
      <c r="P26">
        <v>23322</v>
      </c>
      <c r="Q26">
        <v>25019</v>
      </c>
      <c r="R26">
        <v>24753</v>
      </c>
      <c r="S26">
        <v>22183</v>
      </c>
      <c r="T26">
        <v>21222</v>
      </c>
    </row>
    <row r="27" spans="1:22" x14ac:dyDescent="0.35">
      <c r="A27" s="3">
        <v>25367</v>
      </c>
      <c r="B27" s="1" t="s">
        <v>2</v>
      </c>
      <c r="C27">
        <v>362</v>
      </c>
      <c r="D27">
        <v>358</v>
      </c>
      <c r="E27">
        <v>24170</v>
      </c>
      <c r="F27">
        <v>23688</v>
      </c>
      <c r="G27">
        <v>28890</v>
      </c>
      <c r="H27">
        <v>27597</v>
      </c>
      <c r="I27">
        <v>27034</v>
      </c>
      <c r="J27">
        <v>27181</v>
      </c>
      <c r="K27">
        <v>32877</v>
      </c>
      <c r="L27">
        <v>31754</v>
      </c>
      <c r="M27">
        <v>19088</v>
      </c>
      <c r="N27">
        <v>18557</v>
      </c>
      <c r="O27">
        <v>23806</v>
      </c>
      <c r="P27">
        <v>23630</v>
      </c>
      <c r="Q27">
        <v>25224</v>
      </c>
      <c r="R27">
        <v>25301</v>
      </c>
      <c r="S27">
        <v>22502</v>
      </c>
      <c r="T27">
        <v>21890</v>
      </c>
    </row>
    <row r="28" spans="1:22" x14ac:dyDescent="0.35">
      <c r="A28" s="3">
        <v>26424</v>
      </c>
      <c r="B28" s="1" t="s">
        <v>1</v>
      </c>
      <c r="C28">
        <v>373</v>
      </c>
      <c r="D28">
        <v>369</v>
      </c>
      <c r="E28">
        <v>24263</v>
      </c>
      <c r="F28">
        <v>23555</v>
      </c>
      <c r="G28">
        <v>29128</v>
      </c>
      <c r="H28">
        <v>27581</v>
      </c>
      <c r="I28">
        <v>26902</v>
      </c>
      <c r="J28">
        <v>27777</v>
      </c>
      <c r="K28">
        <v>33215</v>
      </c>
      <c r="L28">
        <v>32082</v>
      </c>
      <c r="M28">
        <v>19359</v>
      </c>
      <c r="N28">
        <v>18670</v>
      </c>
      <c r="O28">
        <v>23911</v>
      </c>
      <c r="P28">
        <v>24151</v>
      </c>
      <c r="Q28">
        <v>25157</v>
      </c>
      <c r="R28">
        <v>25756</v>
      </c>
      <c r="S28">
        <v>22407</v>
      </c>
      <c r="T28">
        <v>21942</v>
      </c>
    </row>
    <row r="29" spans="1:22" x14ac:dyDescent="0.35">
      <c r="A29" s="3"/>
      <c r="B29" s="1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6.4500000000000002E-2</v>
      </c>
      <c r="D32">
        <v>6.5000000000000002E-2</v>
      </c>
      <c r="E32">
        <v>8.8999999999999996E-2</v>
      </c>
      <c r="F32">
        <v>8.77E-2</v>
      </c>
      <c r="G32">
        <v>9.4799999999999995E-2</v>
      </c>
      <c r="H32">
        <v>9.0200000000000002E-2</v>
      </c>
      <c r="I32">
        <v>9.2100000000000001E-2</v>
      </c>
      <c r="J32">
        <v>9.3600000000000003E-2</v>
      </c>
      <c r="K32">
        <v>9.9299999999999999E-2</v>
      </c>
      <c r="L32">
        <v>9.8699999999999996E-2</v>
      </c>
      <c r="M32">
        <v>9.0399999999999994E-2</v>
      </c>
      <c r="N32">
        <v>8.7099999999999997E-2</v>
      </c>
      <c r="O32">
        <v>9.0200000000000002E-2</v>
      </c>
      <c r="P32">
        <v>8.8099999999999998E-2</v>
      </c>
      <c r="Q32">
        <v>8.7300000000000003E-2</v>
      </c>
      <c r="R32">
        <v>8.8499999999999995E-2</v>
      </c>
      <c r="S32">
        <v>8.77E-2</v>
      </c>
      <c r="T32">
        <v>8.5300000000000001E-2</v>
      </c>
      <c r="U32" s="5"/>
      <c r="V32" s="5"/>
    </row>
    <row r="33" spans="1:22" x14ac:dyDescent="0.35">
      <c r="A33" s="3">
        <v>1057</v>
      </c>
      <c r="B33" s="1" t="s">
        <v>1</v>
      </c>
      <c r="C33">
        <v>6.6500000000000004E-2</v>
      </c>
      <c r="D33">
        <v>6.54E-2</v>
      </c>
      <c r="E33">
        <v>8.8300000000000003E-2</v>
      </c>
      <c r="F33">
        <v>8.5300000000000001E-2</v>
      </c>
      <c r="G33">
        <v>9.0899999999999995E-2</v>
      </c>
      <c r="H33">
        <v>8.8499999999999995E-2</v>
      </c>
      <c r="I33">
        <v>9.0999999999999998E-2</v>
      </c>
      <c r="J33">
        <v>9.3399999999999997E-2</v>
      </c>
      <c r="K33">
        <v>9.8299999999999998E-2</v>
      </c>
      <c r="L33">
        <v>9.7000000000000003E-2</v>
      </c>
      <c r="M33">
        <v>8.7599999999999997E-2</v>
      </c>
      <c r="N33">
        <v>8.3199999999999996E-2</v>
      </c>
      <c r="O33">
        <v>9.1399999999999995E-2</v>
      </c>
      <c r="P33">
        <v>8.7599999999999997E-2</v>
      </c>
      <c r="Q33">
        <v>8.77E-2</v>
      </c>
      <c r="R33">
        <v>8.4699999999999998E-2</v>
      </c>
      <c r="S33">
        <v>8.5900000000000004E-2</v>
      </c>
      <c r="T33">
        <v>8.43E-2</v>
      </c>
      <c r="U33" s="5"/>
      <c r="V33" s="5"/>
    </row>
    <row r="34" spans="1:22" x14ac:dyDescent="0.35">
      <c r="A34" s="3">
        <v>2114</v>
      </c>
      <c r="B34" s="1" t="s">
        <v>1</v>
      </c>
      <c r="C34">
        <v>7.6499999999999999E-2</v>
      </c>
      <c r="D34">
        <v>7.2999999999999995E-2</v>
      </c>
      <c r="E34">
        <v>9.3899999999999997E-2</v>
      </c>
      <c r="F34">
        <v>9.35E-2</v>
      </c>
      <c r="G34">
        <v>0.1019</v>
      </c>
      <c r="H34">
        <v>0.1009</v>
      </c>
      <c r="I34">
        <v>0.10150000000000001</v>
      </c>
      <c r="J34">
        <v>0.1007</v>
      </c>
      <c r="K34">
        <v>0.1084</v>
      </c>
      <c r="L34">
        <v>0.1105</v>
      </c>
      <c r="M34">
        <v>0.1014</v>
      </c>
      <c r="N34">
        <v>9.9299999999999999E-2</v>
      </c>
      <c r="O34">
        <v>0.1081</v>
      </c>
      <c r="P34">
        <v>0.1</v>
      </c>
      <c r="Q34">
        <v>0.1038</v>
      </c>
      <c r="R34">
        <v>9.7699999999999995E-2</v>
      </c>
      <c r="S34">
        <v>9.7600000000000006E-2</v>
      </c>
      <c r="T34">
        <v>9.7000000000000003E-2</v>
      </c>
      <c r="U34" s="5"/>
      <c r="V34" s="5"/>
    </row>
    <row r="35" spans="1:22" x14ac:dyDescent="0.35">
      <c r="A35" s="3">
        <v>3171</v>
      </c>
      <c r="B35" s="1" t="s">
        <v>0</v>
      </c>
      <c r="C35">
        <v>7.8299999999999995E-2</v>
      </c>
      <c r="D35">
        <v>7.8299999999999995E-2</v>
      </c>
      <c r="E35">
        <v>0.10199999999999999</v>
      </c>
      <c r="F35">
        <v>0.1038</v>
      </c>
      <c r="G35">
        <v>0.1031</v>
      </c>
      <c r="H35">
        <v>0.10829999999999999</v>
      </c>
      <c r="I35">
        <v>0.1023</v>
      </c>
      <c r="J35">
        <v>0.1062</v>
      </c>
      <c r="K35">
        <v>0.1147</v>
      </c>
      <c r="L35">
        <v>0.11070000000000001</v>
      </c>
      <c r="M35">
        <v>0.1076</v>
      </c>
      <c r="N35">
        <v>0.10730000000000001</v>
      </c>
      <c r="O35">
        <v>0.11269999999999999</v>
      </c>
      <c r="P35">
        <v>0.11020000000000001</v>
      </c>
      <c r="Q35">
        <v>0.1085</v>
      </c>
      <c r="R35">
        <v>0.1077</v>
      </c>
      <c r="S35">
        <v>0.1053</v>
      </c>
      <c r="T35">
        <v>0.1026</v>
      </c>
      <c r="U35" s="5"/>
      <c r="V35" s="5"/>
    </row>
    <row r="36" spans="1:22" x14ac:dyDescent="0.35">
      <c r="A36" s="3">
        <v>4228</v>
      </c>
      <c r="B36" s="1" t="s">
        <v>1</v>
      </c>
      <c r="C36">
        <v>7.9000000000000001E-2</v>
      </c>
      <c r="D36">
        <v>7.9100000000000004E-2</v>
      </c>
      <c r="E36">
        <v>0.10539999999999999</v>
      </c>
      <c r="F36">
        <v>0.1042</v>
      </c>
      <c r="G36">
        <v>0.106</v>
      </c>
      <c r="H36">
        <v>0.1095</v>
      </c>
      <c r="I36">
        <v>0.1072</v>
      </c>
      <c r="J36">
        <v>0.10780000000000001</v>
      </c>
      <c r="K36">
        <v>0.1144</v>
      </c>
      <c r="L36">
        <v>0.1123</v>
      </c>
      <c r="M36">
        <v>0.11310000000000001</v>
      </c>
      <c r="N36">
        <v>0.112</v>
      </c>
      <c r="O36">
        <v>0.113</v>
      </c>
      <c r="P36">
        <v>0.1149</v>
      </c>
      <c r="Q36">
        <v>0.11020000000000001</v>
      </c>
      <c r="R36">
        <v>0.1105</v>
      </c>
      <c r="S36">
        <v>0.10920000000000001</v>
      </c>
      <c r="T36">
        <v>0.1041</v>
      </c>
      <c r="U36" s="5"/>
      <c r="V36" s="5"/>
    </row>
    <row r="37" spans="1:22" x14ac:dyDescent="0.35">
      <c r="A37" s="3">
        <v>5285</v>
      </c>
      <c r="B37" s="1" t="s">
        <v>2</v>
      </c>
      <c r="C37">
        <v>8.1799999999999998E-2</v>
      </c>
      <c r="D37">
        <v>8.1600000000000006E-2</v>
      </c>
      <c r="E37">
        <v>0.10390000000000001</v>
      </c>
      <c r="F37">
        <v>0.1056</v>
      </c>
      <c r="G37">
        <v>0.1144</v>
      </c>
      <c r="H37">
        <v>0.1109</v>
      </c>
      <c r="I37">
        <v>0.109</v>
      </c>
      <c r="J37">
        <v>0.10879999999999999</v>
      </c>
      <c r="K37">
        <v>0.1159</v>
      </c>
      <c r="L37">
        <v>0.1119</v>
      </c>
      <c r="M37">
        <v>0.1128</v>
      </c>
      <c r="N37">
        <v>0.1124</v>
      </c>
      <c r="O37">
        <v>0.1154</v>
      </c>
      <c r="P37">
        <v>0.115</v>
      </c>
      <c r="Q37">
        <v>0.1124</v>
      </c>
      <c r="R37">
        <v>0.1082</v>
      </c>
      <c r="S37">
        <v>0.1099</v>
      </c>
      <c r="T37">
        <v>0.10580000000000001</v>
      </c>
      <c r="U37" s="5"/>
      <c r="V37" s="5"/>
    </row>
    <row r="38" spans="1:22" x14ac:dyDescent="0.35">
      <c r="A38" s="3">
        <v>6342</v>
      </c>
      <c r="B38" s="1" t="s">
        <v>3</v>
      </c>
      <c r="C38">
        <v>7.9500000000000001E-2</v>
      </c>
      <c r="D38">
        <v>8.0500000000000002E-2</v>
      </c>
      <c r="E38">
        <v>9.9000000000000005E-2</v>
      </c>
      <c r="F38">
        <v>0.1053</v>
      </c>
      <c r="G38">
        <v>0.114</v>
      </c>
      <c r="H38">
        <v>0.1105</v>
      </c>
      <c r="I38">
        <v>0.1086</v>
      </c>
      <c r="J38">
        <v>0.1108</v>
      </c>
      <c r="K38">
        <v>0.1168</v>
      </c>
      <c r="L38">
        <v>0.1105</v>
      </c>
      <c r="M38">
        <v>0.1113</v>
      </c>
      <c r="N38">
        <v>0.1154</v>
      </c>
      <c r="O38">
        <v>0.1203</v>
      </c>
      <c r="P38">
        <v>0.1168</v>
      </c>
      <c r="Q38">
        <v>0.11119999999999999</v>
      </c>
      <c r="R38">
        <v>0.1111</v>
      </c>
      <c r="S38">
        <v>0.1072</v>
      </c>
      <c r="T38">
        <v>0.1042</v>
      </c>
      <c r="U38" s="5"/>
      <c r="V38" s="5"/>
    </row>
    <row r="39" spans="1:22" x14ac:dyDescent="0.35">
      <c r="A39" s="3">
        <v>7399</v>
      </c>
      <c r="B39" s="1" t="s">
        <v>2</v>
      </c>
      <c r="C39">
        <v>8.2600000000000007E-2</v>
      </c>
      <c r="D39">
        <v>8.1900000000000001E-2</v>
      </c>
      <c r="E39">
        <v>0.10009999999999999</v>
      </c>
      <c r="F39">
        <v>0.1082</v>
      </c>
      <c r="G39">
        <v>0.1154</v>
      </c>
      <c r="H39">
        <v>0.1099</v>
      </c>
      <c r="I39">
        <v>0.1087</v>
      </c>
      <c r="J39">
        <v>0.1084</v>
      </c>
      <c r="K39">
        <v>0.1132</v>
      </c>
      <c r="L39">
        <v>0.11459999999999999</v>
      </c>
      <c r="M39">
        <v>0.112</v>
      </c>
      <c r="N39">
        <v>0.113</v>
      </c>
      <c r="O39">
        <v>0.1144</v>
      </c>
      <c r="P39">
        <v>0.11509999999999999</v>
      </c>
      <c r="Q39">
        <v>0.113</v>
      </c>
      <c r="R39">
        <v>0.1089</v>
      </c>
      <c r="S39">
        <v>0.1079</v>
      </c>
      <c r="T39">
        <v>0.1086</v>
      </c>
      <c r="U39" s="5"/>
      <c r="V39" s="5"/>
    </row>
    <row r="40" spans="1:22" x14ac:dyDescent="0.35">
      <c r="A40" s="3">
        <v>8456</v>
      </c>
      <c r="B40" s="1" t="s">
        <v>0</v>
      </c>
      <c r="C40">
        <v>8.4500000000000006E-2</v>
      </c>
      <c r="D40">
        <v>8.3199999999999996E-2</v>
      </c>
      <c r="E40">
        <v>0.1027</v>
      </c>
      <c r="F40">
        <v>0.1061</v>
      </c>
      <c r="G40">
        <v>0.115</v>
      </c>
      <c r="H40">
        <v>0.1085</v>
      </c>
      <c r="I40">
        <v>0.106</v>
      </c>
      <c r="J40">
        <v>0.11119999999999999</v>
      </c>
      <c r="K40">
        <v>0.1157</v>
      </c>
      <c r="L40">
        <v>0.1153</v>
      </c>
      <c r="M40">
        <v>0.11360000000000001</v>
      </c>
      <c r="N40">
        <v>0.11169999999999999</v>
      </c>
      <c r="O40">
        <v>0.11749999999999999</v>
      </c>
      <c r="P40">
        <v>0.1174</v>
      </c>
      <c r="Q40">
        <v>0.11559999999999999</v>
      </c>
      <c r="R40">
        <v>0.11</v>
      </c>
      <c r="S40">
        <v>0.11020000000000001</v>
      </c>
      <c r="T40">
        <v>0.10639999999999999</v>
      </c>
      <c r="U40" s="5"/>
      <c r="V40" s="5"/>
    </row>
    <row r="41" spans="1:22" x14ac:dyDescent="0.35">
      <c r="A41" s="3">
        <v>9513</v>
      </c>
      <c r="B41" s="1" t="s">
        <v>1</v>
      </c>
      <c r="C41">
        <v>8.3199999999999996E-2</v>
      </c>
      <c r="D41">
        <v>8.48E-2</v>
      </c>
      <c r="E41">
        <v>0.10879999999999999</v>
      </c>
      <c r="F41">
        <v>0.10340000000000001</v>
      </c>
      <c r="G41">
        <v>0.11650000000000001</v>
      </c>
      <c r="H41">
        <v>0.1128</v>
      </c>
      <c r="I41">
        <v>0.1075</v>
      </c>
      <c r="J41">
        <v>0.11310000000000001</v>
      </c>
      <c r="K41">
        <v>0.1169</v>
      </c>
      <c r="L41">
        <v>0.1162</v>
      </c>
      <c r="M41">
        <v>0.1166</v>
      </c>
      <c r="N41">
        <v>0.115</v>
      </c>
      <c r="O41">
        <v>0.11899999999999999</v>
      </c>
      <c r="P41">
        <v>0.11559999999999999</v>
      </c>
      <c r="Q41">
        <v>0.1149</v>
      </c>
      <c r="R41">
        <v>0.11609999999999999</v>
      </c>
      <c r="S41">
        <v>0.1095</v>
      </c>
      <c r="T41">
        <v>0.1096</v>
      </c>
      <c r="U41" s="5"/>
      <c r="V41" s="5"/>
    </row>
    <row r="42" spans="1:22" x14ac:dyDescent="0.35">
      <c r="A42" s="3">
        <v>10570</v>
      </c>
      <c r="B42" s="1" t="s">
        <v>0</v>
      </c>
      <c r="C42">
        <v>8.5699999999999998E-2</v>
      </c>
      <c r="D42">
        <v>8.43E-2</v>
      </c>
      <c r="E42">
        <v>0.11119999999999999</v>
      </c>
      <c r="F42">
        <v>0.11119999999999999</v>
      </c>
      <c r="G42">
        <v>0.1177</v>
      </c>
      <c r="H42">
        <v>0.11459999999999999</v>
      </c>
      <c r="I42">
        <v>0.114</v>
      </c>
      <c r="J42">
        <v>0.1168</v>
      </c>
      <c r="K42">
        <v>0.11840000000000001</v>
      </c>
      <c r="L42">
        <v>0.1186</v>
      </c>
      <c r="M42">
        <v>0.1168</v>
      </c>
      <c r="N42">
        <v>0.1133</v>
      </c>
      <c r="O42">
        <v>0.1203</v>
      </c>
      <c r="P42">
        <v>0.121</v>
      </c>
      <c r="Q42">
        <v>0.1106</v>
      </c>
      <c r="R42">
        <v>0.1091</v>
      </c>
      <c r="S42">
        <v>0.1142</v>
      </c>
      <c r="T42">
        <v>0.10979999999999999</v>
      </c>
      <c r="U42" s="5"/>
      <c r="V42" s="5"/>
    </row>
    <row r="43" spans="1:22" x14ac:dyDescent="0.35">
      <c r="A43" s="3">
        <v>11627</v>
      </c>
      <c r="B43" s="1" t="s">
        <v>0</v>
      </c>
      <c r="C43">
        <v>8.5199999999999998E-2</v>
      </c>
      <c r="D43">
        <v>8.6499999999999994E-2</v>
      </c>
      <c r="E43">
        <v>0.1091</v>
      </c>
      <c r="F43">
        <v>0.11070000000000001</v>
      </c>
      <c r="G43">
        <v>0.1169</v>
      </c>
      <c r="H43">
        <v>0.1169</v>
      </c>
      <c r="I43">
        <v>0.11749999999999999</v>
      </c>
      <c r="J43">
        <v>0.1132</v>
      </c>
      <c r="K43">
        <v>0.1197</v>
      </c>
      <c r="L43">
        <v>0.1196</v>
      </c>
      <c r="M43">
        <v>0.1152</v>
      </c>
      <c r="N43">
        <v>0.1169</v>
      </c>
      <c r="O43">
        <v>0.12089999999999999</v>
      </c>
      <c r="P43">
        <v>0.1203</v>
      </c>
      <c r="Q43">
        <v>0.1105</v>
      </c>
      <c r="R43">
        <v>0.1178</v>
      </c>
      <c r="S43">
        <v>0.1139</v>
      </c>
      <c r="T43">
        <v>0.11219999999999999</v>
      </c>
      <c r="U43" s="5"/>
      <c r="V43" s="5"/>
    </row>
    <row r="44" spans="1:22" x14ac:dyDescent="0.35">
      <c r="A44" s="3">
        <v>12684</v>
      </c>
      <c r="B44" s="1" t="s">
        <v>2</v>
      </c>
      <c r="C44">
        <v>8.8499999999999995E-2</v>
      </c>
      <c r="D44">
        <v>8.6300000000000002E-2</v>
      </c>
      <c r="E44">
        <v>0.1109</v>
      </c>
      <c r="F44">
        <v>0.1111</v>
      </c>
      <c r="G44">
        <v>0.11840000000000001</v>
      </c>
      <c r="H44">
        <v>0.1172</v>
      </c>
      <c r="I44">
        <v>0.1166</v>
      </c>
      <c r="J44">
        <v>0.1168</v>
      </c>
      <c r="K44">
        <v>0.1202</v>
      </c>
      <c r="L44">
        <v>0.1193</v>
      </c>
      <c r="M44">
        <v>0.1197</v>
      </c>
      <c r="N44">
        <v>0.1159</v>
      </c>
      <c r="O44">
        <v>0.1244</v>
      </c>
      <c r="P44">
        <v>0.12429999999999999</v>
      </c>
      <c r="Q44">
        <v>0.11269999999999999</v>
      </c>
      <c r="R44">
        <v>0.1158</v>
      </c>
      <c r="S44">
        <v>0.11550000000000001</v>
      </c>
      <c r="T44">
        <v>0.114</v>
      </c>
      <c r="U44" s="5"/>
      <c r="V44" s="5"/>
    </row>
    <row r="45" spans="1:22" x14ac:dyDescent="0.35">
      <c r="A45" s="3">
        <v>13741</v>
      </c>
      <c r="B45" s="1" t="s">
        <v>1</v>
      </c>
      <c r="C45">
        <v>8.9200000000000002E-2</v>
      </c>
      <c r="D45">
        <v>8.7599999999999997E-2</v>
      </c>
      <c r="E45">
        <v>0.11269999999999999</v>
      </c>
      <c r="F45">
        <v>0.11260000000000001</v>
      </c>
      <c r="G45">
        <v>0.1143</v>
      </c>
      <c r="H45">
        <v>0.1179</v>
      </c>
      <c r="I45">
        <v>0.1119</v>
      </c>
      <c r="J45">
        <v>0.1215</v>
      </c>
      <c r="K45">
        <v>0.12139999999999999</v>
      </c>
      <c r="L45">
        <v>0.1202</v>
      </c>
      <c r="M45">
        <v>0.1193</v>
      </c>
      <c r="N45">
        <v>0.11840000000000001</v>
      </c>
      <c r="O45">
        <v>0.1239</v>
      </c>
      <c r="P45">
        <v>0.12239999999999999</v>
      </c>
      <c r="Q45">
        <v>0.1182</v>
      </c>
      <c r="R45">
        <v>0.1154</v>
      </c>
      <c r="S45">
        <v>0.1181</v>
      </c>
      <c r="T45">
        <v>0.11219999999999999</v>
      </c>
      <c r="U45" s="5"/>
      <c r="V45" s="5"/>
    </row>
    <row r="46" spans="1:22" x14ac:dyDescent="0.35">
      <c r="A46" s="3">
        <v>14798</v>
      </c>
      <c r="B46" s="1" t="s">
        <v>1</v>
      </c>
      <c r="C46">
        <v>9.1999999999999998E-2</v>
      </c>
      <c r="D46">
        <v>8.6999999999999994E-2</v>
      </c>
      <c r="E46">
        <v>0.1139</v>
      </c>
      <c r="F46">
        <v>0.1179</v>
      </c>
      <c r="G46">
        <v>0.1143</v>
      </c>
      <c r="H46">
        <v>0.11509999999999999</v>
      </c>
      <c r="I46">
        <v>0.1231</v>
      </c>
      <c r="J46">
        <v>0.1226</v>
      </c>
      <c r="K46">
        <v>0.125</v>
      </c>
      <c r="L46">
        <v>0.1241</v>
      </c>
      <c r="M46">
        <v>0.11990000000000001</v>
      </c>
      <c r="N46">
        <v>0.12</v>
      </c>
      <c r="O46">
        <v>0.12859999999999999</v>
      </c>
      <c r="P46">
        <v>0.126</v>
      </c>
      <c r="Q46">
        <v>0.1217</v>
      </c>
      <c r="R46">
        <v>0.1196</v>
      </c>
      <c r="S46">
        <v>0.1169</v>
      </c>
      <c r="T46">
        <v>0.1162</v>
      </c>
      <c r="U46" s="5"/>
      <c r="V46" s="5"/>
    </row>
    <row r="47" spans="1:22" x14ac:dyDescent="0.35">
      <c r="A47" s="3">
        <v>15855</v>
      </c>
      <c r="B47" s="1" t="s">
        <v>2</v>
      </c>
      <c r="C47">
        <v>8.9200000000000002E-2</v>
      </c>
      <c r="D47">
        <v>8.7400000000000005E-2</v>
      </c>
      <c r="E47">
        <v>0.1154</v>
      </c>
      <c r="F47">
        <v>0.12</v>
      </c>
      <c r="G47">
        <v>0.1139</v>
      </c>
      <c r="H47">
        <v>0.1206</v>
      </c>
      <c r="I47">
        <v>0.11990000000000001</v>
      </c>
      <c r="J47">
        <v>0.1246</v>
      </c>
      <c r="K47">
        <v>0.12529999999999999</v>
      </c>
      <c r="L47">
        <v>0.1245</v>
      </c>
      <c r="M47">
        <v>0.1195</v>
      </c>
      <c r="N47">
        <v>0.12230000000000001</v>
      </c>
      <c r="O47">
        <v>0.1255</v>
      </c>
      <c r="P47">
        <v>0.1303</v>
      </c>
      <c r="Q47">
        <v>0.1208</v>
      </c>
      <c r="R47">
        <v>0.1191</v>
      </c>
      <c r="S47">
        <v>0.11890000000000001</v>
      </c>
      <c r="T47">
        <v>0.1159</v>
      </c>
      <c r="U47" s="5"/>
      <c r="V47" s="5"/>
    </row>
    <row r="48" spans="1:22" x14ac:dyDescent="0.35">
      <c r="A48" s="3">
        <v>16912</v>
      </c>
      <c r="B48" s="1" t="s">
        <v>4</v>
      </c>
      <c r="C48">
        <v>9.1300000000000006E-2</v>
      </c>
      <c r="D48">
        <v>9.1200000000000003E-2</v>
      </c>
      <c r="E48">
        <v>0.12470000000000001</v>
      </c>
      <c r="F48">
        <v>0.12180000000000001</v>
      </c>
      <c r="G48">
        <v>0.12920000000000001</v>
      </c>
      <c r="H48">
        <v>0.1177</v>
      </c>
      <c r="I48">
        <v>0.12479999999999999</v>
      </c>
      <c r="J48">
        <v>0.12540000000000001</v>
      </c>
      <c r="K48">
        <v>0.12540000000000001</v>
      </c>
      <c r="L48">
        <v>0.12540000000000001</v>
      </c>
      <c r="M48">
        <v>0.12809999999999999</v>
      </c>
      <c r="N48">
        <v>0.122</v>
      </c>
      <c r="O48">
        <v>0.13880000000000001</v>
      </c>
      <c r="P48">
        <v>0.1341</v>
      </c>
      <c r="Q48">
        <v>0.1237</v>
      </c>
      <c r="R48">
        <v>0.122</v>
      </c>
      <c r="S48">
        <v>0.1229</v>
      </c>
      <c r="T48">
        <v>0.11600000000000001</v>
      </c>
      <c r="U48" s="5"/>
      <c r="V48" s="5"/>
    </row>
    <row r="49" spans="1:26" x14ac:dyDescent="0.35">
      <c r="A49" s="3">
        <v>17969</v>
      </c>
      <c r="B49" s="1" t="s">
        <v>0</v>
      </c>
      <c r="C49">
        <v>9.1399999999999995E-2</v>
      </c>
      <c r="D49">
        <v>8.9399999999999993E-2</v>
      </c>
      <c r="E49">
        <v>0.11700000000000001</v>
      </c>
      <c r="F49">
        <v>0.1178</v>
      </c>
      <c r="G49">
        <v>0.12139999999999999</v>
      </c>
      <c r="H49">
        <v>0.1192</v>
      </c>
      <c r="I49">
        <v>0.12280000000000001</v>
      </c>
      <c r="J49">
        <v>0.1215</v>
      </c>
      <c r="K49">
        <v>0.12870000000000001</v>
      </c>
      <c r="L49">
        <v>0.1263</v>
      </c>
      <c r="M49">
        <v>0.12839999999999999</v>
      </c>
      <c r="N49">
        <v>0.12039999999999999</v>
      </c>
      <c r="O49">
        <v>0.13389999999999999</v>
      </c>
      <c r="P49">
        <v>0.13669999999999999</v>
      </c>
      <c r="Q49">
        <v>0.12529999999999999</v>
      </c>
      <c r="R49">
        <v>0.1182</v>
      </c>
      <c r="S49">
        <v>0.1198</v>
      </c>
      <c r="T49">
        <v>0.1205</v>
      </c>
      <c r="U49" s="5"/>
      <c r="V49" s="5"/>
    </row>
    <row r="50" spans="1:26" x14ac:dyDescent="0.35">
      <c r="A50" s="3">
        <v>19026</v>
      </c>
      <c r="B50" s="1" t="s">
        <v>0</v>
      </c>
      <c r="C50">
        <v>9.1499999999999998E-2</v>
      </c>
      <c r="D50">
        <v>9.1899999999999996E-2</v>
      </c>
      <c r="E50">
        <v>0.1207</v>
      </c>
      <c r="F50">
        <v>0.1187</v>
      </c>
      <c r="G50">
        <v>0.13220000000000001</v>
      </c>
      <c r="H50">
        <v>0.1232</v>
      </c>
      <c r="I50">
        <v>0.1234</v>
      </c>
      <c r="J50">
        <v>0.12820000000000001</v>
      </c>
      <c r="K50">
        <v>0.12820000000000001</v>
      </c>
      <c r="L50">
        <v>0.12889999999999999</v>
      </c>
      <c r="M50">
        <v>0.12230000000000001</v>
      </c>
      <c r="N50">
        <v>0.1196</v>
      </c>
      <c r="O50">
        <v>0.13519999999999999</v>
      </c>
      <c r="P50">
        <v>0.1326</v>
      </c>
      <c r="Q50">
        <v>0.12520000000000001</v>
      </c>
      <c r="R50">
        <v>0.12920000000000001</v>
      </c>
      <c r="S50">
        <v>0.1241</v>
      </c>
      <c r="T50">
        <v>0.1206</v>
      </c>
      <c r="U50" s="5"/>
      <c r="V50" s="5"/>
    </row>
    <row r="51" spans="1:26" x14ac:dyDescent="0.35">
      <c r="A51" s="3">
        <v>20083</v>
      </c>
      <c r="B51" s="1" t="s">
        <v>4</v>
      </c>
      <c r="C51">
        <v>9.6100000000000005E-2</v>
      </c>
      <c r="D51">
        <v>9.1399999999999995E-2</v>
      </c>
      <c r="E51">
        <v>0.12559999999999999</v>
      </c>
      <c r="F51">
        <v>0.1234</v>
      </c>
      <c r="G51">
        <v>0.1265</v>
      </c>
      <c r="H51">
        <v>0.12959999999999999</v>
      </c>
      <c r="I51">
        <v>0.12839999999999999</v>
      </c>
      <c r="J51">
        <v>0.13220000000000001</v>
      </c>
      <c r="K51">
        <v>0.13</v>
      </c>
      <c r="L51">
        <v>0.13089999999999999</v>
      </c>
      <c r="M51">
        <v>0.12809999999999999</v>
      </c>
      <c r="N51">
        <v>0.1234</v>
      </c>
      <c r="O51">
        <v>0.14499999999999999</v>
      </c>
      <c r="P51">
        <v>0.13439999999999999</v>
      </c>
      <c r="Q51">
        <v>0.12870000000000001</v>
      </c>
      <c r="R51">
        <v>0.1236</v>
      </c>
      <c r="S51">
        <v>0.1249</v>
      </c>
      <c r="T51">
        <v>0.1227</v>
      </c>
      <c r="U51" s="5"/>
      <c r="V51" s="5"/>
    </row>
    <row r="52" spans="1:26" x14ac:dyDescent="0.35">
      <c r="A52" s="3">
        <v>21140</v>
      </c>
      <c r="B52" s="1" t="s">
        <v>2</v>
      </c>
      <c r="C52">
        <v>9.4399999999999998E-2</v>
      </c>
      <c r="D52">
        <v>9.3399999999999997E-2</v>
      </c>
      <c r="E52">
        <v>0.1231</v>
      </c>
      <c r="F52">
        <v>0.1249</v>
      </c>
      <c r="G52">
        <v>0.128</v>
      </c>
      <c r="H52">
        <v>0.1237</v>
      </c>
      <c r="I52">
        <v>0.12920000000000001</v>
      </c>
      <c r="J52">
        <v>0.1323</v>
      </c>
      <c r="K52">
        <v>0.13339999999999999</v>
      </c>
      <c r="L52">
        <v>0.13089999999999999</v>
      </c>
      <c r="M52">
        <v>0.1346</v>
      </c>
      <c r="N52">
        <v>0.1278</v>
      </c>
      <c r="O52">
        <v>0.14599999999999999</v>
      </c>
      <c r="P52">
        <v>0.1396</v>
      </c>
      <c r="Q52">
        <v>0.12770000000000001</v>
      </c>
      <c r="R52">
        <v>0.12759999999999999</v>
      </c>
      <c r="S52">
        <v>0.12640000000000001</v>
      </c>
      <c r="T52">
        <v>0.1235</v>
      </c>
      <c r="U52" s="5"/>
      <c r="V52" s="5"/>
    </row>
    <row r="53" spans="1:26" x14ac:dyDescent="0.35">
      <c r="A53" s="3">
        <v>22197</v>
      </c>
      <c r="B53" s="1" t="s">
        <v>4</v>
      </c>
      <c r="C53">
        <v>9.7000000000000003E-2</v>
      </c>
      <c r="D53">
        <v>9.3299999999999994E-2</v>
      </c>
      <c r="E53">
        <v>0.1229</v>
      </c>
      <c r="F53">
        <v>0.1298</v>
      </c>
      <c r="G53">
        <v>0.13639999999999999</v>
      </c>
      <c r="H53">
        <v>0.1239</v>
      </c>
      <c r="I53">
        <v>0.1293</v>
      </c>
      <c r="J53">
        <v>0.13270000000000001</v>
      </c>
      <c r="K53">
        <v>0.1333</v>
      </c>
      <c r="L53">
        <v>0.1328</v>
      </c>
      <c r="M53">
        <v>0.13</v>
      </c>
      <c r="N53">
        <v>0.13089999999999999</v>
      </c>
      <c r="O53">
        <v>0.14030000000000001</v>
      </c>
      <c r="P53">
        <v>0.14649999999999999</v>
      </c>
      <c r="Q53">
        <v>0.13089999999999999</v>
      </c>
      <c r="R53">
        <v>0.13009999999999999</v>
      </c>
      <c r="S53">
        <v>0.12870000000000001</v>
      </c>
      <c r="T53">
        <v>0.124</v>
      </c>
      <c r="U53" s="5"/>
      <c r="V53" s="5"/>
    </row>
    <row r="54" spans="1:26" x14ac:dyDescent="0.35">
      <c r="A54" s="3">
        <v>23254</v>
      </c>
      <c r="B54" s="1" t="s">
        <v>2</v>
      </c>
      <c r="C54">
        <v>9.9099999999999994E-2</v>
      </c>
      <c r="D54">
        <v>9.2499999999999999E-2</v>
      </c>
      <c r="E54">
        <v>0.12959999999999999</v>
      </c>
      <c r="F54">
        <v>0.12870000000000001</v>
      </c>
      <c r="G54">
        <v>0.13789999999999999</v>
      </c>
      <c r="H54">
        <v>0.125</v>
      </c>
      <c r="I54">
        <v>0.13189999999999999</v>
      </c>
      <c r="J54">
        <v>0.1356</v>
      </c>
      <c r="K54">
        <v>0.13619999999999999</v>
      </c>
      <c r="L54">
        <v>0.1356</v>
      </c>
      <c r="M54">
        <v>0.13250000000000001</v>
      </c>
      <c r="N54">
        <v>0.12989999999999999</v>
      </c>
      <c r="O54">
        <v>0.1449</v>
      </c>
      <c r="P54">
        <v>0.14879999999999999</v>
      </c>
      <c r="Q54">
        <v>0.12790000000000001</v>
      </c>
      <c r="R54">
        <v>0.12989999999999999</v>
      </c>
      <c r="S54">
        <v>0.1303</v>
      </c>
      <c r="T54">
        <v>0.1275</v>
      </c>
      <c r="U54" s="5"/>
      <c r="V54" s="5"/>
    </row>
    <row r="55" spans="1:26" x14ac:dyDescent="0.35">
      <c r="A55" s="3">
        <v>24310</v>
      </c>
      <c r="B55" s="1" t="s">
        <v>2</v>
      </c>
      <c r="C55">
        <v>9.8900000000000002E-2</v>
      </c>
      <c r="D55">
        <v>9.7000000000000003E-2</v>
      </c>
      <c r="E55">
        <v>0.13139999999999999</v>
      </c>
      <c r="F55">
        <v>0.12939999999999999</v>
      </c>
      <c r="G55">
        <v>0.13550000000000001</v>
      </c>
      <c r="H55">
        <v>0.1318</v>
      </c>
      <c r="I55">
        <v>0.13339999999999999</v>
      </c>
      <c r="J55">
        <v>0.13880000000000001</v>
      </c>
      <c r="K55">
        <v>0.13830000000000001</v>
      </c>
      <c r="L55">
        <v>0.1351</v>
      </c>
      <c r="M55">
        <v>0.13250000000000001</v>
      </c>
      <c r="N55">
        <v>0.1293</v>
      </c>
      <c r="O55">
        <v>0.15310000000000001</v>
      </c>
      <c r="P55">
        <v>0.1472</v>
      </c>
      <c r="Q55">
        <v>0.1361</v>
      </c>
      <c r="R55">
        <v>0.1318</v>
      </c>
      <c r="S55">
        <v>0.1318</v>
      </c>
      <c r="T55">
        <v>0.12870000000000001</v>
      </c>
      <c r="U55" s="5"/>
      <c r="V55" s="5"/>
    </row>
    <row r="56" spans="1:26" x14ac:dyDescent="0.35">
      <c r="A56" s="3">
        <v>25367</v>
      </c>
      <c r="B56" s="1" t="s">
        <v>2</v>
      </c>
      <c r="C56">
        <v>0.1019</v>
      </c>
      <c r="D56">
        <v>9.7000000000000003E-2</v>
      </c>
      <c r="E56">
        <v>0.13700000000000001</v>
      </c>
      <c r="F56">
        <v>0.1318</v>
      </c>
      <c r="G56">
        <v>0.14099999999999999</v>
      </c>
      <c r="H56">
        <v>0.13200000000000001</v>
      </c>
      <c r="I56">
        <v>0.1348</v>
      </c>
      <c r="J56">
        <v>0.1343</v>
      </c>
      <c r="K56">
        <v>0.13730000000000001</v>
      </c>
      <c r="L56">
        <v>0.13320000000000001</v>
      </c>
      <c r="M56">
        <v>0.1368</v>
      </c>
      <c r="N56">
        <v>0.13189999999999999</v>
      </c>
      <c r="O56">
        <v>0.14130000000000001</v>
      </c>
      <c r="P56">
        <v>0.14419999999999999</v>
      </c>
      <c r="Q56">
        <v>0.13639999999999999</v>
      </c>
      <c r="R56">
        <v>0.1341</v>
      </c>
      <c r="S56">
        <v>0.1341</v>
      </c>
      <c r="T56">
        <v>0.13059999999999999</v>
      </c>
      <c r="U56" s="5"/>
      <c r="V56" s="5"/>
    </row>
    <row r="57" spans="1:26" x14ac:dyDescent="0.35">
      <c r="A57" s="3">
        <v>26424</v>
      </c>
      <c r="B57" s="1" t="s">
        <v>1</v>
      </c>
      <c r="C57">
        <v>0.1014</v>
      </c>
      <c r="D57">
        <v>9.69E-2</v>
      </c>
      <c r="E57">
        <v>0.1331</v>
      </c>
      <c r="F57">
        <v>0.128</v>
      </c>
      <c r="G57">
        <v>0.1431</v>
      </c>
      <c r="H57">
        <v>0.13569999999999999</v>
      </c>
      <c r="I57">
        <v>0.1338</v>
      </c>
      <c r="J57">
        <v>0.13619999999999999</v>
      </c>
      <c r="K57">
        <v>0.1421</v>
      </c>
      <c r="L57">
        <v>0.13589999999999999</v>
      </c>
      <c r="M57">
        <v>0.13639999999999999</v>
      </c>
      <c r="N57">
        <v>0.1421</v>
      </c>
      <c r="O57">
        <v>0.14249999999999999</v>
      </c>
      <c r="P57">
        <v>0.15029999999999999</v>
      </c>
      <c r="Q57">
        <v>0.1333</v>
      </c>
      <c r="R57">
        <v>0.13450000000000001</v>
      </c>
      <c r="S57">
        <v>0.13420000000000001</v>
      </c>
      <c r="T57">
        <v>0.13009999999999999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2604.6511627906975</v>
      </c>
      <c r="D61" s="2">
        <f t="shared" ref="D61:T61" si="0">D3/D32</f>
        <v>2615.3846153846152</v>
      </c>
      <c r="E61" s="2">
        <f t="shared" si="0"/>
        <v>124157.30337078653</v>
      </c>
      <c r="F61" s="2">
        <f t="shared" si="0"/>
        <v>120535.91790193843</v>
      </c>
      <c r="G61" s="2">
        <f t="shared" si="0"/>
        <v>145242.61603375527</v>
      </c>
      <c r="H61" s="2">
        <f t="shared" si="0"/>
        <v>133625.27716186253</v>
      </c>
      <c r="I61" s="2">
        <f t="shared" si="0"/>
        <v>126872.9641693811</v>
      </c>
      <c r="J61" s="2">
        <f t="shared" si="0"/>
        <v>123835.47008547008</v>
      </c>
      <c r="K61" s="2">
        <f t="shared" si="0"/>
        <v>166676.73716012086</v>
      </c>
      <c r="L61" s="2">
        <f t="shared" si="0"/>
        <v>161043.5663627153</v>
      </c>
      <c r="M61" s="2">
        <f t="shared" si="0"/>
        <v>100696.90265486727</v>
      </c>
      <c r="N61" s="2">
        <f t="shared" si="0"/>
        <v>90838.117106773832</v>
      </c>
      <c r="O61" s="2">
        <f t="shared" si="0"/>
        <v>85288.248337028825</v>
      </c>
      <c r="P61" s="2">
        <f t="shared" si="0"/>
        <v>80953.461975028375</v>
      </c>
      <c r="Q61" s="2">
        <f t="shared" si="0"/>
        <v>129152.34822451317</v>
      </c>
      <c r="R61" s="2">
        <f t="shared" si="0"/>
        <v>126632.76836158193</v>
      </c>
      <c r="S61" s="2">
        <f t="shared" si="0"/>
        <v>115667.04675028507</v>
      </c>
      <c r="T61" s="2">
        <f t="shared" si="0"/>
        <v>110105.50996483001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2631.5789473684208</v>
      </c>
      <c r="D62" s="2">
        <f t="shared" si="1"/>
        <v>2584.0978593272171</v>
      </c>
      <c r="E62" s="2">
        <f t="shared" si="1"/>
        <v>121506.22876557191</v>
      </c>
      <c r="F62" s="2">
        <f t="shared" si="1"/>
        <v>118218.05392731536</v>
      </c>
      <c r="G62" s="2">
        <f t="shared" si="1"/>
        <v>138877.8877887789</v>
      </c>
      <c r="H62" s="2">
        <f t="shared" si="1"/>
        <v>128564.97175141243</v>
      </c>
      <c r="I62" s="2">
        <f t="shared" si="1"/>
        <v>131428.57142857142</v>
      </c>
      <c r="J62" s="2">
        <f t="shared" si="1"/>
        <v>127869.3790149893</v>
      </c>
      <c r="K62" s="2">
        <f t="shared" si="1"/>
        <v>163255.34079348933</v>
      </c>
      <c r="L62" s="2">
        <f t="shared" si="1"/>
        <v>157577.31958762885</v>
      </c>
      <c r="M62" s="2">
        <f t="shared" si="1"/>
        <v>92671.232876712325</v>
      </c>
      <c r="N62" s="2">
        <f t="shared" si="1"/>
        <v>87415.86538461539</v>
      </c>
      <c r="O62" s="2">
        <f t="shared" si="1"/>
        <v>85722.10065645515</v>
      </c>
      <c r="P62" s="2">
        <f t="shared" si="1"/>
        <v>80970.319634703192</v>
      </c>
      <c r="Q62" s="2">
        <f t="shared" si="1"/>
        <v>120421.89281641961</v>
      </c>
      <c r="R62" s="2">
        <f t="shared" si="1"/>
        <v>116387.24911452185</v>
      </c>
      <c r="S62" s="2">
        <f t="shared" si="1"/>
        <v>106775.32013969732</v>
      </c>
      <c r="T62" s="2">
        <f t="shared" si="1"/>
        <v>103416.37010676156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2248.3660130718954</v>
      </c>
      <c r="D63" s="2">
        <f t="shared" si="2"/>
        <v>2260.2739726027398</v>
      </c>
      <c r="E63" s="2">
        <f t="shared" si="2"/>
        <v>127689.03088391907</v>
      </c>
      <c r="F63" s="2">
        <f t="shared" si="2"/>
        <v>125240.64171122995</v>
      </c>
      <c r="G63" s="2">
        <f t="shared" si="2"/>
        <v>143768.40039254169</v>
      </c>
      <c r="H63" s="2">
        <f t="shared" si="2"/>
        <v>136293.35976214072</v>
      </c>
      <c r="I63" s="2">
        <f t="shared" si="2"/>
        <v>137093.5960591133</v>
      </c>
      <c r="J63" s="2">
        <f t="shared" si="2"/>
        <v>140198.60973187687</v>
      </c>
      <c r="K63" s="2">
        <f t="shared" si="2"/>
        <v>177398.52398523985</v>
      </c>
      <c r="L63" s="2">
        <f t="shared" si="2"/>
        <v>166045.24886877829</v>
      </c>
      <c r="M63" s="2">
        <f t="shared" si="2"/>
        <v>92741.617357001975</v>
      </c>
      <c r="N63" s="2">
        <f t="shared" si="2"/>
        <v>92084.592145015107</v>
      </c>
      <c r="O63" s="2">
        <f t="shared" si="2"/>
        <v>85504.16281221091</v>
      </c>
      <c r="P63" s="2">
        <f t="shared" si="2"/>
        <v>89570</v>
      </c>
      <c r="Q63" s="2">
        <f t="shared" si="2"/>
        <v>127890.17341040462</v>
      </c>
      <c r="R63" s="2">
        <f t="shared" si="2"/>
        <v>125445.24053224156</v>
      </c>
      <c r="S63" s="2">
        <f t="shared" si="2"/>
        <v>112643.44262295081</v>
      </c>
      <c r="T63" s="2">
        <f t="shared" si="2"/>
        <v>108123.71134020618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2209.4508301404853</v>
      </c>
      <c r="D64" s="2">
        <f t="shared" si="3"/>
        <v>2171.1366538952748</v>
      </c>
      <c r="E64" s="2">
        <f t="shared" si="3"/>
        <v>131882.35294117648</v>
      </c>
      <c r="F64" s="2">
        <f t="shared" si="3"/>
        <v>127350.67437379576</v>
      </c>
      <c r="G64" s="2">
        <f t="shared" si="3"/>
        <v>158351.11542192046</v>
      </c>
      <c r="H64" s="2">
        <f t="shared" si="3"/>
        <v>143204.06278855033</v>
      </c>
      <c r="I64" s="2">
        <f t="shared" si="3"/>
        <v>149501.46627565983</v>
      </c>
      <c r="J64" s="2">
        <f t="shared" si="3"/>
        <v>147580.03766478342</v>
      </c>
      <c r="K64" s="2">
        <f t="shared" si="3"/>
        <v>181063.64428945075</v>
      </c>
      <c r="L64" s="2">
        <f t="shared" si="3"/>
        <v>182357.72357723577</v>
      </c>
      <c r="M64" s="2">
        <f t="shared" si="3"/>
        <v>102602.23048327137</v>
      </c>
      <c r="N64" s="2">
        <f t="shared" si="3"/>
        <v>98928.238583410988</v>
      </c>
      <c r="O64" s="2">
        <f t="shared" si="3"/>
        <v>93504.880212954755</v>
      </c>
      <c r="P64" s="2">
        <f t="shared" si="3"/>
        <v>94110.707803992729</v>
      </c>
      <c r="Q64" s="2">
        <f t="shared" si="3"/>
        <v>137299.53917050691</v>
      </c>
      <c r="R64" s="2">
        <f t="shared" si="3"/>
        <v>131030.64066852367</v>
      </c>
      <c r="S64" s="2">
        <f t="shared" si="3"/>
        <v>119658.11965811966</v>
      </c>
      <c r="T64" s="2">
        <f t="shared" si="3"/>
        <v>115477.5828460039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2291.1392405063293</v>
      </c>
      <c r="D65" s="2">
        <f t="shared" si="4"/>
        <v>2199.7471554993676</v>
      </c>
      <c r="E65" s="2">
        <f t="shared" si="4"/>
        <v>142485.76850094876</v>
      </c>
      <c r="F65" s="2">
        <f t="shared" si="4"/>
        <v>143090.21113243763</v>
      </c>
      <c r="G65" s="2">
        <f t="shared" si="4"/>
        <v>172613.20754716982</v>
      </c>
      <c r="H65" s="2">
        <f t="shared" si="4"/>
        <v>159890.4109589041</v>
      </c>
      <c r="I65" s="2">
        <f t="shared" si="4"/>
        <v>161791.04477611941</v>
      </c>
      <c r="J65" s="2">
        <f t="shared" si="4"/>
        <v>162523.19109461966</v>
      </c>
      <c r="K65" s="2">
        <f t="shared" si="4"/>
        <v>195996.50349650349</v>
      </c>
      <c r="L65" s="2">
        <f t="shared" si="4"/>
        <v>194470.16918967053</v>
      </c>
      <c r="M65" s="2">
        <f t="shared" si="4"/>
        <v>109610.96374889478</v>
      </c>
      <c r="N65" s="2">
        <f t="shared" si="4"/>
        <v>106392.85714285714</v>
      </c>
      <c r="O65" s="2">
        <f t="shared" si="4"/>
        <v>106893.80530973451</v>
      </c>
      <c r="P65" s="2">
        <f t="shared" si="4"/>
        <v>104525.67449956483</v>
      </c>
      <c r="Q65" s="2">
        <f t="shared" si="4"/>
        <v>149373.86569872958</v>
      </c>
      <c r="R65" s="2">
        <f t="shared" si="4"/>
        <v>145022.62443438914</v>
      </c>
      <c r="S65" s="2">
        <f t="shared" si="4"/>
        <v>130494.50549450549</v>
      </c>
      <c r="T65" s="2">
        <f t="shared" si="4"/>
        <v>130086.4553314121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2286.0635696821519</v>
      </c>
      <c r="D66" s="2">
        <f t="shared" si="5"/>
        <v>2218.1372549019607</v>
      </c>
      <c r="E66" s="2">
        <f t="shared" si="5"/>
        <v>156804.61982675648</v>
      </c>
      <c r="F66" s="2">
        <f t="shared" si="5"/>
        <v>152878.78787878787</v>
      </c>
      <c r="G66" s="2">
        <f t="shared" si="5"/>
        <v>179676.57342657342</v>
      </c>
      <c r="H66" s="2">
        <f t="shared" si="5"/>
        <v>171000.90171325518</v>
      </c>
      <c r="I66" s="2">
        <f t="shared" si="5"/>
        <v>170477.0642201835</v>
      </c>
      <c r="J66" s="2">
        <f t="shared" si="5"/>
        <v>175404.4117647059</v>
      </c>
      <c r="K66" s="2">
        <f t="shared" si="5"/>
        <v>206462.46764452112</v>
      </c>
      <c r="L66" s="2">
        <f t="shared" si="5"/>
        <v>207265.41554959785</v>
      </c>
      <c r="M66" s="2">
        <f t="shared" si="5"/>
        <v>118484.0425531915</v>
      </c>
      <c r="N66" s="2">
        <f t="shared" si="5"/>
        <v>116432.38434163701</v>
      </c>
      <c r="O66" s="2">
        <f t="shared" si="5"/>
        <v>121403.81282495667</v>
      </c>
      <c r="P66" s="2">
        <f t="shared" si="5"/>
        <v>113104.34782608695</v>
      </c>
      <c r="Q66" s="2">
        <f t="shared" si="5"/>
        <v>158247.3309608541</v>
      </c>
      <c r="R66" s="2">
        <f t="shared" si="5"/>
        <v>157985.21256931606</v>
      </c>
      <c r="S66" s="2">
        <f t="shared" si="5"/>
        <v>140755.23202911738</v>
      </c>
      <c r="T66" s="2">
        <f t="shared" si="5"/>
        <v>141474.48015122872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2465.4088050314467</v>
      </c>
      <c r="D67" s="2">
        <f t="shared" si="6"/>
        <v>2322.9813664596272</v>
      </c>
      <c r="E67" s="2">
        <f t="shared" si="6"/>
        <v>172121.21212121213</v>
      </c>
      <c r="F67" s="2">
        <f t="shared" si="6"/>
        <v>161234.56790123455</v>
      </c>
      <c r="G67" s="2">
        <f t="shared" si="6"/>
        <v>192631.57894736843</v>
      </c>
      <c r="H67" s="2">
        <f t="shared" si="6"/>
        <v>185556.56108597285</v>
      </c>
      <c r="I67" s="2">
        <f t="shared" si="6"/>
        <v>181712.70718232045</v>
      </c>
      <c r="J67" s="2">
        <f t="shared" si="6"/>
        <v>183249.09747292419</v>
      </c>
      <c r="K67" s="2">
        <f t="shared" si="6"/>
        <v>215282.53424657535</v>
      </c>
      <c r="L67" s="2">
        <f t="shared" si="6"/>
        <v>218714.93212669683</v>
      </c>
      <c r="M67" s="2">
        <f t="shared" si="6"/>
        <v>130404.31266846362</v>
      </c>
      <c r="N67" s="2">
        <f t="shared" si="6"/>
        <v>123838.82149046793</v>
      </c>
      <c r="O67" s="2">
        <f t="shared" si="6"/>
        <v>125195.34497090607</v>
      </c>
      <c r="P67" s="2">
        <f t="shared" si="6"/>
        <v>122765.4109589041</v>
      </c>
      <c r="Q67" s="2">
        <f t="shared" si="6"/>
        <v>168183.45323741008</v>
      </c>
      <c r="R67" s="2">
        <f t="shared" si="6"/>
        <v>166579.65796579656</v>
      </c>
      <c r="S67" s="2">
        <f t="shared" si="6"/>
        <v>151707.08955223879</v>
      </c>
      <c r="T67" s="2">
        <f t="shared" si="6"/>
        <v>148176.58349328215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2360.774818401937</v>
      </c>
      <c r="D68" s="2">
        <f t="shared" si="7"/>
        <v>2258.8522588522587</v>
      </c>
      <c r="E68" s="2">
        <f t="shared" si="7"/>
        <v>174925.07492507494</v>
      </c>
      <c r="F68" s="2">
        <f t="shared" si="7"/>
        <v>164491.68207024029</v>
      </c>
      <c r="G68" s="2">
        <f t="shared" si="7"/>
        <v>198656.84575389948</v>
      </c>
      <c r="H68" s="2">
        <f t="shared" si="7"/>
        <v>191728.84440400364</v>
      </c>
      <c r="I68" s="2">
        <f t="shared" si="7"/>
        <v>188252.06991720331</v>
      </c>
      <c r="J68" s="2">
        <f t="shared" si="7"/>
        <v>195138.37638376385</v>
      </c>
      <c r="K68" s="2">
        <f t="shared" si="7"/>
        <v>228560.07067137811</v>
      </c>
      <c r="L68" s="2">
        <f t="shared" si="7"/>
        <v>219991.27399650961</v>
      </c>
      <c r="M68" s="2">
        <f t="shared" si="7"/>
        <v>134535.71428571429</v>
      </c>
      <c r="N68" s="2">
        <f t="shared" si="7"/>
        <v>131274.33628318584</v>
      </c>
      <c r="O68" s="2">
        <f t="shared" si="7"/>
        <v>139064.68531468531</v>
      </c>
      <c r="P68" s="2">
        <f t="shared" si="7"/>
        <v>129348.39270199827</v>
      </c>
      <c r="Q68" s="2">
        <f t="shared" si="7"/>
        <v>174309.73451327434</v>
      </c>
      <c r="R68" s="2">
        <f t="shared" si="7"/>
        <v>173507.80532598714</v>
      </c>
      <c r="S68" s="2">
        <f t="shared" si="7"/>
        <v>156144.57831325301</v>
      </c>
      <c r="T68" s="2">
        <f t="shared" si="7"/>
        <v>150930.01841620627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2414.2011834319524</v>
      </c>
      <c r="D69" s="2">
        <f t="shared" si="8"/>
        <v>2391.8269230769233</v>
      </c>
      <c r="E69" s="2">
        <f t="shared" si="8"/>
        <v>177254.13826679651</v>
      </c>
      <c r="F69" s="2">
        <f t="shared" si="8"/>
        <v>174674.83506126297</v>
      </c>
      <c r="G69" s="2">
        <f t="shared" si="8"/>
        <v>207086.95652173914</v>
      </c>
      <c r="H69" s="2">
        <f t="shared" si="8"/>
        <v>204221.19815668202</v>
      </c>
      <c r="I69" s="2">
        <f t="shared" si="8"/>
        <v>200905.66037735849</v>
      </c>
      <c r="J69" s="2">
        <f t="shared" si="8"/>
        <v>199460.43165467627</v>
      </c>
      <c r="K69" s="2">
        <f t="shared" si="8"/>
        <v>231218.66897147798</v>
      </c>
      <c r="L69" s="2">
        <f t="shared" si="8"/>
        <v>226339.98265394624</v>
      </c>
      <c r="M69" s="2">
        <f t="shared" si="8"/>
        <v>142156.69014084505</v>
      </c>
      <c r="N69" s="2">
        <f t="shared" si="8"/>
        <v>137251.56669650853</v>
      </c>
      <c r="O69" s="2">
        <f t="shared" si="8"/>
        <v>136961.70212765958</v>
      </c>
      <c r="P69" s="2">
        <f t="shared" si="8"/>
        <v>137291.31175468484</v>
      </c>
      <c r="Q69" s="2">
        <f t="shared" si="8"/>
        <v>179930.79584775088</v>
      </c>
      <c r="R69" s="2">
        <f t="shared" si="8"/>
        <v>183054.54545454544</v>
      </c>
      <c r="S69" s="2">
        <f t="shared" si="8"/>
        <v>160571.68784029037</v>
      </c>
      <c r="T69" s="2">
        <f t="shared" si="8"/>
        <v>157894.73684210528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2536.0576923076924</v>
      </c>
      <c r="D70" s="2">
        <f t="shared" si="9"/>
        <v>2452.8301886792451</v>
      </c>
      <c r="E70" s="2">
        <f t="shared" si="9"/>
        <v>177555.14705882355</v>
      </c>
      <c r="F70" s="2">
        <f t="shared" si="9"/>
        <v>184777.56286266923</v>
      </c>
      <c r="G70" s="2">
        <f t="shared" si="9"/>
        <v>209399.14163090129</v>
      </c>
      <c r="H70" s="2">
        <f t="shared" si="9"/>
        <v>201586.87943262412</v>
      </c>
      <c r="I70" s="2">
        <f t="shared" si="9"/>
        <v>205767.44186046513</v>
      </c>
      <c r="J70" s="2">
        <f t="shared" si="9"/>
        <v>203324.49160035365</v>
      </c>
      <c r="K70" s="2">
        <f t="shared" si="9"/>
        <v>234388.36612489307</v>
      </c>
      <c r="L70" s="2">
        <f t="shared" si="9"/>
        <v>231376.93631669536</v>
      </c>
      <c r="M70" s="2">
        <f t="shared" si="9"/>
        <v>141355.06003430532</v>
      </c>
      <c r="N70" s="2">
        <f t="shared" si="9"/>
        <v>137678.26086956522</v>
      </c>
      <c r="O70" s="2">
        <f t="shared" si="9"/>
        <v>146714.28571428571</v>
      </c>
      <c r="P70" s="2">
        <f t="shared" si="9"/>
        <v>143114.18685121107</v>
      </c>
      <c r="Q70" s="2">
        <f t="shared" si="9"/>
        <v>182976.50130548302</v>
      </c>
      <c r="R70" s="2">
        <f t="shared" si="9"/>
        <v>178742.46339362618</v>
      </c>
      <c r="S70" s="2">
        <f t="shared" si="9"/>
        <v>168191.78082191781</v>
      </c>
      <c r="T70" s="2">
        <f t="shared" si="9"/>
        <v>160145.98540145985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2578.7631271878645</v>
      </c>
      <c r="D71" s="2">
        <f t="shared" si="10"/>
        <v>2562.2775800711743</v>
      </c>
      <c r="E71" s="2">
        <f t="shared" si="10"/>
        <v>180962.23021582735</v>
      </c>
      <c r="F71" s="2">
        <f t="shared" si="10"/>
        <v>178902.87769784173</v>
      </c>
      <c r="G71" s="2">
        <f t="shared" si="10"/>
        <v>213237.04333050127</v>
      </c>
      <c r="H71" s="2">
        <f t="shared" si="10"/>
        <v>205174.52006980803</v>
      </c>
      <c r="I71" s="2">
        <f t="shared" si="10"/>
        <v>204552.63157894736</v>
      </c>
      <c r="J71" s="2">
        <f t="shared" si="10"/>
        <v>200479.45205479453</v>
      </c>
      <c r="K71" s="2">
        <f t="shared" si="10"/>
        <v>241562.5</v>
      </c>
      <c r="L71" s="2">
        <f t="shared" si="10"/>
        <v>231736.93086003372</v>
      </c>
      <c r="M71" s="2">
        <f t="shared" si="10"/>
        <v>141327.05479452055</v>
      </c>
      <c r="N71" s="2">
        <f t="shared" si="10"/>
        <v>141977.05207413944</v>
      </c>
      <c r="O71" s="2">
        <f t="shared" si="10"/>
        <v>150257.68911055694</v>
      </c>
      <c r="P71" s="2">
        <f t="shared" si="10"/>
        <v>147322.31404958677</v>
      </c>
      <c r="Q71" s="2">
        <f t="shared" si="10"/>
        <v>191817.35985533454</v>
      </c>
      <c r="R71" s="2">
        <f t="shared" si="10"/>
        <v>192062.32813932173</v>
      </c>
      <c r="S71" s="2">
        <f t="shared" si="10"/>
        <v>165936.9527145359</v>
      </c>
      <c r="T71" s="2">
        <f t="shared" si="10"/>
        <v>165746.81238615664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2687.7934272300472</v>
      </c>
      <c r="D72" s="2">
        <f t="shared" si="11"/>
        <v>2589.5953757225434</v>
      </c>
      <c r="E72" s="2">
        <f t="shared" si="11"/>
        <v>188698.44179651694</v>
      </c>
      <c r="F72" s="2">
        <f t="shared" si="11"/>
        <v>184056.00722673893</v>
      </c>
      <c r="G72" s="2">
        <f t="shared" si="11"/>
        <v>218545.76561163386</v>
      </c>
      <c r="H72" s="2">
        <f t="shared" si="11"/>
        <v>205389.22155688622</v>
      </c>
      <c r="I72" s="2">
        <f t="shared" si="11"/>
        <v>201021.27659574468</v>
      </c>
      <c r="J72" s="2">
        <f t="shared" si="11"/>
        <v>210141.34275618376</v>
      </c>
      <c r="K72" s="2">
        <f t="shared" si="11"/>
        <v>240668.33751044277</v>
      </c>
      <c r="L72" s="2">
        <f t="shared" si="11"/>
        <v>236362.87625418059</v>
      </c>
      <c r="M72" s="2">
        <f t="shared" si="11"/>
        <v>148420.13888888891</v>
      </c>
      <c r="N72" s="2">
        <f t="shared" si="11"/>
        <v>142514.97005988023</v>
      </c>
      <c r="O72" s="2">
        <f t="shared" si="11"/>
        <v>156393.71381306867</v>
      </c>
      <c r="P72" s="2">
        <f t="shared" si="11"/>
        <v>150515.37822111388</v>
      </c>
      <c r="Q72" s="2">
        <f t="shared" si="11"/>
        <v>195194.57013574662</v>
      </c>
      <c r="R72" s="2">
        <f t="shared" si="11"/>
        <v>184881.1544991511</v>
      </c>
      <c r="S72" s="2">
        <f t="shared" si="11"/>
        <v>170535.55750658471</v>
      </c>
      <c r="T72" s="2">
        <f t="shared" si="11"/>
        <v>166880.57040998217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2734.4632768361585</v>
      </c>
      <c r="D73" s="2">
        <f t="shared" si="12"/>
        <v>2711.4716106604865</v>
      </c>
      <c r="E73" s="2">
        <f t="shared" si="12"/>
        <v>189179.44093778179</v>
      </c>
      <c r="F73" s="2">
        <f t="shared" si="12"/>
        <v>185310.53105310531</v>
      </c>
      <c r="G73" s="2">
        <f t="shared" si="12"/>
        <v>216334.45945945944</v>
      </c>
      <c r="H73" s="2">
        <f t="shared" si="12"/>
        <v>207730.37542662118</v>
      </c>
      <c r="I73" s="2">
        <f t="shared" si="12"/>
        <v>203370.49742710122</v>
      </c>
      <c r="J73" s="2">
        <f t="shared" si="12"/>
        <v>210607.87671232875</v>
      </c>
      <c r="K73" s="2">
        <f t="shared" si="12"/>
        <v>243078.20299500832</v>
      </c>
      <c r="L73" s="2">
        <f t="shared" si="12"/>
        <v>240276.61357921208</v>
      </c>
      <c r="M73" s="2">
        <f t="shared" si="12"/>
        <v>142740.18379281537</v>
      </c>
      <c r="N73" s="2">
        <f t="shared" si="12"/>
        <v>141880.9318377912</v>
      </c>
      <c r="O73" s="2">
        <f t="shared" si="12"/>
        <v>150337.62057877815</v>
      </c>
      <c r="P73" s="2">
        <f t="shared" si="12"/>
        <v>154835.0764279968</v>
      </c>
      <c r="Q73" s="2">
        <f t="shared" si="12"/>
        <v>195279.50310559006</v>
      </c>
      <c r="R73" s="2">
        <f t="shared" si="12"/>
        <v>191347.15025906736</v>
      </c>
      <c r="S73" s="2">
        <f t="shared" si="12"/>
        <v>170545.45454545453</v>
      </c>
      <c r="T73" s="2">
        <f t="shared" si="12"/>
        <v>167377.19298245612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2802.6905829596412</v>
      </c>
      <c r="D74" s="2">
        <f t="shared" si="13"/>
        <v>2819.6347031963473</v>
      </c>
      <c r="E74" s="2">
        <f t="shared" si="13"/>
        <v>189849.157054126</v>
      </c>
      <c r="F74" s="2">
        <f t="shared" si="13"/>
        <v>185781.52753108347</v>
      </c>
      <c r="G74" s="2">
        <f t="shared" si="13"/>
        <v>227051.61854768154</v>
      </c>
      <c r="H74" s="2">
        <f t="shared" si="13"/>
        <v>209652.24766751484</v>
      </c>
      <c r="I74" s="2">
        <f t="shared" si="13"/>
        <v>212832.88650580877</v>
      </c>
      <c r="J74" s="2">
        <f t="shared" si="13"/>
        <v>202189.30041152265</v>
      </c>
      <c r="K74" s="2">
        <f t="shared" si="13"/>
        <v>241771.00494233938</v>
      </c>
      <c r="L74" s="2">
        <f t="shared" si="13"/>
        <v>240898.50249584025</v>
      </c>
      <c r="M74" s="2">
        <f t="shared" si="13"/>
        <v>148256.49622799666</v>
      </c>
      <c r="N74" s="2">
        <f t="shared" si="13"/>
        <v>144037.16216216216</v>
      </c>
      <c r="O74" s="2">
        <f t="shared" si="13"/>
        <v>152719.93543179985</v>
      </c>
      <c r="P74" s="2">
        <f t="shared" si="13"/>
        <v>158406.86274509804</v>
      </c>
      <c r="Q74" s="2">
        <f t="shared" si="13"/>
        <v>191226.73434856176</v>
      </c>
      <c r="R74" s="2">
        <f t="shared" si="13"/>
        <v>191525.12998266896</v>
      </c>
      <c r="S74" s="2">
        <f t="shared" si="13"/>
        <v>170313.29381879763</v>
      </c>
      <c r="T74" s="2">
        <f t="shared" si="13"/>
        <v>171631.01604278077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2826.086956521739</v>
      </c>
      <c r="D75" s="2">
        <f t="shared" si="14"/>
        <v>2919.5402298850577</v>
      </c>
      <c r="E75" s="2">
        <f t="shared" si="14"/>
        <v>190825.28533801579</v>
      </c>
      <c r="F75" s="2">
        <f t="shared" si="14"/>
        <v>182103.47752332484</v>
      </c>
      <c r="G75" s="2">
        <f t="shared" si="14"/>
        <v>229763.77952755906</v>
      </c>
      <c r="H75" s="2">
        <f t="shared" si="14"/>
        <v>217315.37793223286</v>
      </c>
      <c r="I75" s="2">
        <f t="shared" si="14"/>
        <v>200820.47116165719</v>
      </c>
      <c r="J75" s="2">
        <f t="shared" si="14"/>
        <v>205073.40946166395</v>
      </c>
      <c r="K75" s="2">
        <f t="shared" si="14"/>
        <v>240816</v>
      </c>
      <c r="L75" s="2">
        <f t="shared" si="14"/>
        <v>236494.76228847704</v>
      </c>
      <c r="M75" s="2">
        <f t="shared" si="14"/>
        <v>148523.76980817347</v>
      </c>
      <c r="N75" s="2">
        <f t="shared" si="14"/>
        <v>140950</v>
      </c>
      <c r="O75" s="2">
        <f t="shared" si="14"/>
        <v>153157.07620528771</v>
      </c>
      <c r="P75" s="2">
        <f t="shared" si="14"/>
        <v>157388.88888888888</v>
      </c>
      <c r="Q75" s="2">
        <f t="shared" si="14"/>
        <v>193894.8233360723</v>
      </c>
      <c r="R75" s="2">
        <f t="shared" si="14"/>
        <v>189899.66555183945</v>
      </c>
      <c r="S75" s="2">
        <f t="shared" si="14"/>
        <v>176013.68691189049</v>
      </c>
      <c r="T75" s="2">
        <f t="shared" si="14"/>
        <v>166841.65232358003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2993.2735426008967</v>
      </c>
      <c r="D76" s="2">
        <f t="shared" si="15"/>
        <v>2986.270022883295</v>
      </c>
      <c r="E76" s="2">
        <f t="shared" si="15"/>
        <v>190190.64124783361</v>
      </c>
      <c r="F76" s="2">
        <f t="shared" si="15"/>
        <v>179133.33333333334</v>
      </c>
      <c r="G76" s="2">
        <f t="shared" si="15"/>
        <v>228384.54784899033</v>
      </c>
      <c r="H76" s="2">
        <f t="shared" si="15"/>
        <v>209784.41127694858</v>
      </c>
      <c r="I76" s="2">
        <f t="shared" si="15"/>
        <v>201751.45954962468</v>
      </c>
      <c r="J76" s="2">
        <f t="shared" si="15"/>
        <v>200890.85072231138</v>
      </c>
      <c r="K76" s="2">
        <f t="shared" si="15"/>
        <v>239353.55147645652</v>
      </c>
      <c r="L76" s="2">
        <f t="shared" si="15"/>
        <v>235991.96787148595</v>
      </c>
      <c r="M76" s="2">
        <f t="shared" si="15"/>
        <v>149949.79079497908</v>
      </c>
      <c r="N76" s="2">
        <f t="shared" si="15"/>
        <v>142338.51185609156</v>
      </c>
      <c r="O76" s="2">
        <f t="shared" si="15"/>
        <v>164701.1952191235</v>
      </c>
      <c r="P76" s="2">
        <f t="shared" si="15"/>
        <v>154198.00460475826</v>
      </c>
      <c r="Q76" s="2">
        <f t="shared" si="15"/>
        <v>191804.63576158939</v>
      </c>
      <c r="R76" s="2">
        <f t="shared" si="15"/>
        <v>191922.75398824518</v>
      </c>
      <c r="S76" s="2">
        <f t="shared" si="15"/>
        <v>174247.26661059714</v>
      </c>
      <c r="T76" s="2">
        <f t="shared" si="15"/>
        <v>169922.34685073339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3033.9539978094194</v>
      </c>
      <c r="D77" s="2">
        <f t="shared" si="16"/>
        <v>2993.4210526315787</v>
      </c>
      <c r="E77" s="2">
        <f t="shared" si="16"/>
        <v>178412.1892542101</v>
      </c>
      <c r="F77" s="2">
        <f t="shared" si="16"/>
        <v>180837.4384236453</v>
      </c>
      <c r="G77" s="2">
        <f t="shared" si="16"/>
        <v>210425.69659442722</v>
      </c>
      <c r="H77" s="2">
        <f t="shared" si="16"/>
        <v>215046.72897196261</v>
      </c>
      <c r="I77" s="2">
        <f t="shared" si="16"/>
        <v>201778.84615384616</v>
      </c>
      <c r="J77" s="2">
        <f t="shared" si="16"/>
        <v>205964.91228070174</v>
      </c>
      <c r="K77" s="2">
        <f t="shared" si="16"/>
        <v>241259.96810207336</v>
      </c>
      <c r="L77" s="2">
        <f t="shared" si="16"/>
        <v>233429.02711323762</v>
      </c>
      <c r="M77" s="2">
        <f t="shared" si="16"/>
        <v>141264.63700234194</v>
      </c>
      <c r="N77" s="2">
        <f t="shared" si="16"/>
        <v>142614.75409836066</v>
      </c>
      <c r="O77" s="2">
        <f t="shared" si="16"/>
        <v>153933.71757925072</v>
      </c>
      <c r="P77" s="2">
        <f t="shared" si="16"/>
        <v>153452.64727815063</v>
      </c>
      <c r="Q77" s="2">
        <f t="shared" si="16"/>
        <v>190444.62409054162</v>
      </c>
      <c r="R77" s="2">
        <f t="shared" si="16"/>
        <v>190139.34426229508</v>
      </c>
      <c r="S77" s="2">
        <f t="shared" si="16"/>
        <v>171212.36777868186</v>
      </c>
      <c r="T77" s="2">
        <f t="shared" si="16"/>
        <v>173077.58620689655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3150.9846827133479</v>
      </c>
      <c r="D78" s="2">
        <f t="shared" si="17"/>
        <v>3176.7337807606268</v>
      </c>
      <c r="E78" s="2">
        <f t="shared" si="17"/>
        <v>189478.63247863247</v>
      </c>
      <c r="F78" s="2">
        <f t="shared" si="17"/>
        <v>186723.259762309</v>
      </c>
      <c r="G78" s="2">
        <f t="shared" si="17"/>
        <v>221614.49752883031</v>
      </c>
      <c r="H78" s="2">
        <f t="shared" si="17"/>
        <v>215511.74496644296</v>
      </c>
      <c r="I78" s="2">
        <f t="shared" si="17"/>
        <v>205415.30944625405</v>
      </c>
      <c r="J78" s="2">
        <f t="shared" si="17"/>
        <v>211234.56790123458</v>
      </c>
      <c r="K78" s="2">
        <f t="shared" si="17"/>
        <v>237536.90753690753</v>
      </c>
      <c r="L78" s="2">
        <f t="shared" si="17"/>
        <v>238931.1163895487</v>
      </c>
      <c r="M78" s="2">
        <f t="shared" si="17"/>
        <v>142889.4080996885</v>
      </c>
      <c r="N78" s="2">
        <f t="shared" si="17"/>
        <v>144244.18604651163</v>
      </c>
      <c r="O78" s="2">
        <f t="shared" si="17"/>
        <v>154324.1224794623</v>
      </c>
      <c r="P78" s="2">
        <f t="shared" si="17"/>
        <v>152948.06144842724</v>
      </c>
      <c r="Q78" s="2">
        <f t="shared" si="17"/>
        <v>188739.02633679172</v>
      </c>
      <c r="R78" s="2">
        <f t="shared" si="17"/>
        <v>195626.05752961084</v>
      </c>
      <c r="S78" s="2">
        <f t="shared" si="17"/>
        <v>177095.15859766275</v>
      </c>
      <c r="T78" s="2">
        <f t="shared" si="17"/>
        <v>167443.98340248963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3256.8306010928964</v>
      </c>
      <c r="D79" s="2">
        <f t="shared" si="18"/>
        <v>3231.7736670293798</v>
      </c>
      <c r="E79" s="2">
        <f t="shared" si="18"/>
        <v>188425.8492129246</v>
      </c>
      <c r="F79" s="2">
        <f t="shared" si="18"/>
        <v>187144.0606571188</v>
      </c>
      <c r="G79" s="2">
        <f t="shared" si="18"/>
        <v>209402.42057488652</v>
      </c>
      <c r="H79" s="2">
        <f t="shared" si="18"/>
        <v>214488.63636363635</v>
      </c>
      <c r="I79" s="2">
        <f t="shared" si="18"/>
        <v>205883.30632090764</v>
      </c>
      <c r="J79" s="2">
        <f t="shared" si="18"/>
        <v>201638.06552262089</v>
      </c>
      <c r="K79" s="2">
        <f t="shared" si="18"/>
        <v>240897.03588143524</v>
      </c>
      <c r="L79" s="2">
        <f t="shared" si="18"/>
        <v>233110.93871218001</v>
      </c>
      <c r="M79" s="2">
        <f t="shared" si="18"/>
        <v>152248.56909239574</v>
      </c>
      <c r="N79" s="2">
        <f t="shared" si="18"/>
        <v>144949.83277591973</v>
      </c>
      <c r="O79" s="2">
        <f t="shared" si="18"/>
        <v>165118.34319526629</v>
      </c>
      <c r="P79" s="2">
        <f t="shared" si="18"/>
        <v>159615.38461538462</v>
      </c>
      <c r="Q79" s="2">
        <f t="shared" si="18"/>
        <v>192555.91054313097</v>
      </c>
      <c r="R79" s="2">
        <f t="shared" si="18"/>
        <v>186021.67182662536</v>
      </c>
      <c r="S79" s="2">
        <f t="shared" si="18"/>
        <v>172586.62369057213</v>
      </c>
      <c r="T79" s="2">
        <f t="shared" si="18"/>
        <v>171202.32172470979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3215.4006243496356</v>
      </c>
      <c r="D80" s="2">
        <f t="shared" si="19"/>
        <v>3358.8621444201312</v>
      </c>
      <c r="E80" s="2">
        <f t="shared" si="19"/>
        <v>182778.66242038217</v>
      </c>
      <c r="F80" s="2">
        <f t="shared" si="19"/>
        <v>185421.39384116695</v>
      </c>
      <c r="G80" s="2">
        <f t="shared" si="19"/>
        <v>218474.30830039526</v>
      </c>
      <c r="H80" s="2">
        <f t="shared" si="19"/>
        <v>203325.61728395062</v>
      </c>
      <c r="I80" s="2">
        <f t="shared" si="19"/>
        <v>200070.09345794393</v>
      </c>
      <c r="J80" s="2">
        <f t="shared" si="19"/>
        <v>201127.0801815431</v>
      </c>
      <c r="K80" s="2">
        <f t="shared" si="19"/>
        <v>242976.92307692306</v>
      </c>
      <c r="L80" s="2">
        <f t="shared" si="19"/>
        <v>234079.44996180292</v>
      </c>
      <c r="M80" s="2">
        <f t="shared" si="19"/>
        <v>145417.64246682281</v>
      </c>
      <c r="N80" s="2">
        <f t="shared" si="19"/>
        <v>142893.03079416533</v>
      </c>
      <c r="O80" s="2">
        <f t="shared" si="19"/>
        <v>153413.79310344829</v>
      </c>
      <c r="P80" s="2">
        <f t="shared" si="19"/>
        <v>160997.02380952382</v>
      </c>
      <c r="Q80" s="2">
        <f t="shared" si="19"/>
        <v>189129.75912975913</v>
      </c>
      <c r="R80" s="2">
        <f t="shared" si="19"/>
        <v>193527.50809061489</v>
      </c>
      <c r="S80" s="2">
        <f t="shared" si="19"/>
        <v>171841.47317854283</v>
      </c>
      <c r="T80" s="2">
        <f t="shared" si="19"/>
        <v>167530.56234718827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3379.2372881355932</v>
      </c>
      <c r="D81" s="2">
        <f t="shared" si="20"/>
        <v>3404.7109207708781</v>
      </c>
      <c r="E81" s="2">
        <f t="shared" si="20"/>
        <v>188253.45247766044</v>
      </c>
      <c r="F81" s="2">
        <f t="shared" si="20"/>
        <v>183154.52361889512</v>
      </c>
      <c r="G81" s="2">
        <f t="shared" si="20"/>
        <v>214992.1875</v>
      </c>
      <c r="H81" s="2">
        <f t="shared" si="20"/>
        <v>211010.50929668552</v>
      </c>
      <c r="I81" s="2">
        <f t="shared" si="20"/>
        <v>200503.09597523219</v>
      </c>
      <c r="J81" s="2">
        <f t="shared" si="20"/>
        <v>203340.89191232048</v>
      </c>
      <c r="K81" s="2">
        <f t="shared" si="20"/>
        <v>236244.37781109445</v>
      </c>
      <c r="L81" s="2">
        <f t="shared" si="20"/>
        <v>233964.85867074106</v>
      </c>
      <c r="M81" s="2">
        <f t="shared" si="20"/>
        <v>138268.94502228827</v>
      </c>
      <c r="N81" s="2">
        <f t="shared" si="20"/>
        <v>139115.80594679186</v>
      </c>
      <c r="O81" s="2">
        <f t="shared" si="20"/>
        <v>153828.76712328769</v>
      </c>
      <c r="P81" s="2">
        <f t="shared" si="20"/>
        <v>160487.10601719198</v>
      </c>
      <c r="Q81" s="2">
        <f t="shared" si="20"/>
        <v>189874.70634299138</v>
      </c>
      <c r="R81" s="2">
        <f t="shared" si="20"/>
        <v>184521.94357366773</v>
      </c>
      <c r="S81" s="2">
        <f t="shared" si="20"/>
        <v>172112.34177215188</v>
      </c>
      <c r="T81" s="2">
        <f t="shared" si="20"/>
        <v>167004.04858299595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3391.7525773195875</v>
      </c>
      <c r="D82" s="2">
        <f t="shared" si="21"/>
        <v>3536.9774919614151</v>
      </c>
      <c r="E82" s="2">
        <f t="shared" si="21"/>
        <v>187811.22864117168</v>
      </c>
      <c r="F82" s="2">
        <f t="shared" si="21"/>
        <v>179013.86748844376</v>
      </c>
      <c r="G82" s="2">
        <f t="shared" si="21"/>
        <v>208482.40469208211</v>
      </c>
      <c r="H82" s="2">
        <f t="shared" si="21"/>
        <v>213268.76513317192</v>
      </c>
      <c r="I82" s="2">
        <f t="shared" si="21"/>
        <v>203016.24129930395</v>
      </c>
      <c r="J82" s="2">
        <f t="shared" si="21"/>
        <v>204453.65486058776</v>
      </c>
      <c r="K82" s="2">
        <f t="shared" si="21"/>
        <v>237329.33233308326</v>
      </c>
      <c r="L82" s="2">
        <f t="shared" si="21"/>
        <v>234103.9156626506</v>
      </c>
      <c r="M82" s="2">
        <f t="shared" si="21"/>
        <v>145353.84615384616</v>
      </c>
      <c r="N82" s="2">
        <f t="shared" si="21"/>
        <v>139411.76470588238</v>
      </c>
      <c r="O82" s="2">
        <f t="shared" si="21"/>
        <v>164960.79828937989</v>
      </c>
      <c r="P82" s="2">
        <f t="shared" si="21"/>
        <v>151303.75426621162</v>
      </c>
      <c r="Q82" s="2">
        <f t="shared" si="21"/>
        <v>193888.4644766998</v>
      </c>
      <c r="R82" s="2">
        <f t="shared" si="21"/>
        <v>179577.2482705611</v>
      </c>
      <c r="S82" s="2">
        <f t="shared" si="21"/>
        <v>171126.65112665112</v>
      </c>
      <c r="T82" s="2">
        <f t="shared" si="21"/>
        <v>171137.09677419355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3451.0595358224018</v>
      </c>
      <c r="D83" s="2">
        <f t="shared" si="22"/>
        <v>3664.864864864865</v>
      </c>
      <c r="E83" s="2">
        <f t="shared" si="22"/>
        <v>181975.30864197531</v>
      </c>
      <c r="F83" s="2">
        <f t="shared" si="22"/>
        <v>181522.9215229215</v>
      </c>
      <c r="G83" s="2">
        <f t="shared" si="22"/>
        <v>206823.78535170414</v>
      </c>
      <c r="H83" s="2">
        <f t="shared" si="22"/>
        <v>211784</v>
      </c>
      <c r="I83" s="2">
        <f t="shared" si="22"/>
        <v>197460.19711902959</v>
      </c>
      <c r="J83" s="2">
        <f t="shared" si="22"/>
        <v>201541.29793510324</v>
      </c>
      <c r="K83" s="2">
        <f t="shared" si="22"/>
        <v>234772.39353891337</v>
      </c>
      <c r="L83" s="2">
        <f t="shared" si="22"/>
        <v>231106.19469026549</v>
      </c>
      <c r="M83" s="2">
        <f t="shared" si="22"/>
        <v>142671.69811320753</v>
      </c>
      <c r="N83" s="2">
        <f t="shared" si="22"/>
        <v>140015.39645881447</v>
      </c>
      <c r="O83" s="2">
        <f t="shared" si="22"/>
        <v>151180.12422360247</v>
      </c>
      <c r="P83" s="2">
        <f t="shared" si="22"/>
        <v>152668.01075268819</v>
      </c>
      <c r="Q83" s="2">
        <f t="shared" si="22"/>
        <v>192001.56372165753</v>
      </c>
      <c r="R83" s="2">
        <f t="shared" si="22"/>
        <v>188914.54965357968</v>
      </c>
      <c r="S83" s="2">
        <f t="shared" si="22"/>
        <v>170445.12663085188</v>
      </c>
      <c r="T83" s="2">
        <f t="shared" si="22"/>
        <v>165317.64705882352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3559.1506572295248</v>
      </c>
      <c r="D84" s="2">
        <f t="shared" si="23"/>
        <v>3608.2474226804125</v>
      </c>
      <c r="E84" s="2">
        <f t="shared" si="23"/>
        <v>180951.29375951295</v>
      </c>
      <c r="F84" s="2">
        <f t="shared" si="23"/>
        <v>183129.82998454408</v>
      </c>
      <c r="G84" s="2">
        <f t="shared" si="23"/>
        <v>209697.41697416973</v>
      </c>
      <c r="H84" s="2">
        <f t="shared" si="23"/>
        <v>203528.07283763279</v>
      </c>
      <c r="I84" s="2">
        <f t="shared" si="23"/>
        <v>200037.48125937034</v>
      </c>
      <c r="J84" s="2">
        <f t="shared" si="23"/>
        <v>197651.29682997116</v>
      </c>
      <c r="K84" s="2">
        <f t="shared" si="23"/>
        <v>236782.3571945047</v>
      </c>
      <c r="L84" s="2">
        <f t="shared" si="23"/>
        <v>235003.70096225018</v>
      </c>
      <c r="M84" s="2">
        <f t="shared" si="23"/>
        <v>144830.18867924527</v>
      </c>
      <c r="N84" s="2">
        <f t="shared" si="23"/>
        <v>139675.17401392112</v>
      </c>
      <c r="O84" s="2">
        <f t="shared" si="23"/>
        <v>149732.20117570215</v>
      </c>
      <c r="P84" s="2">
        <f t="shared" si="23"/>
        <v>158437.5</v>
      </c>
      <c r="Q84" s="2">
        <f t="shared" si="23"/>
        <v>183828.06759735488</v>
      </c>
      <c r="R84" s="2">
        <f t="shared" si="23"/>
        <v>187807.28376327769</v>
      </c>
      <c r="S84" s="2">
        <f t="shared" si="23"/>
        <v>168308.04248861913</v>
      </c>
      <c r="T84" s="2">
        <f t="shared" si="23"/>
        <v>164895.10489510489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3552.5024533856722</v>
      </c>
      <c r="D85" s="2">
        <f t="shared" si="24"/>
        <v>3690.7216494845361</v>
      </c>
      <c r="E85" s="2">
        <f t="shared" si="24"/>
        <v>176423.35766423357</v>
      </c>
      <c r="F85" s="2">
        <f t="shared" si="24"/>
        <v>179726.85887708649</v>
      </c>
      <c r="G85" s="2">
        <f t="shared" si="24"/>
        <v>204893.61702127662</v>
      </c>
      <c r="H85" s="2">
        <f t="shared" si="24"/>
        <v>209068.18181818179</v>
      </c>
      <c r="I85" s="2">
        <f t="shared" si="24"/>
        <v>200548.96142433234</v>
      </c>
      <c r="J85" s="2">
        <f t="shared" si="24"/>
        <v>202390.17125837677</v>
      </c>
      <c r="K85" s="2">
        <f t="shared" si="24"/>
        <v>239453.75091041514</v>
      </c>
      <c r="L85" s="2">
        <f t="shared" si="24"/>
        <v>238393.39339339337</v>
      </c>
      <c r="M85" s="2">
        <f t="shared" si="24"/>
        <v>139532.16374269006</v>
      </c>
      <c r="N85" s="2">
        <f t="shared" si="24"/>
        <v>140689.91660348751</v>
      </c>
      <c r="O85" s="2">
        <f t="shared" si="24"/>
        <v>168478.41472045291</v>
      </c>
      <c r="P85" s="2">
        <f t="shared" si="24"/>
        <v>163869.62552011097</v>
      </c>
      <c r="Q85" s="2">
        <f t="shared" si="24"/>
        <v>184926.6862170088</v>
      </c>
      <c r="R85" s="2">
        <f t="shared" si="24"/>
        <v>188672.63236390753</v>
      </c>
      <c r="S85" s="2">
        <f t="shared" si="24"/>
        <v>167800.14914243104</v>
      </c>
      <c r="T85" s="2">
        <f t="shared" si="24"/>
        <v>167611.02603369066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3678.5009861932936</v>
      </c>
      <c r="D86" s="2">
        <f t="shared" si="25"/>
        <v>3808.049535603715</v>
      </c>
      <c r="E86" s="2">
        <f t="shared" si="25"/>
        <v>182291.51014274982</v>
      </c>
      <c r="F86" s="2">
        <f t="shared" si="25"/>
        <v>184023.4375</v>
      </c>
      <c r="G86" s="2">
        <f t="shared" si="25"/>
        <v>203549.96505939902</v>
      </c>
      <c r="H86" s="2">
        <f t="shared" si="25"/>
        <v>203249.81577008107</v>
      </c>
      <c r="I86" s="2">
        <f t="shared" si="25"/>
        <v>201061.28550074738</v>
      </c>
      <c r="J86" s="2">
        <f t="shared" si="25"/>
        <v>203942.73127753305</v>
      </c>
      <c r="K86" s="2">
        <f t="shared" si="25"/>
        <v>233743.842364532</v>
      </c>
      <c r="L86" s="2">
        <f t="shared" si="25"/>
        <v>236070.64017660046</v>
      </c>
      <c r="M86" s="2">
        <f t="shared" si="25"/>
        <v>141928.15249266863</v>
      </c>
      <c r="N86" s="2">
        <f t="shared" si="25"/>
        <v>131386.34764250528</v>
      </c>
      <c r="O86" s="2">
        <f t="shared" si="25"/>
        <v>167796.4912280702</v>
      </c>
      <c r="P86" s="2">
        <f t="shared" si="25"/>
        <v>160685.29607451765</v>
      </c>
      <c r="Q86" s="2">
        <f t="shared" si="25"/>
        <v>188724.68117029258</v>
      </c>
      <c r="R86" s="2">
        <f t="shared" si="25"/>
        <v>191494.42379182155</v>
      </c>
      <c r="S86" s="2">
        <f t="shared" si="25"/>
        <v>166967.21311475409</v>
      </c>
      <c r="T86" s="2">
        <f t="shared" si="25"/>
        <v>168654.88086087626</v>
      </c>
    </row>
    <row r="87" spans="1:20" x14ac:dyDescent="0.35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-5.3667262969588592</v>
      </c>
      <c r="D90" s="2">
        <f>D61-(AVERAGE($C61:$D61))</f>
        <v>5.3667262969588592</v>
      </c>
      <c r="E90" s="2">
        <f t="shared" ref="E90:T90" si="26">E61-(AVERAGE($C61:$D61))</f>
        <v>121547.28548169887</v>
      </c>
      <c r="F90" s="2">
        <f t="shared" si="26"/>
        <v>117925.90001285078</v>
      </c>
      <c r="G90" s="2">
        <f t="shared" si="26"/>
        <v>142632.5981446676</v>
      </c>
      <c r="H90" s="2">
        <f t="shared" si="26"/>
        <v>131015.25927277487</v>
      </c>
      <c r="I90" s="2">
        <f t="shared" si="26"/>
        <v>124262.94628029344</v>
      </c>
      <c r="J90" s="2">
        <f t="shared" si="26"/>
        <v>121225.45219638242</v>
      </c>
      <c r="K90" s="2">
        <f t="shared" si="26"/>
        <v>164066.71927103319</v>
      </c>
      <c r="L90" s="2">
        <f t="shared" si="26"/>
        <v>158433.54847362763</v>
      </c>
      <c r="M90" s="2">
        <f t="shared" si="26"/>
        <v>98086.884765779614</v>
      </c>
      <c r="N90" s="2">
        <f t="shared" si="26"/>
        <v>88228.099217686176</v>
      </c>
      <c r="O90" s="2">
        <f t="shared" si="26"/>
        <v>82678.230447941169</v>
      </c>
      <c r="P90" s="2">
        <f t="shared" si="26"/>
        <v>78343.444085940719</v>
      </c>
      <c r="Q90" s="2">
        <f t="shared" si="26"/>
        <v>126542.33033542552</v>
      </c>
      <c r="R90" s="2">
        <f t="shared" si="26"/>
        <v>124022.75047249427</v>
      </c>
      <c r="S90" s="2">
        <f t="shared" si="26"/>
        <v>113057.02886119741</v>
      </c>
      <c r="T90" s="2">
        <f t="shared" si="26"/>
        <v>107495.49207574235</v>
      </c>
    </row>
    <row r="91" spans="1:20" x14ac:dyDescent="0.35">
      <c r="A91" s="3">
        <v>1057</v>
      </c>
      <c r="B91" s="1" t="s">
        <v>1</v>
      </c>
      <c r="C91" s="2">
        <f t="shared" ref="C91:T105" si="27">C62-(AVERAGE($C62:$D62))</f>
        <v>23.740544020602101</v>
      </c>
      <c r="D91" s="2">
        <f t="shared" si="27"/>
        <v>-23.740544020601646</v>
      </c>
      <c r="E91" s="2">
        <f t="shared" si="27"/>
        <v>118898.39036222409</v>
      </c>
      <c r="F91" s="2">
        <f t="shared" si="27"/>
        <v>115610.21552396753</v>
      </c>
      <c r="G91" s="2">
        <f t="shared" si="27"/>
        <v>136270.04938543108</v>
      </c>
      <c r="H91" s="2">
        <f t="shared" si="27"/>
        <v>125957.13334806461</v>
      </c>
      <c r="I91" s="2">
        <f t="shared" si="27"/>
        <v>128820.7330252236</v>
      </c>
      <c r="J91" s="2">
        <f t="shared" si="27"/>
        <v>125261.54061164148</v>
      </c>
      <c r="K91" s="2">
        <f t="shared" si="27"/>
        <v>160647.50239014151</v>
      </c>
      <c r="L91" s="2">
        <f t="shared" si="27"/>
        <v>154969.48118428103</v>
      </c>
      <c r="M91" s="2">
        <f t="shared" si="27"/>
        <v>90063.394473364504</v>
      </c>
      <c r="N91" s="2">
        <f t="shared" si="27"/>
        <v>84808.026981267569</v>
      </c>
      <c r="O91" s="2">
        <f t="shared" si="27"/>
        <v>83114.262253107328</v>
      </c>
      <c r="P91" s="2">
        <f t="shared" si="27"/>
        <v>78362.48123135537</v>
      </c>
      <c r="Q91" s="2">
        <f t="shared" si="27"/>
        <v>117814.05441307179</v>
      </c>
      <c r="R91" s="2">
        <f t="shared" si="27"/>
        <v>113779.41071117403</v>
      </c>
      <c r="S91" s="2">
        <f t="shared" si="27"/>
        <v>104167.48173634949</v>
      </c>
      <c r="T91" s="2">
        <f t="shared" si="27"/>
        <v>100808.53170341374</v>
      </c>
    </row>
    <row r="92" spans="1:20" x14ac:dyDescent="0.35">
      <c r="A92" s="3">
        <v>2114</v>
      </c>
      <c r="B92" s="1" t="s">
        <v>1</v>
      </c>
      <c r="C92" s="2">
        <f t="shared" si="27"/>
        <v>-5.9539797654224458</v>
      </c>
      <c r="D92" s="2">
        <f t="shared" si="27"/>
        <v>5.953979765421991</v>
      </c>
      <c r="E92" s="2">
        <f t="shared" si="27"/>
        <v>125434.71089108175</v>
      </c>
      <c r="F92" s="2">
        <f t="shared" si="27"/>
        <v>122986.32171839263</v>
      </c>
      <c r="G92" s="2">
        <f t="shared" si="27"/>
        <v>141514.08039970437</v>
      </c>
      <c r="H92" s="2">
        <f t="shared" si="27"/>
        <v>134039.0397693034</v>
      </c>
      <c r="I92" s="2">
        <f t="shared" si="27"/>
        <v>134839.27606627598</v>
      </c>
      <c r="J92" s="2">
        <f t="shared" si="27"/>
        <v>137944.28973903955</v>
      </c>
      <c r="K92" s="2">
        <f t="shared" si="27"/>
        <v>175144.20399240253</v>
      </c>
      <c r="L92" s="2">
        <f t="shared" si="27"/>
        <v>163790.92887594097</v>
      </c>
      <c r="M92" s="2">
        <f t="shared" si="27"/>
        <v>90487.297364164653</v>
      </c>
      <c r="N92" s="2">
        <f t="shared" si="27"/>
        <v>89830.272152177786</v>
      </c>
      <c r="O92" s="2">
        <f t="shared" si="27"/>
        <v>83249.842819373589</v>
      </c>
      <c r="P92" s="2">
        <f t="shared" si="27"/>
        <v>87315.680007162679</v>
      </c>
      <c r="Q92" s="2">
        <f t="shared" si="27"/>
        <v>125635.8534175673</v>
      </c>
      <c r="R92" s="2">
        <f t="shared" si="27"/>
        <v>123190.92053940424</v>
      </c>
      <c r="S92" s="2">
        <f t="shared" si="27"/>
        <v>110389.12263011349</v>
      </c>
      <c r="T92" s="2">
        <f t="shared" si="27"/>
        <v>105869.39134736886</v>
      </c>
    </row>
    <row r="93" spans="1:20" x14ac:dyDescent="0.35">
      <c r="A93" s="3">
        <v>3171</v>
      </c>
      <c r="B93" s="1" t="s">
        <v>0</v>
      </c>
      <c r="C93" s="2">
        <f t="shared" si="27"/>
        <v>19.157088122605273</v>
      </c>
      <c r="D93" s="2">
        <f t="shared" si="27"/>
        <v>-19.157088122605273</v>
      </c>
      <c r="E93" s="2">
        <f t="shared" si="27"/>
        <v>129692.0591991586</v>
      </c>
      <c r="F93" s="2">
        <f t="shared" si="27"/>
        <v>125160.38063177788</v>
      </c>
      <c r="G93" s="2">
        <f t="shared" si="27"/>
        <v>156160.82167990258</v>
      </c>
      <c r="H93" s="2">
        <f t="shared" si="27"/>
        <v>141013.76904653246</v>
      </c>
      <c r="I93" s="2">
        <f t="shared" si="27"/>
        <v>147311.17253364195</v>
      </c>
      <c r="J93" s="2">
        <f t="shared" si="27"/>
        <v>145389.74392276554</v>
      </c>
      <c r="K93" s="2">
        <f t="shared" si="27"/>
        <v>178873.35054743287</v>
      </c>
      <c r="L93" s="2">
        <f t="shared" si="27"/>
        <v>180167.42983521789</v>
      </c>
      <c r="M93" s="2">
        <f t="shared" si="27"/>
        <v>100411.93674125349</v>
      </c>
      <c r="N93" s="2">
        <f t="shared" si="27"/>
        <v>96737.94484139311</v>
      </c>
      <c r="O93" s="2">
        <f t="shared" si="27"/>
        <v>91314.586470936876</v>
      </c>
      <c r="P93" s="2">
        <f t="shared" si="27"/>
        <v>91920.41406197485</v>
      </c>
      <c r="Q93" s="2">
        <f t="shared" si="27"/>
        <v>135109.24542848903</v>
      </c>
      <c r="R93" s="2">
        <f t="shared" si="27"/>
        <v>128840.34692650579</v>
      </c>
      <c r="S93" s="2">
        <f t="shared" si="27"/>
        <v>117467.82591610178</v>
      </c>
      <c r="T93" s="2">
        <f t="shared" si="27"/>
        <v>113287.28910398603</v>
      </c>
    </row>
    <row r="94" spans="1:20" x14ac:dyDescent="0.35">
      <c r="A94" s="3">
        <v>4228</v>
      </c>
      <c r="B94" s="1" t="s">
        <v>1</v>
      </c>
      <c r="C94" s="2">
        <f t="shared" si="27"/>
        <v>45.69604250348084</v>
      </c>
      <c r="D94" s="2">
        <f t="shared" si="27"/>
        <v>-45.69604250348084</v>
      </c>
      <c r="E94" s="2">
        <f t="shared" si="27"/>
        <v>140240.32530294592</v>
      </c>
      <c r="F94" s="2">
        <f t="shared" si="27"/>
        <v>140844.76793443479</v>
      </c>
      <c r="G94" s="2">
        <f t="shared" si="27"/>
        <v>170367.76434916697</v>
      </c>
      <c r="H94" s="2">
        <f t="shared" si="27"/>
        <v>157644.96776090126</v>
      </c>
      <c r="I94" s="2">
        <f t="shared" si="27"/>
        <v>159545.60157811656</v>
      </c>
      <c r="J94" s="2">
        <f t="shared" si="27"/>
        <v>160277.74789661681</v>
      </c>
      <c r="K94" s="2">
        <f t="shared" si="27"/>
        <v>193751.06029850064</v>
      </c>
      <c r="L94" s="2">
        <f t="shared" si="27"/>
        <v>192224.72599166768</v>
      </c>
      <c r="M94" s="2">
        <f t="shared" si="27"/>
        <v>107365.52055089193</v>
      </c>
      <c r="N94" s="2">
        <f t="shared" si="27"/>
        <v>104147.4139448543</v>
      </c>
      <c r="O94" s="2">
        <f t="shared" si="27"/>
        <v>104648.36211173167</v>
      </c>
      <c r="P94" s="2">
        <f t="shared" si="27"/>
        <v>102280.23130156199</v>
      </c>
      <c r="Q94" s="2">
        <f t="shared" si="27"/>
        <v>147128.42250072674</v>
      </c>
      <c r="R94" s="2">
        <f t="shared" si="27"/>
        <v>142777.1812363863</v>
      </c>
      <c r="S94" s="2">
        <f t="shared" si="27"/>
        <v>128249.06229650264</v>
      </c>
      <c r="T94" s="2">
        <f t="shared" si="27"/>
        <v>127841.01213340925</v>
      </c>
    </row>
    <row r="95" spans="1:20" x14ac:dyDescent="0.35">
      <c r="A95" s="3">
        <v>5285</v>
      </c>
      <c r="B95" s="1" t="s">
        <v>2</v>
      </c>
      <c r="C95" s="2">
        <f t="shared" si="27"/>
        <v>33.963157390095603</v>
      </c>
      <c r="D95" s="2">
        <f t="shared" si="27"/>
        <v>-33.963157390095603</v>
      </c>
      <c r="E95" s="2">
        <f t="shared" si="27"/>
        <v>154552.51941446442</v>
      </c>
      <c r="F95" s="2">
        <f t="shared" si="27"/>
        <v>150626.68746649582</v>
      </c>
      <c r="G95" s="2">
        <f t="shared" si="27"/>
        <v>177424.47301428136</v>
      </c>
      <c r="H95" s="2">
        <f t="shared" si="27"/>
        <v>168748.80130096312</v>
      </c>
      <c r="I95" s="2">
        <f t="shared" si="27"/>
        <v>168224.96380789144</v>
      </c>
      <c r="J95" s="2">
        <f t="shared" si="27"/>
        <v>173152.31135241385</v>
      </c>
      <c r="K95" s="2">
        <f t="shared" si="27"/>
        <v>204210.36723222907</v>
      </c>
      <c r="L95" s="2">
        <f t="shared" si="27"/>
        <v>205013.31513730579</v>
      </c>
      <c r="M95" s="2">
        <f t="shared" si="27"/>
        <v>116231.94214089944</v>
      </c>
      <c r="N95" s="2">
        <f t="shared" si="27"/>
        <v>114180.28392934495</v>
      </c>
      <c r="O95" s="2">
        <f t="shared" si="27"/>
        <v>119151.71241266461</v>
      </c>
      <c r="P95" s="2">
        <f t="shared" si="27"/>
        <v>110852.24741379489</v>
      </c>
      <c r="Q95" s="2">
        <f t="shared" si="27"/>
        <v>155995.23054856205</v>
      </c>
      <c r="R95" s="2">
        <f t="shared" si="27"/>
        <v>155733.11215702401</v>
      </c>
      <c r="S95" s="2">
        <f t="shared" si="27"/>
        <v>138503.13161682533</v>
      </c>
      <c r="T95" s="2">
        <f t="shared" si="27"/>
        <v>139222.37973893667</v>
      </c>
    </row>
    <row r="96" spans="1:20" x14ac:dyDescent="0.35">
      <c r="A96" s="3">
        <v>6342</v>
      </c>
      <c r="B96" s="1" t="s">
        <v>3</v>
      </c>
      <c r="C96" s="2">
        <f t="shared" si="27"/>
        <v>71.213719285909974</v>
      </c>
      <c r="D96" s="2">
        <f t="shared" si="27"/>
        <v>-71.213719285909519</v>
      </c>
      <c r="E96" s="2">
        <f t="shared" si="27"/>
        <v>169727.01703546659</v>
      </c>
      <c r="F96" s="2">
        <f t="shared" si="27"/>
        <v>158840.37281548901</v>
      </c>
      <c r="G96" s="2">
        <f t="shared" si="27"/>
        <v>190237.38386162289</v>
      </c>
      <c r="H96" s="2">
        <f t="shared" si="27"/>
        <v>183162.36600022731</v>
      </c>
      <c r="I96" s="2">
        <f t="shared" si="27"/>
        <v>179318.51209657491</v>
      </c>
      <c r="J96" s="2">
        <f t="shared" si="27"/>
        <v>180854.90238717865</v>
      </c>
      <c r="K96" s="2">
        <f t="shared" si="27"/>
        <v>212888.33916082981</v>
      </c>
      <c r="L96" s="2">
        <f t="shared" si="27"/>
        <v>216320.7370409513</v>
      </c>
      <c r="M96" s="2">
        <f t="shared" si="27"/>
        <v>128010.11758271809</v>
      </c>
      <c r="N96" s="2">
        <f t="shared" si="27"/>
        <v>121444.6264047224</v>
      </c>
      <c r="O96" s="2">
        <f t="shared" si="27"/>
        <v>122801.14988516053</v>
      </c>
      <c r="P96" s="2">
        <f t="shared" si="27"/>
        <v>120371.21587315857</v>
      </c>
      <c r="Q96" s="2">
        <f t="shared" si="27"/>
        <v>165789.25815166454</v>
      </c>
      <c r="R96" s="2">
        <f t="shared" si="27"/>
        <v>164185.46288005103</v>
      </c>
      <c r="S96" s="2">
        <f t="shared" si="27"/>
        <v>149312.89446649325</v>
      </c>
      <c r="T96" s="2">
        <f t="shared" si="27"/>
        <v>145782.38840753661</v>
      </c>
    </row>
    <row r="97" spans="1:20" x14ac:dyDescent="0.35">
      <c r="A97" s="3">
        <v>7399</v>
      </c>
      <c r="B97" s="1" t="s">
        <v>2</v>
      </c>
      <c r="C97" s="2">
        <f t="shared" si="27"/>
        <v>50.961279774839113</v>
      </c>
      <c r="D97" s="2">
        <f t="shared" si="27"/>
        <v>-50.961279774839113</v>
      </c>
      <c r="E97" s="2">
        <f t="shared" si="27"/>
        <v>172615.26138644785</v>
      </c>
      <c r="F97" s="2">
        <f t="shared" si="27"/>
        <v>162181.8685316132</v>
      </c>
      <c r="G97" s="2">
        <f t="shared" si="27"/>
        <v>196347.0322152724</v>
      </c>
      <c r="H97" s="2">
        <f t="shared" si="27"/>
        <v>189419.03086537655</v>
      </c>
      <c r="I97" s="2">
        <f t="shared" si="27"/>
        <v>185942.25637857622</v>
      </c>
      <c r="J97" s="2">
        <f t="shared" si="27"/>
        <v>192828.56284513677</v>
      </c>
      <c r="K97" s="2">
        <f t="shared" si="27"/>
        <v>226250.25713275102</v>
      </c>
      <c r="L97" s="2">
        <f t="shared" si="27"/>
        <v>217681.46045788252</v>
      </c>
      <c r="M97" s="2">
        <f t="shared" si="27"/>
        <v>132225.9007470872</v>
      </c>
      <c r="N97" s="2">
        <f t="shared" si="27"/>
        <v>128964.52274455874</v>
      </c>
      <c r="O97" s="2">
        <f t="shared" si="27"/>
        <v>136754.87177605822</v>
      </c>
      <c r="P97" s="2">
        <f t="shared" si="27"/>
        <v>127038.57916337116</v>
      </c>
      <c r="Q97" s="2">
        <f t="shared" si="27"/>
        <v>171999.92097464725</v>
      </c>
      <c r="R97" s="2">
        <f t="shared" si="27"/>
        <v>171197.99178736005</v>
      </c>
      <c r="S97" s="2">
        <f t="shared" si="27"/>
        <v>153834.76477462592</v>
      </c>
      <c r="T97" s="2">
        <f t="shared" si="27"/>
        <v>148620.20487757918</v>
      </c>
    </row>
    <row r="98" spans="1:20" x14ac:dyDescent="0.35">
      <c r="A98" s="3">
        <v>8456</v>
      </c>
      <c r="B98" s="1" t="s">
        <v>0</v>
      </c>
      <c r="C98" s="2">
        <f t="shared" si="27"/>
        <v>11.187130177514518</v>
      </c>
      <c r="D98" s="2">
        <f t="shared" si="27"/>
        <v>-11.187130177514518</v>
      </c>
      <c r="E98" s="2">
        <f t="shared" si="27"/>
        <v>174851.12421354206</v>
      </c>
      <c r="F98" s="2">
        <f t="shared" si="27"/>
        <v>172271.82100800853</v>
      </c>
      <c r="G98" s="2">
        <f t="shared" si="27"/>
        <v>204683.94246848469</v>
      </c>
      <c r="H98" s="2">
        <f t="shared" si="27"/>
        <v>201818.18410342757</v>
      </c>
      <c r="I98" s="2">
        <f t="shared" si="27"/>
        <v>198502.64632410405</v>
      </c>
      <c r="J98" s="2">
        <f t="shared" si="27"/>
        <v>197057.41760142182</v>
      </c>
      <c r="K98" s="2">
        <f t="shared" si="27"/>
        <v>228815.65491822353</v>
      </c>
      <c r="L98" s="2">
        <f t="shared" si="27"/>
        <v>223936.96860069179</v>
      </c>
      <c r="M98" s="2">
        <f t="shared" si="27"/>
        <v>139753.6760875906</v>
      </c>
      <c r="N98" s="2">
        <f t="shared" si="27"/>
        <v>134848.55264325408</v>
      </c>
      <c r="O98" s="2">
        <f t="shared" si="27"/>
        <v>134558.68807440513</v>
      </c>
      <c r="P98" s="2">
        <f t="shared" si="27"/>
        <v>134888.29770143039</v>
      </c>
      <c r="Q98" s="2">
        <f t="shared" si="27"/>
        <v>177527.78179449643</v>
      </c>
      <c r="R98" s="2">
        <f t="shared" si="27"/>
        <v>180651.53140129099</v>
      </c>
      <c r="S98" s="2">
        <f t="shared" si="27"/>
        <v>158168.67378703592</v>
      </c>
      <c r="T98" s="2">
        <f t="shared" si="27"/>
        <v>155491.72278885084</v>
      </c>
    </row>
    <row r="99" spans="1:20" x14ac:dyDescent="0.35">
      <c r="A99" s="3">
        <v>9513</v>
      </c>
      <c r="B99" s="1" t="s">
        <v>1</v>
      </c>
      <c r="C99" s="2">
        <f t="shared" si="27"/>
        <v>41.613751814223633</v>
      </c>
      <c r="D99" s="2">
        <f t="shared" si="27"/>
        <v>-41.613751814223633</v>
      </c>
      <c r="E99" s="2">
        <f t="shared" si="27"/>
        <v>175060.70311833007</v>
      </c>
      <c r="F99" s="2">
        <f t="shared" si="27"/>
        <v>182283.11892217575</v>
      </c>
      <c r="G99" s="2">
        <f t="shared" si="27"/>
        <v>206904.6976904078</v>
      </c>
      <c r="H99" s="2">
        <f t="shared" si="27"/>
        <v>199092.43549213064</v>
      </c>
      <c r="I99" s="2">
        <f t="shared" si="27"/>
        <v>203272.99791997165</v>
      </c>
      <c r="J99" s="2">
        <f t="shared" si="27"/>
        <v>200830.04765986017</v>
      </c>
      <c r="K99" s="2">
        <f t="shared" si="27"/>
        <v>231893.92218439959</v>
      </c>
      <c r="L99" s="2">
        <f t="shared" si="27"/>
        <v>228882.49237620187</v>
      </c>
      <c r="M99" s="2">
        <f t="shared" si="27"/>
        <v>138860.61609381184</v>
      </c>
      <c r="N99" s="2">
        <f t="shared" si="27"/>
        <v>135183.81692907173</v>
      </c>
      <c r="O99" s="2">
        <f t="shared" si="27"/>
        <v>144219.84177379223</v>
      </c>
      <c r="P99" s="2">
        <f t="shared" si="27"/>
        <v>140619.74291071758</v>
      </c>
      <c r="Q99" s="2">
        <f t="shared" si="27"/>
        <v>180482.05736498954</v>
      </c>
      <c r="R99" s="2">
        <f t="shared" si="27"/>
        <v>176248.0194531327</v>
      </c>
      <c r="S99" s="2">
        <f t="shared" si="27"/>
        <v>165697.33688142433</v>
      </c>
      <c r="T99" s="2">
        <f t="shared" si="27"/>
        <v>157651.54146096637</v>
      </c>
    </row>
    <row r="100" spans="1:20" x14ac:dyDescent="0.35">
      <c r="A100" s="3">
        <v>10570</v>
      </c>
      <c r="B100" s="1" t="s">
        <v>0</v>
      </c>
      <c r="C100" s="2">
        <f t="shared" si="27"/>
        <v>8.2427735583451067</v>
      </c>
      <c r="D100" s="2">
        <f t="shared" si="27"/>
        <v>-8.2427735583451067</v>
      </c>
      <c r="E100" s="2">
        <f t="shared" si="27"/>
        <v>178391.70986219784</v>
      </c>
      <c r="F100" s="2">
        <f t="shared" si="27"/>
        <v>176332.35734421221</v>
      </c>
      <c r="G100" s="2">
        <f t="shared" si="27"/>
        <v>210666.52297687175</v>
      </c>
      <c r="H100" s="2">
        <f t="shared" si="27"/>
        <v>202603.99971617851</v>
      </c>
      <c r="I100" s="2">
        <f t="shared" si="27"/>
        <v>201982.11122531784</v>
      </c>
      <c r="J100" s="2">
        <f t="shared" si="27"/>
        <v>197908.93170116501</v>
      </c>
      <c r="K100" s="2">
        <f t="shared" si="27"/>
        <v>238991.97964637048</v>
      </c>
      <c r="L100" s="2">
        <f t="shared" si="27"/>
        <v>229166.41050640421</v>
      </c>
      <c r="M100" s="2">
        <f t="shared" si="27"/>
        <v>138756.53444089103</v>
      </c>
      <c r="N100" s="2">
        <f t="shared" si="27"/>
        <v>139406.53172050993</v>
      </c>
      <c r="O100" s="2">
        <f t="shared" si="27"/>
        <v>147687.16875692742</v>
      </c>
      <c r="P100" s="2">
        <f t="shared" si="27"/>
        <v>144751.79369595725</v>
      </c>
      <c r="Q100" s="2">
        <f t="shared" si="27"/>
        <v>189246.83950170502</v>
      </c>
      <c r="R100" s="2">
        <f t="shared" si="27"/>
        <v>189491.80778569222</v>
      </c>
      <c r="S100" s="2">
        <f t="shared" si="27"/>
        <v>163366.43236090639</v>
      </c>
      <c r="T100" s="2">
        <f t="shared" si="27"/>
        <v>163176.29203252713</v>
      </c>
    </row>
    <row r="101" spans="1:20" x14ac:dyDescent="0.35">
      <c r="A101" s="3">
        <v>11627</v>
      </c>
      <c r="B101" s="1" t="s">
        <v>0</v>
      </c>
      <c r="C101" s="2">
        <f t="shared" si="27"/>
        <v>49.099025753751903</v>
      </c>
      <c r="D101" s="2">
        <f t="shared" si="27"/>
        <v>-49.099025753751903</v>
      </c>
      <c r="E101" s="2">
        <f t="shared" si="27"/>
        <v>186059.74739504064</v>
      </c>
      <c r="F101" s="2">
        <f t="shared" si="27"/>
        <v>181417.31282526263</v>
      </c>
      <c r="G101" s="2">
        <f t="shared" si="27"/>
        <v>215907.07121015756</v>
      </c>
      <c r="H101" s="2">
        <f t="shared" si="27"/>
        <v>202750.52715540992</v>
      </c>
      <c r="I101" s="2">
        <f t="shared" si="27"/>
        <v>198382.58219426838</v>
      </c>
      <c r="J101" s="2">
        <f t="shared" si="27"/>
        <v>207502.64835470746</v>
      </c>
      <c r="K101" s="2">
        <f t="shared" si="27"/>
        <v>238029.64310896647</v>
      </c>
      <c r="L101" s="2">
        <f t="shared" si="27"/>
        <v>233724.18185270429</v>
      </c>
      <c r="M101" s="2">
        <f t="shared" si="27"/>
        <v>145781.44448741261</v>
      </c>
      <c r="N101" s="2">
        <f t="shared" si="27"/>
        <v>139876.27565840393</v>
      </c>
      <c r="O101" s="2">
        <f t="shared" si="27"/>
        <v>153755.01941159237</v>
      </c>
      <c r="P101" s="2">
        <f t="shared" si="27"/>
        <v>147876.68381963758</v>
      </c>
      <c r="Q101" s="2">
        <f t="shared" si="27"/>
        <v>192555.87573427032</v>
      </c>
      <c r="R101" s="2">
        <f t="shared" si="27"/>
        <v>182242.4600976748</v>
      </c>
      <c r="S101" s="2">
        <f t="shared" si="27"/>
        <v>167896.86310510841</v>
      </c>
      <c r="T101" s="2">
        <f t="shared" si="27"/>
        <v>164241.87600850587</v>
      </c>
    </row>
    <row r="102" spans="1:20" x14ac:dyDescent="0.35">
      <c r="A102" s="3">
        <v>12684</v>
      </c>
      <c r="B102" s="1" t="s">
        <v>2</v>
      </c>
      <c r="C102" s="2">
        <f t="shared" si="27"/>
        <v>11.495833087835763</v>
      </c>
      <c r="D102" s="2">
        <f t="shared" si="27"/>
        <v>-11.495833087836218</v>
      </c>
      <c r="E102" s="2">
        <f t="shared" si="27"/>
        <v>186456.47349403347</v>
      </c>
      <c r="F102" s="2">
        <f t="shared" si="27"/>
        <v>182587.56360935699</v>
      </c>
      <c r="G102" s="2">
        <f t="shared" si="27"/>
        <v>213611.49201571112</v>
      </c>
      <c r="H102" s="2">
        <f t="shared" si="27"/>
        <v>205007.40798287286</v>
      </c>
      <c r="I102" s="2">
        <f t="shared" si="27"/>
        <v>200647.5299833529</v>
      </c>
      <c r="J102" s="2">
        <f t="shared" si="27"/>
        <v>207884.90926858044</v>
      </c>
      <c r="K102" s="2">
        <f t="shared" si="27"/>
        <v>240355.23555126</v>
      </c>
      <c r="L102" s="2">
        <f t="shared" si="27"/>
        <v>237553.64613546376</v>
      </c>
      <c r="M102" s="2">
        <f t="shared" si="27"/>
        <v>140017.21634906705</v>
      </c>
      <c r="N102" s="2">
        <f t="shared" si="27"/>
        <v>139157.96439404288</v>
      </c>
      <c r="O102" s="2">
        <f t="shared" si="27"/>
        <v>147614.65313502983</v>
      </c>
      <c r="P102" s="2">
        <f t="shared" si="27"/>
        <v>152112.10898424848</v>
      </c>
      <c r="Q102" s="2">
        <f t="shared" si="27"/>
        <v>192556.53566184174</v>
      </c>
      <c r="R102" s="2">
        <f t="shared" si="27"/>
        <v>188624.18281531904</v>
      </c>
      <c r="S102" s="2">
        <f t="shared" si="27"/>
        <v>167822.48710170621</v>
      </c>
      <c r="T102" s="2">
        <f t="shared" si="27"/>
        <v>164654.2255387078</v>
      </c>
    </row>
    <row r="103" spans="1:20" x14ac:dyDescent="0.35">
      <c r="A103" s="3">
        <v>13741</v>
      </c>
      <c r="B103" s="1" t="s">
        <v>1</v>
      </c>
      <c r="C103" s="2">
        <f t="shared" si="27"/>
        <v>-8.4720601183530562</v>
      </c>
      <c r="D103" s="2">
        <f t="shared" si="27"/>
        <v>8.4720601183530562</v>
      </c>
      <c r="E103" s="2">
        <f t="shared" si="27"/>
        <v>187037.99441104801</v>
      </c>
      <c r="F103" s="2">
        <f t="shared" si="27"/>
        <v>182970.36488800548</v>
      </c>
      <c r="G103" s="2">
        <f t="shared" si="27"/>
        <v>224240.45590460356</v>
      </c>
      <c r="H103" s="2">
        <f t="shared" si="27"/>
        <v>206841.08502443685</v>
      </c>
      <c r="I103" s="2">
        <f t="shared" si="27"/>
        <v>210021.72386273078</v>
      </c>
      <c r="J103" s="2">
        <f t="shared" si="27"/>
        <v>199378.13776844466</v>
      </c>
      <c r="K103" s="2">
        <f t="shared" si="27"/>
        <v>238959.84229926139</v>
      </c>
      <c r="L103" s="2">
        <f t="shared" si="27"/>
        <v>238087.33985276226</v>
      </c>
      <c r="M103" s="2">
        <f t="shared" si="27"/>
        <v>145445.33358491867</v>
      </c>
      <c r="N103" s="2">
        <f t="shared" si="27"/>
        <v>141225.99951908417</v>
      </c>
      <c r="O103" s="2">
        <f t="shared" si="27"/>
        <v>149908.77278872186</v>
      </c>
      <c r="P103" s="2">
        <f t="shared" si="27"/>
        <v>155595.70010202006</v>
      </c>
      <c r="Q103" s="2">
        <f t="shared" si="27"/>
        <v>188415.57170548377</v>
      </c>
      <c r="R103" s="2">
        <f t="shared" si="27"/>
        <v>188713.96733959098</v>
      </c>
      <c r="S103" s="2">
        <f t="shared" si="27"/>
        <v>167502.13117571964</v>
      </c>
      <c r="T103" s="2">
        <f t="shared" si="27"/>
        <v>168819.85339970278</v>
      </c>
    </row>
    <row r="104" spans="1:20" x14ac:dyDescent="0.35">
      <c r="A104" s="3">
        <v>14798</v>
      </c>
      <c r="B104" s="1" t="s">
        <v>1</v>
      </c>
      <c r="C104" s="2">
        <f t="shared" si="27"/>
        <v>-46.726636681659329</v>
      </c>
      <c r="D104" s="2">
        <f t="shared" si="27"/>
        <v>46.726636681659329</v>
      </c>
      <c r="E104" s="2">
        <f t="shared" si="27"/>
        <v>187952.47174481238</v>
      </c>
      <c r="F104" s="2">
        <f t="shared" si="27"/>
        <v>179230.66393012143</v>
      </c>
      <c r="G104" s="2">
        <f t="shared" si="27"/>
        <v>226890.96593435566</v>
      </c>
      <c r="H104" s="2">
        <f t="shared" si="27"/>
        <v>214442.56433902946</v>
      </c>
      <c r="I104" s="2">
        <f t="shared" si="27"/>
        <v>197947.65756845378</v>
      </c>
      <c r="J104" s="2">
        <f t="shared" si="27"/>
        <v>202200.59586846054</v>
      </c>
      <c r="K104" s="2">
        <f t="shared" si="27"/>
        <v>237943.18640679659</v>
      </c>
      <c r="L104" s="2">
        <f t="shared" si="27"/>
        <v>233621.94869527363</v>
      </c>
      <c r="M104" s="2">
        <f t="shared" si="27"/>
        <v>145650.95621497007</v>
      </c>
      <c r="N104" s="2">
        <f t="shared" si="27"/>
        <v>138077.18640679659</v>
      </c>
      <c r="O104" s="2">
        <f t="shared" si="27"/>
        <v>150284.26261208431</v>
      </c>
      <c r="P104" s="2">
        <f t="shared" si="27"/>
        <v>154516.07529568547</v>
      </c>
      <c r="Q104" s="2">
        <f t="shared" si="27"/>
        <v>191022.00974286889</v>
      </c>
      <c r="R104" s="2">
        <f t="shared" si="27"/>
        <v>187026.85195863605</v>
      </c>
      <c r="S104" s="2">
        <f t="shared" si="27"/>
        <v>173140.87331868708</v>
      </c>
      <c r="T104" s="2">
        <f t="shared" si="27"/>
        <v>163968.83873037662</v>
      </c>
    </row>
    <row r="105" spans="1:20" x14ac:dyDescent="0.35">
      <c r="A105" s="3">
        <v>15855</v>
      </c>
      <c r="B105" s="1" t="s">
        <v>2</v>
      </c>
      <c r="C105" s="2">
        <f t="shared" si="27"/>
        <v>3.5017598588010515</v>
      </c>
      <c r="D105" s="2">
        <f t="shared" si="27"/>
        <v>-3.5017598588005967</v>
      </c>
      <c r="E105" s="2">
        <f t="shared" si="27"/>
        <v>187200.86946509153</v>
      </c>
      <c r="F105" s="2">
        <f t="shared" ref="F105:T105" si="28">F76-(AVERAGE($C76:$D76))</f>
        <v>176143.56155059126</v>
      </c>
      <c r="G105" s="2">
        <f t="shared" si="28"/>
        <v>225394.77606624825</v>
      </c>
      <c r="H105" s="2">
        <f t="shared" si="28"/>
        <v>206794.63949420649</v>
      </c>
      <c r="I105" s="2">
        <f t="shared" si="28"/>
        <v>198761.68776688259</v>
      </c>
      <c r="J105" s="2">
        <f t="shared" si="28"/>
        <v>197901.0789395693</v>
      </c>
      <c r="K105" s="2">
        <f t="shared" si="28"/>
        <v>236363.77969371443</v>
      </c>
      <c r="L105" s="2">
        <f t="shared" si="28"/>
        <v>233002.19608874386</v>
      </c>
      <c r="M105" s="2">
        <f t="shared" si="28"/>
        <v>146960.019012237</v>
      </c>
      <c r="N105" s="2">
        <f t="shared" si="28"/>
        <v>139348.74007334947</v>
      </c>
      <c r="O105" s="2">
        <f t="shared" si="28"/>
        <v>161711.42343638142</v>
      </c>
      <c r="P105" s="2">
        <f t="shared" si="28"/>
        <v>151208.23282201617</v>
      </c>
      <c r="Q105" s="2">
        <f t="shared" si="28"/>
        <v>188814.86397884731</v>
      </c>
      <c r="R105" s="2">
        <f t="shared" si="28"/>
        <v>188932.9822055031</v>
      </c>
      <c r="S105" s="2">
        <f t="shared" si="28"/>
        <v>171257.49482785506</v>
      </c>
      <c r="T105" s="2">
        <f t="shared" si="28"/>
        <v>166932.5750679913</v>
      </c>
    </row>
    <row r="106" spans="1:20" x14ac:dyDescent="0.35">
      <c r="A106" s="3">
        <v>16912</v>
      </c>
      <c r="B106" s="1" t="s">
        <v>4</v>
      </c>
      <c r="C106" s="2">
        <f t="shared" ref="C106:T115" si="29">C77-(AVERAGE($C77:$D77))</f>
        <v>20.266472588920351</v>
      </c>
      <c r="D106" s="2">
        <f t="shared" si="29"/>
        <v>-20.266472588920351</v>
      </c>
      <c r="E106" s="2">
        <f t="shared" si="29"/>
        <v>175398.50172898959</v>
      </c>
      <c r="F106" s="2">
        <f t="shared" si="29"/>
        <v>177823.7508984248</v>
      </c>
      <c r="G106" s="2">
        <f t="shared" si="29"/>
        <v>207412.00906920672</v>
      </c>
      <c r="H106" s="2">
        <f t="shared" si="29"/>
        <v>212033.04144674211</v>
      </c>
      <c r="I106" s="2">
        <f t="shared" si="29"/>
        <v>198765.15862862565</v>
      </c>
      <c r="J106" s="2">
        <f t="shared" si="29"/>
        <v>202951.22475548123</v>
      </c>
      <c r="K106" s="2">
        <f t="shared" si="29"/>
        <v>238246.28057685285</v>
      </c>
      <c r="L106" s="2">
        <f t="shared" si="29"/>
        <v>230415.33958801712</v>
      </c>
      <c r="M106" s="2">
        <f t="shared" si="29"/>
        <v>138250.94947712144</v>
      </c>
      <c r="N106" s="2">
        <f t="shared" si="29"/>
        <v>139601.06657314015</v>
      </c>
      <c r="O106" s="2">
        <f t="shared" si="29"/>
        <v>150920.03005403021</v>
      </c>
      <c r="P106" s="2">
        <f t="shared" si="29"/>
        <v>150438.95975293012</v>
      </c>
      <c r="Q106" s="2">
        <f t="shared" si="29"/>
        <v>187430.93656532111</v>
      </c>
      <c r="R106" s="2">
        <f t="shared" si="29"/>
        <v>187125.65673707458</v>
      </c>
      <c r="S106" s="2">
        <f t="shared" si="29"/>
        <v>168198.68025346135</v>
      </c>
      <c r="T106" s="2">
        <f t="shared" si="29"/>
        <v>170063.89868167604</v>
      </c>
    </row>
    <row r="107" spans="1:20" x14ac:dyDescent="0.35">
      <c r="A107" s="3">
        <v>17969</v>
      </c>
      <c r="B107" s="1" t="s">
        <v>0</v>
      </c>
      <c r="C107" s="2">
        <f t="shared" si="29"/>
        <v>-12.874549023639702</v>
      </c>
      <c r="D107" s="2">
        <f t="shared" si="29"/>
        <v>12.874549023639247</v>
      </c>
      <c r="E107" s="2">
        <f t="shared" si="29"/>
        <v>186314.77324689549</v>
      </c>
      <c r="F107" s="2">
        <f t="shared" si="29"/>
        <v>183559.40053057202</v>
      </c>
      <c r="G107" s="2">
        <f t="shared" si="29"/>
        <v>218450.63829709333</v>
      </c>
      <c r="H107" s="2">
        <f t="shared" si="29"/>
        <v>212347.88573470598</v>
      </c>
      <c r="I107" s="2">
        <f t="shared" si="29"/>
        <v>202251.45021451707</v>
      </c>
      <c r="J107" s="2">
        <f t="shared" si="29"/>
        <v>208070.7086694976</v>
      </c>
      <c r="K107" s="2">
        <f t="shared" si="29"/>
        <v>234373.04830517055</v>
      </c>
      <c r="L107" s="2">
        <f t="shared" si="29"/>
        <v>235767.25715781172</v>
      </c>
      <c r="M107" s="2">
        <f t="shared" si="29"/>
        <v>139725.54886795153</v>
      </c>
      <c r="N107" s="2">
        <f t="shared" si="29"/>
        <v>141080.32681477466</v>
      </c>
      <c r="O107" s="2">
        <f t="shared" si="29"/>
        <v>151160.26324772532</v>
      </c>
      <c r="P107" s="2">
        <f t="shared" si="29"/>
        <v>149784.20221669026</v>
      </c>
      <c r="Q107" s="2">
        <f t="shared" si="29"/>
        <v>185575.16710505474</v>
      </c>
      <c r="R107" s="2">
        <f t="shared" si="29"/>
        <v>192462.19829787387</v>
      </c>
      <c r="S107" s="2">
        <f t="shared" si="29"/>
        <v>173931.29936592578</v>
      </c>
      <c r="T107" s="2">
        <f t="shared" si="29"/>
        <v>164280.12417075265</v>
      </c>
    </row>
    <row r="108" spans="1:20" x14ac:dyDescent="0.35">
      <c r="A108" s="3">
        <v>19026</v>
      </c>
      <c r="B108" s="1" t="s">
        <v>0</v>
      </c>
      <c r="C108" s="2">
        <f t="shared" si="29"/>
        <v>12.528467031758282</v>
      </c>
      <c r="D108" s="2">
        <f t="shared" si="29"/>
        <v>-12.528467031758282</v>
      </c>
      <c r="E108" s="2">
        <f t="shared" si="29"/>
        <v>185181.54707886346</v>
      </c>
      <c r="F108" s="2">
        <f t="shared" si="29"/>
        <v>183899.75852305765</v>
      </c>
      <c r="G108" s="2">
        <f t="shared" si="29"/>
        <v>206158.11844082538</v>
      </c>
      <c r="H108" s="2">
        <f t="shared" si="29"/>
        <v>211244.33422957521</v>
      </c>
      <c r="I108" s="2">
        <f t="shared" si="29"/>
        <v>202639.00418684649</v>
      </c>
      <c r="J108" s="2">
        <f t="shared" si="29"/>
        <v>198393.76338855975</v>
      </c>
      <c r="K108" s="2">
        <f t="shared" si="29"/>
        <v>237652.73374737409</v>
      </c>
      <c r="L108" s="2">
        <f t="shared" si="29"/>
        <v>229866.63657811887</v>
      </c>
      <c r="M108" s="2">
        <f t="shared" si="29"/>
        <v>149004.2669583346</v>
      </c>
      <c r="N108" s="2">
        <f t="shared" si="29"/>
        <v>141705.53064185858</v>
      </c>
      <c r="O108" s="2">
        <f t="shared" si="29"/>
        <v>161874.04106120515</v>
      </c>
      <c r="P108" s="2">
        <f t="shared" si="29"/>
        <v>156371.08248132348</v>
      </c>
      <c r="Q108" s="2">
        <f t="shared" si="29"/>
        <v>189311.60840906983</v>
      </c>
      <c r="R108" s="2">
        <f t="shared" si="29"/>
        <v>182777.36969256421</v>
      </c>
      <c r="S108" s="2">
        <f t="shared" si="29"/>
        <v>169342.32155651099</v>
      </c>
      <c r="T108" s="2">
        <f t="shared" si="29"/>
        <v>167958.01959064865</v>
      </c>
    </row>
    <row r="109" spans="1:20" x14ac:dyDescent="0.35">
      <c r="A109" s="3">
        <v>20083</v>
      </c>
      <c r="B109" s="1" t="s">
        <v>4</v>
      </c>
      <c r="C109" s="2">
        <f t="shared" si="29"/>
        <v>-71.73076003524784</v>
      </c>
      <c r="D109" s="2">
        <f t="shared" si="29"/>
        <v>71.73076003524784</v>
      </c>
      <c r="E109" s="2">
        <f t="shared" si="29"/>
        <v>179491.53103599729</v>
      </c>
      <c r="F109" s="2">
        <f t="shared" si="29"/>
        <v>182134.26245678207</v>
      </c>
      <c r="G109" s="2">
        <f t="shared" si="29"/>
        <v>215187.17691601039</v>
      </c>
      <c r="H109" s="2">
        <f t="shared" si="29"/>
        <v>200038.48589956574</v>
      </c>
      <c r="I109" s="2">
        <f t="shared" si="29"/>
        <v>196782.96207355906</v>
      </c>
      <c r="J109" s="2">
        <f t="shared" si="29"/>
        <v>197839.94879715823</v>
      </c>
      <c r="K109" s="2">
        <f t="shared" si="29"/>
        <v>239689.79169253819</v>
      </c>
      <c r="L109" s="2">
        <f t="shared" si="29"/>
        <v>230792.31857741805</v>
      </c>
      <c r="M109" s="2">
        <f t="shared" si="29"/>
        <v>142130.51108243794</v>
      </c>
      <c r="N109" s="2">
        <f t="shared" si="29"/>
        <v>139605.89940978045</v>
      </c>
      <c r="O109" s="2">
        <f t="shared" si="29"/>
        <v>150126.66171906341</v>
      </c>
      <c r="P109" s="2">
        <f t="shared" si="29"/>
        <v>157709.89242513894</v>
      </c>
      <c r="Q109" s="2">
        <f t="shared" si="29"/>
        <v>185842.62774537425</v>
      </c>
      <c r="R109" s="2">
        <f t="shared" si="29"/>
        <v>190240.37670623002</v>
      </c>
      <c r="S109" s="2">
        <f t="shared" si="29"/>
        <v>168554.34179415795</v>
      </c>
      <c r="T109" s="2">
        <f t="shared" si="29"/>
        <v>164243.4309628034</v>
      </c>
    </row>
    <row r="110" spans="1:20" x14ac:dyDescent="0.35">
      <c r="A110" s="3">
        <v>21140</v>
      </c>
      <c r="B110" s="1" t="s">
        <v>2</v>
      </c>
      <c r="C110" s="2">
        <f t="shared" si="29"/>
        <v>-12.736816317642479</v>
      </c>
      <c r="D110" s="2">
        <f t="shared" si="29"/>
        <v>12.736816317642479</v>
      </c>
      <c r="E110" s="2">
        <f t="shared" si="29"/>
        <v>184861.47837320721</v>
      </c>
      <c r="F110" s="2">
        <f t="shared" si="29"/>
        <v>179762.5495144419</v>
      </c>
      <c r="G110" s="2">
        <f t="shared" si="29"/>
        <v>211600.21339554677</v>
      </c>
      <c r="H110" s="2">
        <f t="shared" si="29"/>
        <v>207618.53519223229</v>
      </c>
      <c r="I110" s="2">
        <f t="shared" si="29"/>
        <v>197111.12187077897</v>
      </c>
      <c r="J110" s="2">
        <f t="shared" si="29"/>
        <v>199948.91780786726</v>
      </c>
      <c r="K110" s="2">
        <f t="shared" si="29"/>
        <v>232852.40370664123</v>
      </c>
      <c r="L110" s="2">
        <f t="shared" si="29"/>
        <v>230572.88456628783</v>
      </c>
      <c r="M110" s="2">
        <f t="shared" si="29"/>
        <v>134876.97091783505</v>
      </c>
      <c r="N110" s="2">
        <f t="shared" si="29"/>
        <v>135723.83184233864</v>
      </c>
      <c r="O110" s="2">
        <f t="shared" si="29"/>
        <v>150436.79301883446</v>
      </c>
      <c r="P110" s="2">
        <f t="shared" si="29"/>
        <v>157095.13191273875</v>
      </c>
      <c r="Q110" s="2">
        <f t="shared" si="29"/>
        <v>186482.73223853816</v>
      </c>
      <c r="R110" s="2">
        <f t="shared" si="29"/>
        <v>181129.9694692145</v>
      </c>
      <c r="S110" s="2">
        <f t="shared" si="29"/>
        <v>168720.36766769865</v>
      </c>
      <c r="T110" s="2">
        <f t="shared" si="29"/>
        <v>163612.07447854272</v>
      </c>
    </row>
    <row r="111" spans="1:20" x14ac:dyDescent="0.35">
      <c r="A111" s="3">
        <v>22197</v>
      </c>
      <c r="B111" s="1" t="s">
        <v>4</v>
      </c>
      <c r="C111" s="2">
        <f t="shared" si="29"/>
        <v>-72.612457320913563</v>
      </c>
      <c r="D111" s="2">
        <f t="shared" si="29"/>
        <v>72.612457320914018</v>
      </c>
      <c r="E111" s="2">
        <f t="shared" si="29"/>
        <v>184346.86360653117</v>
      </c>
      <c r="F111" s="2">
        <f t="shared" si="29"/>
        <v>175549.50245380326</v>
      </c>
      <c r="G111" s="2">
        <f t="shared" si="29"/>
        <v>205018.03965744161</v>
      </c>
      <c r="H111" s="2">
        <f t="shared" si="29"/>
        <v>209804.40009853142</v>
      </c>
      <c r="I111" s="2">
        <f t="shared" si="29"/>
        <v>199551.87626466344</v>
      </c>
      <c r="J111" s="2">
        <f t="shared" si="29"/>
        <v>200989.28982594726</v>
      </c>
      <c r="K111" s="2">
        <f t="shared" si="29"/>
        <v>233864.96729844276</v>
      </c>
      <c r="L111" s="2">
        <f t="shared" si="29"/>
        <v>230639.5506280101</v>
      </c>
      <c r="M111" s="2">
        <f t="shared" si="29"/>
        <v>141889.48111920565</v>
      </c>
      <c r="N111" s="2">
        <f t="shared" si="29"/>
        <v>135947.39967124187</v>
      </c>
      <c r="O111" s="2">
        <f t="shared" si="29"/>
        <v>161496.43325473939</v>
      </c>
      <c r="P111" s="2">
        <f t="shared" si="29"/>
        <v>147839.38923157111</v>
      </c>
      <c r="Q111" s="2">
        <f t="shared" si="29"/>
        <v>190424.09944205929</v>
      </c>
      <c r="R111" s="2">
        <f t="shared" si="29"/>
        <v>176112.8832359206</v>
      </c>
      <c r="S111" s="2">
        <f t="shared" si="29"/>
        <v>167662.28609201062</v>
      </c>
      <c r="T111" s="2">
        <f t="shared" si="29"/>
        <v>167672.73173955304</v>
      </c>
    </row>
    <row r="112" spans="1:20" x14ac:dyDescent="0.35">
      <c r="A112" s="3">
        <v>23254</v>
      </c>
      <c r="B112" s="1" t="s">
        <v>2</v>
      </c>
      <c r="C112" s="2">
        <f t="shared" si="29"/>
        <v>-106.9026645212316</v>
      </c>
      <c r="D112" s="2">
        <f t="shared" si="29"/>
        <v>106.9026645212316</v>
      </c>
      <c r="E112" s="2">
        <f t="shared" si="29"/>
        <v>178417.34644163167</v>
      </c>
      <c r="F112" s="2">
        <f t="shared" si="29"/>
        <v>177964.95932257787</v>
      </c>
      <c r="G112" s="2">
        <f t="shared" si="29"/>
        <v>203265.8231513605</v>
      </c>
      <c r="H112" s="2">
        <f t="shared" si="29"/>
        <v>208226.03779965636</v>
      </c>
      <c r="I112" s="2">
        <f t="shared" si="29"/>
        <v>193902.23491868595</v>
      </c>
      <c r="J112" s="2">
        <f t="shared" si="29"/>
        <v>197983.3357347596</v>
      </c>
      <c r="K112" s="2">
        <f t="shared" si="29"/>
        <v>231214.43133856973</v>
      </c>
      <c r="L112" s="2">
        <f t="shared" si="29"/>
        <v>227548.23248992185</v>
      </c>
      <c r="M112" s="2">
        <f t="shared" si="29"/>
        <v>139113.73591286389</v>
      </c>
      <c r="N112" s="2">
        <f t="shared" si="29"/>
        <v>136457.43425847084</v>
      </c>
      <c r="O112" s="2">
        <f t="shared" si="29"/>
        <v>147622.16202325883</v>
      </c>
      <c r="P112" s="2">
        <f t="shared" si="29"/>
        <v>149110.04855234455</v>
      </c>
      <c r="Q112" s="2">
        <f t="shared" si="29"/>
        <v>188443.60152131389</v>
      </c>
      <c r="R112" s="2">
        <f t="shared" si="29"/>
        <v>185356.58745323605</v>
      </c>
      <c r="S112" s="2">
        <f t="shared" si="29"/>
        <v>166887.16443050824</v>
      </c>
      <c r="T112" s="2">
        <f t="shared" si="29"/>
        <v>161759.68485847989</v>
      </c>
    </row>
    <row r="113" spans="1:20" x14ac:dyDescent="0.35">
      <c r="A113" s="3">
        <v>24310</v>
      </c>
      <c r="B113" s="1" t="s">
        <v>2</v>
      </c>
      <c r="C113" s="2">
        <f t="shared" si="29"/>
        <v>-24.548382725443844</v>
      </c>
      <c r="D113" s="2">
        <f t="shared" si="29"/>
        <v>24.548382725443844</v>
      </c>
      <c r="E113" s="2">
        <f t="shared" si="29"/>
        <v>177367.59471955796</v>
      </c>
      <c r="F113" s="2">
        <f t="shared" si="29"/>
        <v>179546.13094458909</v>
      </c>
      <c r="G113" s="2">
        <f t="shared" si="29"/>
        <v>206113.71793421474</v>
      </c>
      <c r="H113" s="2">
        <f t="shared" si="29"/>
        <v>199944.37379767781</v>
      </c>
      <c r="I113" s="2">
        <f t="shared" si="29"/>
        <v>196453.78221941536</v>
      </c>
      <c r="J113" s="2">
        <f t="shared" si="29"/>
        <v>194067.59779001621</v>
      </c>
      <c r="K113" s="2">
        <f t="shared" si="29"/>
        <v>233198.65815454972</v>
      </c>
      <c r="L113" s="2">
        <f t="shared" si="29"/>
        <v>231420.0019222952</v>
      </c>
      <c r="M113" s="2">
        <f t="shared" si="29"/>
        <v>141246.48963929032</v>
      </c>
      <c r="N113" s="2">
        <f t="shared" si="29"/>
        <v>136091.47497396613</v>
      </c>
      <c r="O113" s="2">
        <f t="shared" si="29"/>
        <v>146148.50213574717</v>
      </c>
      <c r="P113" s="2">
        <f t="shared" si="29"/>
        <v>154853.80096004502</v>
      </c>
      <c r="Q113" s="2">
        <f t="shared" si="29"/>
        <v>180244.3685573999</v>
      </c>
      <c r="R113" s="2">
        <f t="shared" si="29"/>
        <v>184223.58472332271</v>
      </c>
      <c r="S113" s="2">
        <f t="shared" si="29"/>
        <v>164724.34344866418</v>
      </c>
      <c r="T113" s="2">
        <f t="shared" si="29"/>
        <v>161311.4058551499</v>
      </c>
    </row>
    <row r="114" spans="1:20" x14ac:dyDescent="0.35">
      <c r="A114" s="3">
        <v>25367</v>
      </c>
      <c r="B114" s="1" t="s">
        <v>2</v>
      </c>
      <c r="C114" s="2">
        <f t="shared" si="29"/>
        <v>-69.109598049431952</v>
      </c>
      <c r="D114" s="2">
        <f t="shared" si="29"/>
        <v>69.109598049431952</v>
      </c>
      <c r="E114" s="2">
        <f t="shared" si="29"/>
        <v>172801.74561279846</v>
      </c>
      <c r="F114" s="2">
        <f t="shared" si="29"/>
        <v>176105.24682565138</v>
      </c>
      <c r="G114" s="2">
        <f t="shared" si="29"/>
        <v>201272.00496984151</v>
      </c>
      <c r="H114" s="2">
        <f t="shared" si="29"/>
        <v>205446.56976674669</v>
      </c>
      <c r="I114" s="2">
        <f t="shared" si="29"/>
        <v>196927.34937289724</v>
      </c>
      <c r="J114" s="2">
        <f t="shared" si="29"/>
        <v>198768.55920694166</v>
      </c>
      <c r="K114" s="2">
        <f t="shared" si="29"/>
        <v>235832.13885898003</v>
      </c>
      <c r="L114" s="2">
        <f t="shared" si="29"/>
        <v>234771.78134195827</v>
      </c>
      <c r="M114" s="2">
        <f t="shared" si="29"/>
        <v>135910.55169125495</v>
      </c>
      <c r="N114" s="2">
        <f t="shared" si="29"/>
        <v>137068.3045520524</v>
      </c>
      <c r="O114" s="2">
        <f t="shared" si="29"/>
        <v>164856.80266901781</v>
      </c>
      <c r="P114" s="2">
        <f t="shared" si="29"/>
        <v>160248.01346867587</v>
      </c>
      <c r="Q114" s="2">
        <f t="shared" si="29"/>
        <v>181305.07416557369</v>
      </c>
      <c r="R114" s="2">
        <f t="shared" si="29"/>
        <v>185051.02031247242</v>
      </c>
      <c r="S114" s="2">
        <f t="shared" si="29"/>
        <v>164178.53709099593</v>
      </c>
      <c r="T114" s="2">
        <f t="shared" si="29"/>
        <v>163989.41398225556</v>
      </c>
    </row>
    <row r="115" spans="1:20" x14ac:dyDescent="0.35">
      <c r="A115" s="3">
        <v>26424</v>
      </c>
      <c r="B115" s="1" t="s">
        <v>1</v>
      </c>
      <c r="C115" s="2">
        <f t="shared" si="29"/>
        <v>-64.774274705210701</v>
      </c>
      <c r="D115" s="2">
        <f t="shared" si="29"/>
        <v>64.774274705210701</v>
      </c>
      <c r="E115" s="2">
        <f t="shared" si="29"/>
        <v>178548.2348818513</v>
      </c>
      <c r="F115" s="2">
        <f t="shared" si="29"/>
        <v>180280.16223910148</v>
      </c>
      <c r="G115" s="2">
        <f t="shared" si="29"/>
        <v>199806.68979850051</v>
      </c>
      <c r="H115" s="2">
        <f t="shared" si="29"/>
        <v>199506.54050918255</v>
      </c>
      <c r="I115" s="2">
        <f t="shared" si="29"/>
        <v>197318.01023984887</v>
      </c>
      <c r="J115" s="2">
        <f t="shared" si="29"/>
        <v>200199.45601663453</v>
      </c>
      <c r="K115" s="2">
        <f t="shared" si="29"/>
        <v>230000.56710363348</v>
      </c>
      <c r="L115" s="2">
        <f t="shared" si="29"/>
        <v>232327.36491570194</v>
      </c>
      <c r="M115" s="2">
        <f t="shared" si="29"/>
        <v>138184.87723177011</v>
      </c>
      <c r="N115" s="2">
        <f t="shared" si="29"/>
        <v>127643.07238160678</v>
      </c>
      <c r="O115" s="2">
        <f t="shared" si="29"/>
        <v>164053.21596717168</v>
      </c>
      <c r="P115" s="2">
        <f t="shared" si="29"/>
        <v>156942.02081361914</v>
      </c>
      <c r="Q115" s="2">
        <f t="shared" si="29"/>
        <v>184981.40590939406</v>
      </c>
      <c r="R115" s="2">
        <f t="shared" si="29"/>
        <v>187751.14853092303</v>
      </c>
      <c r="S115" s="2">
        <f t="shared" si="29"/>
        <v>163223.93785385558</v>
      </c>
      <c r="T115" s="2">
        <f t="shared" si="29"/>
        <v>164911.60559997775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0</v>
      </c>
      <c r="D119" s="2">
        <f>AVERAGE(E90:F90)</f>
        <v>119736.59274727482</v>
      </c>
      <c r="E119" s="2">
        <f>AVERAGE(G90:H90)</f>
        <v>136823.92870872124</v>
      </c>
      <c r="F119" s="2">
        <f>AVERAGE(I90:J90)</f>
        <v>122744.19923833793</v>
      </c>
      <c r="G119" s="2">
        <f>AVERAGE(K90:L90)</f>
        <v>161250.13387233042</v>
      </c>
      <c r="H119" s="2">
        <f>AVERAGE(M90:N90)</f>
        <v>93157.491991732895</v>
      </c>
      <c r="I119" s="2">
        <f>AVERAGE(O90:P90)</f>
        <v>80510.837266940944</v>
      </c>
      <c r="J119" s="2">
        <f>AVERAGE(Q90:R90)</f>
        <v>125282.54040395989</v>
      </c>
      <c r="K119" s="2">
        <f>AVERAGE(S90:T90)</f>
        <v>110276.26046846987</v>
      </c>
    </row>
    <row r="120" spans="1:20" x14ac:dyDescent="0.35">
      <c r="A120" s="3">
        <v>1057</v>
      </c>
      <c r="B120" s="1" t="s">
        <v>1</v>
      </c>
      <c r="C120" s="2">
        <f t="shared" ref="C120:C144" si="30">AVERAGE(C91:D91)</f>
        <v>2.2737367544323206E-13</v>
      </c>
      <c r="D120" s="2">
        <f t="shared" ref="D120:D144" si="31">AVERAGE(E91:F91)</f>
        <v>117254.30294309581</v>
      </c>
      <c r="E120" s="2">
        <f t="shared" ref="E120:E144" si="32">AVERAGE(G91:H91)</f>
        <v>131113.59136674786</v>
      </c>
      <c r="F120" s="2">
        <f t="shared" ref="F120:F144" si="33">AVERAGE(I91:J91)</f>
        <v>127041.13681843254</v>
      </c>
      <c r="G120" s="2">
        <f t="shared" ref="G120:G144" si="34">AVERAGE(K91:L91)</f>
        <v>157808.49178721127</v>
      </c>
      <c r="H120" s="2">
        <f t="shared" ref="H120:H144" si="35">AVERAGE(M91:N91)</f>
        <v>87435.710727316036</v>
      </c>
      <c r="I120" s="2">
        <f t="shared" ref="I120:I144" si="36">AVERAGE(O91:P91)</f>
        <v>80738.371742231349</v>
      </c>
      <c r="J120" s="2">
        <f t="shared" ref="J120:J144" si="37">AVERAGE(Q91:R91)</f>
        <v>115796.73256212291</v>
      </c>
      <c r="K120" s="2">
        <f t="shared" ref="K120:K144" si="38">AVERAGE(S91:T91)</f>
        <v>102488.00671988161</v>
      </c>
    </row>
    <row r="121" spans="1:20" x14ac:dyDescent="0.35">
      <c r="A121" s="3">
        <v>2114</v>
      </c>
      <c r="B121" s="1" t="s">
        <v>1</v>
      </c>
      <c r="C121" s="2">
        <f t="shared" si="30"/>
        <v>-2.2737367544323206E-13</v>
      </c>
      <c r="D121" s="2">
        <f t="shared" si="31"/>
        <v>124210.51630473719</v>
      </c>
      <c r="E121" s="2">
        <f t="shared" si="32"/>
        <v>137776.5600845039</v>
      </c>
      <c r="F121" s="2">
        <f t="shared" si="33"/>
        <v>136391.78290265775</v>
      </c>
      <c r="G121" s="2">
        <f t="shared" si="34"/>
        <v>169467.56643417175</v>
      </c>
      <c r="H121" s="2">
        <f t="shared" si="35"/>
        <v>90158.784758171212</v>
      </c>
      <c r="I121" s="2">
        <f t="shared" si="36"/>
        <v>85282.761413268134</v>
      </c>
      <c r="J121" s="2">
        <f t="shared" si="37"/>
        <v>124413.38697848577</v>
      </c>
      <c r="K121" s="2">
        <f t="shared" si="38"/>
        <v>108129.25698874117</v>
      </c>
    </row>
    <row r="122" spans="1:20" x14ac:dyDescent="0.35">
      <c r="A122" s="3">
        <v>3171</v>
      </c>
      <c r="B122" s="1" t="s">
        <v>0</v>
      </c>
      <c r="C122" s="2">
        <f t="shared" si="30"/>
        <v>0</v>
      </c>
      <c r="D122" s="2">
        <f t="shared" si="31"/>
        <v>127426.21991546825</v>
      </c>
      <c r="E122" s="2">
        <f t="shared" si="32"/>
        <v>148587.29536321753</v>
      </c>
      <c r="F122" s="2">
        <f t="shared" si="33"/>
        <v>146350.45822820376</v>
      </c>
      <c r="G122" s="2">
        <f t="shared" si="34"/>
        <v>179520.39019132539</v>
      </c>
      <c r="H122" s="2">
        <f t="shared" si="35"/>
        <v>98574.940791323301</v>
      </c>
      <c r="I122" s="2">
        <f t="shared" si="36"/>
        <v>91617.500266455871</v>
      </c>
      <c r="J122" s="2">
        <f t="shared" si="37"/>
        <v>131974.79617749742</v>
      </c>
      <c r="K122" s="2">
        <f t="shared" si="38"/>
        <v>115377.5575100439</v>
      </c>
    </row>
    <row r="123" spans="1:20" x14ac:dyDescent="0.35">
      <c r="A123" s="3">
        <v>4228</v>
      </c>
      <c r="B123" s="1" t="s">
        <v>1</v>
      </c>
      <c r="C123" s="2">
        <f t="shared" si="30"/>
        <v>0</v>
      </c>
      <c r="D123" s="2">
        <f t="shared" si="31"/>
        <v>140542.54661869036</v>
      </c>
      <c r="E123" s="2">
        <f t="shared" si="32"/>
        <v>164006.3660550341</v>
      </c>
      <c r="F123" s="2">
        <f t="shared" si="33"/>
        <v>159911.67473736667</v>
      </c>
      <c r="G123" s="2">
        <f t="shared" si="34"/>
        <v>192987.89314508415</v>
      </c>
      <c r="H123" s="2">
        <f t="shared" si="35"/>
        <v>105756.46724787311</v>
      </c>
      <c r="I123" s="2">
        <f t="shared" si="36"/>
        <v>103464.29670664683</v>
      </c>
      <c r="J123" s="2">
        <f t="shared" si="37"/>
        <v>144952.80186855653</v>
      </c>
      <c r="K123" s="2">
        <f t="shared" si="38"/>
        <v>128045.03721495596</v>
      </c>
    </row>
    <row r="124" spans="1:20" x14ac:dyDescent="0.35">
      <c r="A124" s="3">
        <v>5285</v>
      </c>
      <c r="B124" s="1" t="s">
        <v>2</v>
      </c>
      <c r="C124" s="2">
        <f t="shared" si="30"/>
        <v>0</v>
      </c>
      <c r="D124" s="2">
        <f t="shared" si="31"/>
        <v>152589.60344048013</v>
      </c>
      <c r="E124" s="2">
        <f t="shared" si="32"/>
        <v>173086.63715762226</v>
      </c>
      <c r="F124" s="2">
        <f t="shared" si="33"/>
        <v>170688.63758015266</v>
      </c>
      <c r="G124" s="2">
        <f t="shared" si="34"/>
        <v>204611.84118476743</v>
      </c>
      <c r="H124" s="2">
        <f t="shared" si="35"/>
        <v>115206.11303512219</v>
      </c>
      <c r="I124" s="2">
        <f t="shared" si="36"/>
        <v>115001.97991322975</v>
      </c>
      <c r="J124" s="2">
        <f t="shared" si="37"/>
        <v>155864.17135279303</v>
      </c>
      <c r="K124" s="2">
        <f t="shared" si="38"/>
        <v>138862.75567788101</v>
      </c>
    </row>
    <row r="125" spans="1:20" x14ac:dyDescent="0.35">
      <c r="A125" s="3">
        <v>6342</v>
      </c>
      <c r="B125" s="1" t="s">
        <v>3</v>
      </c>
      <c r="C125" s="2">
        <f t="shared" si="30"/>
        <v>2.2737367544323206E-13</v>
      </c>
      <c r="D125" s="2">
        <f t="shared" si="31"/>
        <v>164283.69492547779</v>
      </c>
      <c r="E125" s="2">
        <f t="shared" si="32"/>
        <v>186699.87493092509</v>
      </c>
      <c r="F125" s="2">
        <f t="shared" si="33"/>
        <v>180086.70724187678</v>
      </c>
      <c r="G125" s="2">
        <f t="shared" si="34"/>
        <v>214604.53810089055</v>
      </c>
      <c r="H125" s="2">
        <f t="shared" si="35"/>
        <v>124727.37199372024</v>
      </c>
      <c r="I125" s="2">
        <f t="shared" si="36"/>
        <v>121586.18287915955</v>
      </c>
      <c r="J125" s="2">
        <f t="shared" si="37"/>
        <v>164987.36051585778</v>
      </c>
      <c r="K125" s="2">
        <f t="shared" si="38"/>
        <v>147547.64143701491</v>
      </c>
    </row>
    <row r="126" spans="1:20" x14ac:dyDescent="0.35">
      <c r="A126" s="3">
        <v>7399</v>
      </c>
      <c r="B126" s="1" t="s">
        <v>2</v>
      </c>
      <c r="C126" s="2">
        <f t="shared" si="30"/>
        <v>0</v>
      </c>
      <c r="D126" s="2">
        <f t="shared" si="31"/>
        <v>167398.56495903054</v>
      </c>
      <c r="E126" s="2">
        <f t="shared" si="32"/>
        <v>192883.03154032447</v>
      </c>
      <c r="F126" s="2">
        <f t="shared" si="33"/>
        <v>189385.40961185651</v>
      </c>
      <c r="G126" s="2">
        <f t="shared" si="34"/>
        <v>221965.85879531677</v>
      </c>
      <c r="H126" s="2">
        <f t="shared" si="35"/>
        <v>130595.21174582298</v>
      </c>
      <c r="I126" s="2">
        <f t="shared" si="36"/>
        <v>131896.7254697147</v>
      </c>
      <c r="J126" s="2">
        <f t="shared" si="37"/>
        <v>171598.95638100366</v>
      </c>
      <c r="K126" s="2">
        <f t="shared" si="38"/>
        <v>151227.48482610256</v>
      </c>
    </row>
    <row r="127" spans="1:20" x14ac:dyDescent="0.35">
      <c r="A127" s="3">
        <v>8456</v>
      </c>
      <c r="B127" s="1" t="s">
        <v>0</v>
      </c>
      <c r="C127" s="2">
        <f t="shared" si="30"/>
        <v>0</v>
      </c>
      <c r="D127" s="2">
        <f t="shared" si="31"/>
        <v>173561.47261077529</v>
      </c>
      <c r="E127" s="2">
        <f t="shared" si="32"/>
        <v>203251.06328595613</v>
      </c>
      <c r="F127" s="2">
        <f t="shared" si="33"/>
        <v>197780.03196276294</v>
      </c>
      <c r="G127" s="2">
        <f t="shared" si="34"/>
        <v>226376.31175945766</v>
      </c>
      <c r="H127" s="2">
        <f t="shared" si="35"/>
        <v>137301.11436542234</v>
      </c>
      <c r="I127" s="2">
        <f t="shared" si="36"/>
        <v>134723.49288791776</v>
      </c>
      <c r="J127" s="2">
        <f t="shared" si="37"/>
        <v>179089.65659789371</v>
      </c>
      <c r="K127" s="2">
        <f t="shared" si="38"/>
        <v>156830.19828794338</v>
      </c>
    </row>
    <row r="128" spans="1:20" x14ac:dyDescent="0.35">
      <c r="A128" s="3">
        <v>9513</v>
      </c>
      <c r="B128" s="1" t="s">
        <v>1</v>
      </c>
      <c r="C128" s="2">
        <f t="shared" si="30"/>
        <v>0</v>
      </c>
      <c r="D128" s="2">
        <f t="shared" si="31"/>
        <v>178671.91102025291</v>
      </c>
      <c r="E128" s="2">
        <f t="shared" si="32"/>
        <v>202998.56659126922</v>
      </c>
      <c r="F128" s="2">
        <f t="shared" si="33"/>
        <v>202051.52278991591</v>
      </c>
      <c r="G128" s="2">
        <f t="shared" si="34"/>
        <v>230388.20728030073</v>
      </c>
      <c r="H128" s="2">
        <f t="shared" si="35"/>
        <v>137022.2165114418</v>
      </c>
      <c r="I128" s="2">
        <f t="shared" si="36"/>
        <v>142419.79234225489</v>
      </c>
      <c r="J128" s="2">
        <f t="shared" si="37"/>
        <v>178365.03840906112</v>
      </c>
      <c r="K128" s="2">
        <f t="shared" si="38"/>
        <v>161674.43917119535</v>
      </c>
    </row>
    <row r="129" spans="1:11" x14ac:dyDescent="0.35">
      <c r="A129" s="3">
        <v>10570</v>
      </c>
      <c r="B129" s="1" t="s">
        <v>0</v>
      </c>
      <c r="C129" s="2">
        <f t="shared" si="30"/>
        <v>0</v>
      </c>
      <c r="D129" s="2">
        <f t="shared" si="31"/>
        <v>177362.03360320503</v>
      </c>
      <c r="E129" s="2">
        <f t="shared" si="32"/>
        <v>206635.26134652513</v>
      </c>
      <c r="F129" s="2">
        <f t="shared" si="33"/>
        <v>199945.52146324143</v>
      </c>
      <c r="G129" s="2">
        <f t="shared" si="34"/>
        <v>234079.19507638735</v>
      </c>
      <c r="H129" s="2">
        <f t="shared" si="35"/>
        <v>139081.53308070049</v>
      </c>
      <c r="I129" s="2">
        <f t="shared" si="36"/>
        <v>146219.48122644232</v>
      </c>
      <c r="J129" s="2">
        <f t="shared" si="37"/>
        <v>189369.32364369862</v>
      </c>
      <c r="K129" s="2">
        <f t="shared" si="38"/>
        <v>163271.36219671677</v>
      </c>
    </row>
    <row r="130" spans="1:11" x14ac:dyDescent="0.35">
      <c r="A130" s="3">
        <v>11627</v>
      </c>
      <c r="B130" s="1" t="s">
        <v>0</v>
      </c>
      <c r="C130" s="2">
        <f t="shared" si="30"/>
        <v>0</v>
      </c>
      <c r="D130" s="2">
        <f t="shared" si="31"/>
        <v>183738.53011015162</v>
      </c>
      <c r="E130" s="2">
        <f t="shared" si="32"/>
        <v>209328.79918278375</v>
      </c>
      <c r="F130" s="2">
        <f t="shared" si="33"/>
        <v>202942.61527448794</v>
      </c>
      <c r="G130" s="2">
        <f t="shared" si="34"/>
        <v>235876.9124808354</v>
      </c>
      <c r="H130" s="2">
        <f t="shared" si="35"/>
        <v>142828.86007290828</v>
      </c>
      <c r="I130" s="2">
        <f t="shared" si="36"/>
        <v>150815.85161561496</v>
      </c>
      <c r="J130" s="2">
        <f t="shared" si="37"/>
        <v>187399.16791597256</v>
      </c>
      <c r="K130" s="2">
        <f t="shared" si="38"/>
        <v>166069.36955680716</v>
      </c>
    </row>
    <row r="131" spans="1:11" x14ac:dyDescent="0.35">
      <c r="A131" s="3">
        <v>12684</v>
      </c>
      <c r="B131" s="1" t="s">
        <v>2</v>
      </c>
      <c r="C131" s="2">
        <f t="shared" si="30"/>
        <v>-2.2737367544323206E-13</v>
      </c>
      <c r="D131" s="2">
        <f t="shared" si="31"/>
        <v>184522.01855169522</v>
      </c>
      <c r="E131" s="2">
        <f t="shared" si="32"/>
        <v>209309.44999929197</v>
      </c>
      <c r="F131" s="2">
        <f t="shared" si="33"/>
        <v>204266.21962596668</v>
      </c>
      <c r="G131" s="2">
        <f t="shared" si="34"/>
        <v>238954.4408433619</v>
      </c>
      <c r="H131" s="2">
        <f t="shared" si="35"/>
        <v>139587.59037155495</v>
      </c>
      <c r="I131" s="2">
        <f t="shared" si="36"/>
        <v>149863.38105963916</v>
      </c>
      <c r="J131" s="2">
        <f t="shared" si="37"/>
        <v>190590.35923858039</v>
      </c>
      <c r="K131" s="2">
        <f t="shared" si="38"/>
        <v>166238.35632020701</v>
      </c>
    </row>
    <row r="132" spans="1:11" x14ac:dyDescent="0.35">
      <c r="A132" s="3">
        <v>13741</v>
      </c>
      <c r="B132" s="1" t="s">
        <v>1</v>
      </c>
      <c r="C132" s="2">
        <f t="shared" si="30"/>
        <v>0</v>
      </c>
      <c r="D132" s="2">
        <f t="shared" si="31"/>
        <v>185004.17964952675</v>
      </c>
      <c r="E132" s="2">
        <f t="shared" si="32"/>
        <v>215540.7704645202</v>
      </c>
      <c r="F132" s="2">
        <f t="shared" si="33"/>
        <v>204699.93081558772</v>
      </c>
      <c r="G132" s="2">
        <f t="shared" si="34"/>
        <v>238523.59107601183</v>
      </c>
      <c r="H132" s="2">
        <f t="shared" si="35"/>
        <v>143335.66655200144</v>
      </c>
      <c r="I132" s="2">
        <f t="shared" si="36"/>
        <v>152752.23644537095</v>
      </c>
      <c r="J132" s="2">
        <f t="shared" si="37"/>
        <v>188564.76952253736</v>
      </c>
      <c r="K132" s="2">
        <f t="shared" si="38"/>
        <v>168160.99228771121</v>
      </c>
    </row>
    <row r="133" spans="1:11" x14ac:dyDescent="0.35">
      <c r="A133" s="3">
        <v>14798</v>
      </c>
      <c r="B133" s="1" t="s">
        <v>1</v>
      </c>
      <c r="C133" s="2">
        <f t="shared" si="30"/>
        <v>0</v>
      </c>
      <c r="D133" s="2">
        <f t="shared" si="31"/>
        <v>183591.56783746689</v>
      </c>
      <c r="E133" s="2">
        <f t="shared" si="32"/>
        <v>220666.76513669256</v>
      </c>
      <c r="F133" s="2">
        <f t="shared" si="33"/>
        <v>200074.12671845715</v>
      </c>
      <c r="G133" s="2">
        <f t="shared" si="34"/>
        <v>235782.56755103511</v>
      </c>
      <c r="H133" s="2">
        <f t="shared" si="35"/>
        <v>141864.07131088333</v>
      </c>
      <c r="I133" s="2">
        <f t="shared" si="36"/>
        <v>152400.16895388489</v>
      </c>
      <c r="J133" s="2">
        <f t="shared" si="37"/>
        <v>189024.43085075245</v>
      </c>
      <c r="K133" s="2">
        <f t="shared" si="38"/>
        <v>168554.85602453185</v>
      </c>
    </row>
    <row r="134" spans="1:11" x14ac:dyDescent="0.35">
      <c r="A134" s="3">
        <v>15855</v>
      </c>
      <c r="B134" s="1" t="s">
        <v>2</v>
      </c>
      <c r="C134" s="2">
        <f t="shared" si="30"/>
        <v>2.2737367544323206E-13</v>
      </c>
      <c r="D134" s="2">
        <f t="shared" si="31"/>
        <v>181672.21550784138</v>
      </c>
      <c r="E134" s="2">
        <f t="shared" si="32"/>
        <v>216094.70778022736</v>
      </c>
      <c r="F134" s="2">
        <f t="shared" si="33"/>
        <v>198331.38335322595</v>
      </c>
      <c r="G134" s="2">
        <f t="shared" si="34"/>
        <v>234682.98789122916</v>
      </c>
      <c r="H134" s="2">
        <f t="shared" si="35"/>
        <v>143154.37954279323</v>
      </c>
      <c r="I134" s="2">
        <f t="shared" si="36"/>
        <v>156459.82812919881</v>
      </c>
      <c r="J134" s="2">
        <f t="shared" si="37"/>
        <v>188873.92309217522</v>
      </c>
      <c r="K134" s="2">
        <f t="shared" si="38"/>
        <v>169095.03494792318</v>
      </c>
    </row>
    <row r="135" spans="1:11" x14ac:dyDescent="0.35">
      <c r="A135" s="3">
        <v>16912</v>
      </c>
      <c r="B135" s="1" t="s">
        <v>4</v>
      </c>
      <c r="C135" s="2">
        <f t="shared" si="30"/>
        <v>0</v>
      </c>
      <c r="D135" s="2">
        <f t="shared" si="31"/>
        <v>176611.12631370721</v>
      </c>
      <c r="E135" s="2">
        <f t="shared" si="32"/>
        <v>209722.5252579744</v>
      </c>
      <c r="F135" s="2">
        <f t="shared" si="33"/>
        <v>200858.19169205346</v>
      </c>
      <c r="G135" s="2">
        <f t="shared" si="34"/>
        <v>234330.81008243497</v>
      </c>
      <c r="H135" s="2">
        <f t="shared" si="35"/>
        <v>138926.00802513078</v>
      </c>
      <c r="I135" s="2">
        <f t="shared" si="36"/>
        <v>150679.49490348017</v>
      </c>
      <c r="J135" s="2">
        <f t="shared" si="37"/>
        <v>187278.29665119783</v>
      </c>
      <c r="K135" s="2">
        <f t="shared" si="38"/>
        <v>169131.28946756868</v>
      </c>
    </row>
    <row r="136" spans="1:11" x14ac:dyDescent="0.35">
      <c r="A136" s="3">
        <v>17969</v>
      </c>
      <c r="B136" s="1" t="s">
        <v>0</v>
      </c>
      <c r="C136" s="2">
        <f t="shared" si="30"/>
        <v>-2.2737367544323206E-13</v>
      </c>
      <c r="D136" s="2">
        <f t="shared" si="31"/>
        <v>184937.08688873376</v>
      </c>
      <c r="E136" s="2">
        <f t="shared" si="32"/>
        <v>215399.26201589964</v>
      </c>
      <c r="F136" s="2">
        <f t="shared" si="33"/>
        <v>205161.07944200735</v>
      </c>
      <c r="G136" s="2">
        <f t="shared" si="34"/>
        <v>235070.15273149114</v>
      </c>
      <c r="H136" s="2">
        <f t="shared" si="35"/>
        <v>140402.93784136308</v>
      </c>
      <c r="I136" s="2">
        <f t="shared" si="36"/>
        <v>150472.23273220781</v>
      </c>
      <c r="J136" s="2">
        <f t="shared" si="37"/>
        <v>189018.68270146431</v>
      </c>
      <c r="K136" s="2">
        <f t="shared" si="38"/>
        <v>169105.71176833921</v>
      </c>
    </row>
    <row r="137" spans="1:11" x14ac:dyDescent="0.35">
      <c r="A137" s="3">
        <v>19026</v>
      </c>
      <c r="B137" s="1" t="s">
        <v>0</v>
      </c>
      <c r="C137" s="2">
        <f t="shared" si="30"/>
        <v>0</v>
      </c>
      <c r="D137" s="2">
        <f t="shared" si="31"/>
        <v>184540.65280096055</v>
      </c>
      <c r="E137" s="2">
        <f t="shared" si="32"/>
        <v>208701.22633520031</v>
      </c>
      <c r="F137" s="2">
        <f t="shared" si="33"/>
        <v>200516.38378770312</v>
      </c>
      <c r="G137" s="2">
        <f t="shared" si="34"/>
        <v>233759.68516274646</v>
      </c>
      <c r="H137" s="2">
        <f t="shared" si="35"/>
        <v>145354.89880009659</v>
      </c>
      <c r="I137" s="2">
        <f t="shared" si="36"/>
        <v>159122.5617712643</v>
      </c>
      <c r="J137" s="2">
        <f t="shared" si="37"/>
        <v>186044.48905081704</v>
      </c>
      <c r="K137" s="2">
        <f t="shared" si="38"/>
        <v>168650.17057357982</v>
      </c>
    </row>
    <row r="138" spans="1:11" x14ac:dyDescent="0.35">
      <c r="A138" s="3">
        <v>20083</v>
      </c>
      <c r="B138" s="1" t="s">
        <v>4</v>
      </c>
      <c r="C138" s="2">
        <f t="shared" si="30"/>
        <v>0</v>
      </c>
      <c r="D138" s="2">
        <f t="shared" si="31"/>
        <v>180812.89674638968</v>
      </c>
      <c r="E138" s="2">
        <f t="shared" si="32"/>
        <v>207612.83140778806</v>
      </c>
      <c r="F138" s="2">
        <f t="shared" si="33"/>
        <v>197311.45543535863</v>
      </c>
      <c r="G138" s="2">
        <f t="shared" si="34"/>
        <v>235241.05513497812</v>
      </c>
      <c r="H138" s="2">
        <f t="shared" si="35"/>
        <v>140868.2052461092</v>
      </c>
      <c r="I138" s="2">
        <f t="shared" si="36"/>
        <v>153918.27707210119</v>
      </c>
      <c r="J138" s="2">
        <f t="shared" si="37"/>
        <v>188041.50222580213</v>
      </c>
      <c r="K138" s="2">
        <f t="shared" si="38"/>
        <v>166398.88637848067</v>
      </c>
    </row>
    <row r="139" spans="1:11" x14ac:dyDescent="0.35">
      <c r="A139" s="3">
        <v>21140</v>
      </c>
      <c r="B139" s="1" t="s">
        <v>2</v>
      </c>
      <c r="C139" s="2">
        <f t="shared" si="30"/>
        <v>0</v>
      </c>
      <c r="D139" s="2">
        <f t="shared" si="31"/>
        <v>182312.01394382457</v>
      </c>
      <c r="E139" s="2">
        <f t="shared" si="32"/>
        <v>209609.37429388953</v>
      </c>
      <c r="F139" s="2">
        <f t="shared" si="33"/>
        <v>198530.01983932313</v>
      </c>
      <c r="G139" s="2">
        <f t="shared" si="34"/>
        <v>231712.64413646451</v>
      </c>
      <c r="H139" s="2">
        <f t="shared" si="35"/>
        <v>135300.40138008684</v>
      </c>
      <c r="I139" s="2">
        <f t="shared" si="36"/>
        <v>153765.96246578661</v>
      </c>
      <c r="J139" s="2">
        <f t="shared" si="37"/>
        <v>183806.35085387633</v>
      </c>
      <c r="K139" s="2">
        <f t="shared" si="38"/>
        <v>166166.22107312069</v>
      </c>
    </row>
    <row r="140" spans="1:11" x14ac:dyDescent="0.35">
      <c r="A140" s="3">
        <v>22197</v>
      </c>
      <c r="B140" s="1" t="s">
        <v>4</v>
      </c>
      <c r="C140" s="2">
        <f t="shared" si="30"/>
        <v>2.2737367544323206E-13</v>
      </c>
      <c r="D140" s="2">
        <f t="shared" si="31"/>
        <v>179948.18303016722</v>
      </c>
      <c r="E140" s="2">
        <f t="shared" si="32"/>
        <v>207411.21987798653</v>
      </c>
      <c r="F140" s="2">
        <f t="shared" si="33"/>
        <v>200270.58304530533</v>
      </c>
      <c r="G140" s="2">
        <f t="shared" si="34"/>
        <v>232252.25896322643</v>
      </c>
      <c r="H140" s="2">
        <f t="shared" si="35"/>
        <v>138918.44039522376</v>
      </c>
      <c r="I140" s="2">
        <f t="shared" si="36"/>
        <v>154667.91124315525</v>
      </c>
      <c r="J140" s="2">
        <f t="shared" si="37"/>
        <v>183268.49133898993</v>
      </c>
      <c r="K140" s="2">
        <f t="shared" si="38"/>
        <v>167667.50891578183</v>
      </c>
    </row>
    <row r="141" spans="1:11" x14ac:dyDescent="0.35">
      <c r="A141" s="3">
        <v>23254</v>
      </c>
      <c r="B141" s="1" t="s">
        <v>2</v>
      </c>
      <c r="C141" s="2">
        <f t="shared" si="30"/>
        <v>0</v>
      </c>
      <c r="D141" s="2">
        <f t="shared" si="31"/>
        <v>178191.15288210477</v>
      </c>
      <c r="E141" s="2">
        <f t="shared" si="32"/>
        <v>205745.93047550844</v>
      </c>
      <c r="F141" s="2">
        <f t="shared" si="33"/>
        <v>195942.78532672278</v>
      </c>
      <c r="G141" s="2">
        <f t="shared" si="34"/>
        <v>229381.33191424579</v>
      </c>
      <c r="H141" s="2">
        <f t="shared" si="35"/>
        <v>137785.58508566738</v>
      </c>
      <c r="I141" s="2">
        <f t="shared" si="36"/>
        <v>148366.10528780171</v>
      </c>
      <c r="J141" s="2">
        <f t="shared" si="37"/>
        <v>186900.09448727497</v>
      </c>
      <c r="K141" s="2">
        <f t="shared" si="38"/>
        <v>164323.42464449408</v>
      </c>
    </row>
    <row r="142" spans="1:11" x14ac:dyDescent="0.35">
      <c r="A142" s="3">
        <v>24310</v>
      </c>
      <c r="B142" s="1" t="s">
        <v>2</v>
      </c>
      <c r="C142" s="2">
        <f t="shared" si="30"/>
        <v>0</v>
      </c>
      <c r="D142" s="2">
        <f t="shared" si="31"/>
        <v>178456.86283207353</v>
      </c>
      <c r="E142" s="2">
        <f t="shared" si="32"/>
        <v>203029.04586594627</v>
      </c>
      <c r="F142" s="2">
        <f t="shared" si="33"/>
        <v>195260.69000471578</v>
      </c>
      <c r="G142" s="2">
        <f t="shared" si="34"/>
        <v>232309.33003842246</v>
      </c>
      <c r="H142" s="2">
        <f t="shared" si="35"/>
        <v>138668.98230662823</v>
      </c>
      <c r="I142" s="2">
        <f t="shared" si="36"/>
        <v>150501.15154789609</v>
      </c>
      <c r="J142" s="2">
        <f t="shared" si="37"/>
        <v>182233.9766403613</v>
      </c>
      <c r="K142" s="2">
        <f t="shared" si="38"/>
        <v>163017.87465190704</v>
      </c>
    </row>
    <row r="143" spans="1:11" x14ac:dyDescent="0.35">
      <c r="A143" s="3">
        <v>25367</v>
      </c>
      <c r="B143" s="1" t="s">
        <v>2</v>
      </c>
      <c r="C143" s="2">
        <f t="shared" si="30"/>
        <v>0</v>
      </c>
      <c r="D143" s="2">
        <f t="shared" si="31"/>
        <v>174453.49621922494</v>
      </c>
      <c r="E143" s="2">
        <f t="shared" si="32"/>
        <v>203359.28736829408</v>
      </c>
      <c r="F143" s="2">
        <f t="shared" si="33"/>
        <v>197847.95428991946</v>
      </c>
      <c r="G143" s="2">
        <f t="shared" si="34"/>
        <v>235301.96010046915</v>
      </c>
      <c r="H143" s="2">
        <f t="shared" si="35"/>
        <v>136489.42812165368</v>
      </c>
      <c r="I143" s="2">
        <f t="shared" si="36"/>
        <v>162552.40806884685</v>
      </c>
      <c r="J143" s="2">
        <f t="shared" si="37"/>
        <v>183178.04723902306</v>
      </c>
      <c r="K143" s="2">
        <f t="shared" si="38"/>
        <v>164083.97553662575</v>
      </c>
    </row>
    <row r="144" spans="1:11" x14ac:dyDescent="0.35">
      <c r="A144" s="3">
        <v>26424</v>
      </c>
      <c r="B144" s="1" t="s">
        <v>1</v>
      </c>
      <c r="C144" s="2">
        <f t="shared" si="30"/>
        <v>0</v>
      </c>
      <c r="D144" s="2">
        <f t="shared" si="31"/>
        <v>179414.19856047639</v>
      </c>
      <c r="E144" s="2">
        <f t="shared" si="32"/>
        <v>199656.61515384153</v>
      </c>
      <c r="F144" s="2">
        <f t="shared" si="33"/>
        <v>198758.7331282417</v>
      </c>
      <c r="G144" s="2">
        <f t="shared" si="34"/>
        <v>231163.96600966773</v>
      </c>
      <c r="H144" s="2">
        <f t="shared" si="35"/>
        <v>132913.97480668843</v>
      </c>
      <c r="I144" s="2">
        <f t="shared" si="36"/>
        <v>160497.61839039542</v>
      </c>
      <c r="J144" s="2">
        <f t="shared" si="37"/>
        <v>186366.27722015855</v>
      </c>
      <c r="K144" s="2">
        <f t="shared" si="38"/>
        <v>164067.77172691666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39">E119/E$119</f>
        <v>1</v>
      </c>
      <c r="F148" s="4">
        <f t="shared" si="39"/>
        <v>1</v>
      </c>
      <c r="G148" s="4">
        <f t="shared" si="39"/>
        <v>1</v>
      </c>
      <c r="H148" s="4">
        <f t="shared" si="39"/>
        <v>1</v>
      </c>
      <c r="I148" s="4">
        <f t="shared" si="39"/>
        <v>1</v>
      </c>
      <c r="J148" s="4">
        <f t="shared" si="39"/>
        <v>1</v>
      </c>
      <c r="K148" s="4">
        <f t="shared" si="39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40">D120/D$119</f>
        <v>0.97926874527473562</v>
      </c>
      <c r="E149" s="4">
        <f t="shared" si="40"/>
        <v>0.95826506813636458</v>
      </c>
      <c r="F149" s="4">
        <f t="shared" si="40"/>
        <v>1.0350072557950463</v>
      </c>
      <c r="G149" s="4">
        <f t="shared" si="40"/>
        <v>0.97865650091277401</v>
      </c>
      <c r="H149" s="4">
        <f t="shared" si="40"/>
        <v>0.93857948360262178</v>
      </c>
      <c r="I149" s="4">
        <f t="shared" si="40"/>
        <v>1.0028261347542069</v>
      </c>
      <c r="J149" s="4">
        <f t="shared" si="40"/>
        <v>0.92428467836578798</v>
      </c>
      <c r="K149" s="4">
        <f t="shared" si="40"/>
        <v>0.92937506480993637</v>
      </c>
    </row>
    <row r="150" spans="1:11" x14ac:dyDescent="0.35">
      <c r="A150" s="3">
        <v>2114</v>
      </c>
      <c r="B150" s="1" t="s">
        <v>1</v>
      </c>
      <c r="C150" s="2"/>
      <c r="D150" s="4">
        <f t="shared" si="40"/>
        <v>1.0373647141179754</v>
      </c>
      <c r="E150" s="4">
        <f t="shared" si="40"/>
        <v>1.0069624617913924</v>
      </c>
      <c r="F150" s="4">
        <f t="shared" si="40"/>
        <v>1.111187198653842</v>
      </c>
      <c r="G150" s="4">
        <f t="shared" si="40"/>
        <v>1.0509607797804836</v>
      </c>
      <c r="H150" s="4">
        <f t="shared" si="40"/>
        <v>0.96781034815935363</v>
      </c>
      <c r="I150" s="4">
        <f t="shared" si="40"/>
        <v>1.0592705815554426</v>
      </c>
      <c r="J150" s="4">
        <f t="shared" si="40"/>
        <v>0.99306245369329482</v>
      </c>
      <c r="K150" s="4">
        <f t="shared" si="40"/>
        <v>0.98053068293567514</v>
      </c>
    </row>
    <row r="151" spans="1:11" x14ac:dyDescent="0.35">
      <c r="A151" s="3">
        <v>3171</v>
      </c>
      <c r="B151" s="1" t="s">
        <v>0</v>
      </c>
      <c r="C151" s="2"/>
      <c r="D151" s="4">
        <f t="shared" si="40"/>
        <v>1.0642211958078993</v>
      </c>
      <c r="E151" s="4">
        <f t="shared" si="40"/>
        <v>1.085974483889721</v>
      </c>
      <c r="F151" s="4">
        <f t="shared" si="40"/>
        <v>1.1923207706461834</v>
      </c>
      <c r="G151" s="4">
        <f t="shared" si="40"/>
        <v>1.1133038210899124</v>
      </c>
      <c r="H151" s="4">
        <f t="shared" si="40"/>
        <v>1.0581536566062895</v>
      </c>
      <c r="I151" s="4">
        <f t="shared" si="40"/>
        <v>1.1379523971746783</v>
      </c>
      <c r="J151" s="4">
        <f t="shared" si="40"/>
        <v>1.0534173058110019</v>
      </c>
      <c r="K151" s="4">
        <f t="shared" si="40"/>
        <v>1.0462592494513594</v>
      </c>
    </row>
    <row r="152" spans="1:11" x14ac:dyDescent="0.35">
      <c r="A152" s="3">
        <v>4228</v>
      </c>
      <c r="B152" s="1" t="s">
        <v>1</v>
      </c>
      <c r="C152" s="2"/>
      <c r="D152" s="4">
        <f t="shared" si="40"/>
        <v>1.1737643722277131</v>
      </c>
      <c r="E152" s="4">
        <f t="shared" si="40"/>
        <v>1.1986672770095677</v>
      </c>
      <c r="F152" s="4">
        <f t="shared" si="40"/>
        <v>1.3028043339698603</v>
      </c>
      <c r="G152" s="4">
        <f t="shared" si="40"/>
        <v>1.1968231499136741</v>
      </c>
      <c r="H152" s="4">
        <f t="shared" si="40"/>
        <v>1.1352438219060073</v>
      </c>
      <c r="I152" s="4">
        <f t="shared" si="40"/>
        <v>1.2850977609834267</v>
      </c>
      <c r="J152" s="4">
        <f t="shared" si="40"/>
        <v>1.1570072046844837</v>
      </c>
      <c r="K152" s="4">
        <f t="shared" si="40"/>
        <v>1.1611296635468205</v>
      </c>
    </row>
    <row r="153" spans="1:11" x14ac:dyDescent="0.35">
      <c r="A153" s="3">
        <v>5285</v>
      </c>
      <c r="B153" s="1" t="s">
        <v>2</v>
      </c>
      <c r="C153" s="2"/>
      <c r="D153" s="4">
        <f t="shared" si="40"/>
        <v>1.2743773640072371</v>
      </c>
      <c r="E153" s="4">
        <f t="shared" si="40"/>
        <v>1.2650319194247022</v>
      </c>
      <c r="F153" s="4">
        <f t="shared" si="40"/>
        <v>1.3906045144236825</v>
      </c>
      <c r="G153" s="4">
        <f t="shared" si="40"/>
        <v>1.2689095895372626</v>
      </c>
      <c r="H153" s="4">
        <f t="shared" si="40"/>
        <v>1.236681136127473</v>
      </c>
      <c r="I153" s="4">
        <f t="shared" si="40"/>
        <v>1.4284037257236601</v>
      </c>
      <c r="J153" s="4">
        <f t="shared" si="40"/>
        <v>1.2441012997519527</v>
      </c>
      <c r="K153" s="4">
        <f t="shared" si="40"/>
        <v>1.2592261932710764</v>
      </c>
    </row>
    <row r="154" spans="1:11" x14ac:dyDescent="0.35">
      <c r="A154" s="3">
        <v>6342</v>
      </c>
      <c r="B154" s="1" t="s">
        <v>3</v>
      </c>
      <c r="C154" s="2"/>
      <c r="D154" s="4">
        <f t="shared" si="40"/>
        <v>1.3720425072745095</v>
      </c>
      <c r="E154" s="4">
        <f t="shared" si="40"/>
        <v>1.3645264881143901</v>
      </c>
      <c r="F154" s="4">
        <f t="shared" si="40"/>
        <v>1.4671708183308469</v>
      </c>
      <c r="G154" s="4">
        <f t="shared" si="40"/>
        <v>1.3308797515219641</v>
      </c>
      <c r="H154" s="4">
        <f t="shared" si="40"/>
        <v>1.3388871826303457</v>
      </c>
      <c r="I154" s="4">
        <f t="shared" si="40"/>
        <v>1.510184057284482</v>
      </c>
      <c r="J154" s="4">
        <f t="shared" si="40"/>
        <v>1.3169222142516748</v>
      </c>
      <c r="K154" s="4">
        <f t="shared" si="40"/>
        <v>1.3379819084380509</v>
      </c>
    </row>
    <row r="155" spans="1:11" x14ac:dyDescent="0.35">
      <c r="A155" s="3">
        <v>7399</v>
      </c>
      <c r="B155" s="1" t="s">
        <v>2</v>
      </c>
      <c r="C155" s="2"/>
      <c r="D155" s="4">
        <f t="shared" si="40"/>
        <v>1.3980568606320267</v>
      </c>
      <c r="E155" s="4">
        <f t="shared" si="40"/>
        <v>1.4097170967144579</v>
      </c>
      <c r="F155" s="4">
        <f t="shared" si="40"/>
        <v>1.5429275744763982</v>
      </c>
      <c r="G155" s="4">
        <f t="shared" si="40"/>
        <v>1.3765313148270497</v>
      </c>
      <c r="H155" s="4">
        <f t="shared" si="40"/>
        <v>1.4018755652783399</v>
      </c>
      <c r="I155" s="4">
        <f t="shared" si="40"/>
        <v>1.6382480911532344</v>
      </c>
      <c r="J155" s="4">
        <f t="shared" si="40"/>
        <v>1.3696956960459257</v>
      </c>
      <c r="K155" s="4">
        <f t="shared" si="40"/>
        <v>1.3713512244944273</v>
      </c>
    </row>
    <row r="156" spans="1:11" x14ac:dyDescent="0.35">
      <c r="A156" s="3">
        <v>8456</v>
      </c>
      <c r="B156" s="1" t="s">
        <v>0</v>
      </c>
      <c r="C156" s="2"/>
      <c r="D156" s="4">
        <f t="shared" si="40"/>
        <v>1.4495274053530767</v>
      </c>
      <c r="E156" s="4">
        <f t="shared" si="40"/>
        <v>1.4854935478329148</v>
      </c>
      <c r="F156" s="4">
        <f t="shared" si="40"/>
        <v>1.6113187685450174</v>
      </c>
      <c r="G156" s="4">
        <f t="shared" si="40"/>
        <v>1.4038829384085398</v>
      </c>
      <c r="H156" s="4">
        <f t="shared" si="40"/>
        <v>1.4738601418939756</v>
      </c>
      <c r="I156" s="4">
        <f t="shared" si="40"/>
        <v>1.6733584876434693</v>
      </c>
      <c r="J156" s="4">
        <f t="shared" si="40"/>
        <v>1.4294861520243654</v>
      </c>
      <c r="K156" s="4">
        <f t="shared" si="40"/>
        <v>1.4221573856576699</v>
      </c>
    </row>
    <row r="157" spans="1:11" x14ac:dyDescent="0.35">
      <c r="A157" s="3">
        <v>9513</v>
      </c>
      <c r="B157" s="1" t="s">
        <v>1</v>
      </c>
      <c r="C157" s="2"/>
      <c r="D157" s="4">
        <f t="shared" si="40"/>
        <v>1.4922080787564374</v>
      </c>
      <c r="E157" s="4">
        <f t="shared" si="40"/>
        <v>1.4836481345556478</v>
      </c>
      <c r="F157" s="4">
        <f t="shared" si="40"/>
        <v>1.6461187090200766</v>
      </c>
      <c r="G157" s="4">
        <f t="shared" si="40"/>
        <v>1.4287628899750886</v>
      </c>
      <c r="H157" s="4">
        <f t="shared" si="40"/>
        <v>1.4708663101793424</v>
      </c>
      <c r="I157" s="4">
        <f t="shared" si="40"/>
        <v>1.7689518228465222</v>
      </c>
      <c r="J157" s="4">
        <f t="shared" si="40"/>
        <v>1.4237022799341592</v>
      </c>
      <c r="K157" s="4">
        <f t="shared" si="40"/>
        <v>1.4660856152029313</v>
      </c>
    </row>
    <row r="158" spans="1:11" x14ac:dyDescent="0.35">
      <c r="A158" s="3">
        <v>10570</v>
      </c>
      <c r="B158" s="1" t="s">
        <v>0</v>
      </c>
      <c r="C158" s="2"/>
      <c r="D158" s="4">
        <f t="shared" si="40"/>
        <v>1.4812684204030999</v>
      </c>
      <c r="E158" s="4">
        <f t="shared" si="40"/>
        <v>1.5102275113472463</v>
      </c>
      <c r="F158" s="4">
        <f t="shared" si="40"/>
        <v>1.6289610645876489</v>
      </c>
      <c r="G158" s="4">
        <f t="shared" si="40"/>
        <v>1.4516527177690235</v>
      </c>
      <c r="H158" s="4">
        <f t="shared" si="40"/>
        <v>1.4929720638361867</v>
      </c>
      <c r="I158" s="4">
        <f t="shared" si="40"/>
        <v>1.8161465734313313</v>
      </c>
      <c r="J158" s="4">
        <f t="shared" si="40"/>
        <v>1.5115380246369357</v>
      </c>
      <c r="K158" s="4">
        <f t="shared" si="40"/>
        <v>1.4805667285335562</v>
      </c>
    </row>
    <row r="159" spans="1:11" x14ac:dyDescent="0.35">
      <c r="A159" s="3">
        <v>11627</v>
      </c>
      <c r="B159" s="1" t="s">
        <v>0</v>
      </c>
      <c r="C159" s="2"/>
      <c r="D159" s="4">
        <f t="shared" si="40"/>
        <v>1.5345227878495271</v>
      </c>
      <c r="E159" s="4">
        <f t="shared" si="40"/>
        <v>1.5299136719602249</v>
      </c>
      <c r="F159" s="4">
        <f t="shared" si="40"/>
        <v>1.6533784613350659</v>
      </c>
      <c r="G159" s="4">
        <f t="shared" si="40"/>
        <v>1.4628013435796006</v>
      </c>
      <c r="H159" s="4">
        <f t="shared" si="40"/>
        <v>1.533197781726277</v>
      </c>
      <c r="I159" s="4">
        <f t="shared" si="40"/>
        <v>1.8732366565208034</v>
      </c>
      <c r="J159" s="4">
        <f t="shared" si="40"/>
        <v>1.4958123239816528</v>
      </c>
      <c r="K159" s="4">
        <f t="shared" si="40"/>
        <v>1.505939436568849</v>
      </c>
    </row>
    <row r="160" spans="1:11" x14ac:dyDescent="0.35">
      <c r="A160" s="3">
        <v>12684</v>
      </c>
      <c r="B160" s="1" t="s">
        <v>2</v>
      </c>
      <c r="C160" s="2"/>
      <c r="D160" s="4">
        <f t="shared" si="40"/>
        <v>1.5410662214279094</v>
      </c>
      <c r="E160" s="4">
        <f t="shared" si="40"/>
        <v>1.529772255296675</v>
      </c>
      <c r="F160" s="4">
        <f t="shared" si="40"/>
        <v>1.6641618984318256</v>
      </c>
      <c r="G160" s="4">
        <f t="shared" si="40"/>
        <v>1.4818867749440368</v>
      </c>
      <c r="H160" s="4">
        <f t="shared" si="40"/>
        <v>1.4984043407259442</v>
      </c>
      <c r="I160" s="4">
        <f t="shared" si="40"/>
        <v>1.8614063168012227</v>
      </c>
      <c r="J160" s="4">
        <f t="shared" si="40"/>
        <v>1.5212842797092281</v>
      </c>
      <c r="K160" s="4">
        <f t="shared" si="40"/>
        <v>1.507471831326179</v>
      </c>
    </row>
    <row r="161" spans="1:11" x14ac:dyDescent="0.35">
      <c r="A161" s="3">
        <v>13741</v>
      </c>
      <c r="B161" s="1" t="s">
        <v>1</v>
      </c>
      <c r="C161" s="2"/>
      <c r="D161" s="4">
        <f t="shared" si="40"/>
        <v>1.5450930697519569</v>
      </c>
      <c r="E161" s="4">
        <f t="shared" si="40"/>
        <v>1.5753148772929622</v>
      </c>
      <c r="F161" s="4">
        <f t="shared" si="40"/>
        <v>1.6676953541251482</v>
      </c>
      <c r="G161" s="4">
        <f t="shared" si="40"/>
        <v>1.4792148406206134</v>
      </c>
      <c r="H161" s="4">
        <f t="shared" si="40"/>
        <v>1.5386381007844385</v>
      </c>
      <c r="I161" s="4">
        <f t="shared" si="40"/>
        <v>1.8972878885721574</v>
      </c>
      <c r="J161" s="4">
        <f t="shared" si="40"/>
        <v>1.505116107276647</v>
      </c>
      <c r="K161" s="4">
        <f t="shared" si="40"/>
        <v>1.5249065535350803</v>
      </c>
    </row>
    <row r="162" spans="1:11" x14ac:dyDescent="0.35">
      <c r="A162" s="3">
        <v>14798</v>
      </c>
      <c r="B162" s="1" t="s">
        <v>1</v>
      </c>
      <c r="C162" s="2"/>
      <c r="D162" s="4">
        <f t="shared" si="40"/>
        <v>1.5332954080710253</v>
      </c>
      <c r="E162" s="4">
        <f t="shared" si="40"/>
        <v>1.6127790454435849</v>
      </c>
      <c r="F162" s="4">
        <f t="shared" si="40"/>
        <v>1.6300088147543677</v>
      </c>
      <c r="G162" s="4">
        <f t="shared" si="40"/>
        <v>1.4622162592293761</v>
      </c>
      <c r="H162" s="4">
        <f t="shared" si="40"/>
        <v>1.5228412474165021</v>
      </c>
      <c r="I162" s="4">
        <f t="shared" si="40"/>
        <v>1.8929149680630992</v>
      </c>
      <c r="J162" s="4">
        <f t="shared" si="40"/>
        <v>1.5087851047820693</v>
      </c>
      <c r="K162" s="4">
        <f t="shared" si="40"/>
        <v>1.5284781630106596</v>
      </c>
    </row>
    <row r="163" spans="1:11" x14ac:dyDescent="0.35">
      <c r="A163" s="3">
        <v>15855</v>
      </c>
      <c r="B163" s="1" t="s">
        <v>2</v>
      </c>
      <c r="C163" s="2"/>
      <c r="D163" s="4">
        <f t="shared" si="40"/>
        <v>1.5172656189682348</v>
      </c>
      <c r="E163" s="4">
        <f t="shared" si="40"/>
        <v>1.5793634185162331</v>
      </c>
      <c r="F163" s="4">
        <f t="shared" si="40"/>
        <v>1.6158106418382916</v>
      </c>
      <c r="G163" s="4">
        <f t="shared" si="40"/>
        <v>1.455397166225233</v>
      </c>
      <c r="H163" s="4">
        <f t="shared" si="40"/>
        <v>1.5366920736283587</v>
      </c>
      <c r="I163" s="4">
        <f t="shared" si="40"/>
        <v>1.943338728554544</v>
      </c>
      <c r="J163" s="4">
        <f t="shared" si="40"/>
        <v>1.5075837581451641</v>
      </c>
      <c r="K163" s="4">
        <f t="shared" si="40"/>
        <v>1.5333765783277602</v>
      </c>
    </row>
    <row r="164" spans="1:11" x14ac:dyDescent="0.35">
      <c r="A164" s="3">
        <v>16912</v>
      </c>
      <c r="B164" s="1" t="s">
        <v>4</v>
      </c>
      <c r="C164" s="2"/>
      <c r="D164" s="4">
        <f t="shared" si="40"/>
        <v>1.4749970937161718</v>
      </c>
      <c r="E164" s="4">
        <f t="shared" si="40"/>
        <v>1.5327912832004988</v>
      </c>
      <c r="F164" s="4">
        <f t="shared" si="40"/>
        <v>1.6363966113138926</v>
      </c>
      <c r="G164" s="4">
        <f t="shared" si="40"/>
        <v>1.4532131196118327</v>
      </c>
      <c r="H164" s="4">
        <f t="shared" si="40"/>
        <v>1.4913025786209395</v>
      </c>
      <c r="I164" s="4">
        <f t="shared" si="40"/>
        <v>1.8715430123262624</v>
      </c>
      <c r="J164" s="4">
        <f t="shared" si="40"/>
        <v>1.4948475345993095</v>
      </c>
      <c r="K164" s="4">
        <f t="shared" si="40"/>
        <v>1.5337053392006035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41">D136/D$119</f>
        <v>1.5445327334399441</v>
      </c>
      <c r="E165" s="4">
        <f t="shared" si="41"/>
        <v>1.5742806397151052</v>
      </c>
      <c r="F165" s="4">
        <f t="shared" si="41"/>
        <v>1.6714523432886377</v>
      </c>
      <c r="G165" s="4">
        <f t="shared" si="41"/>
        <v>1.4577981864970582</v>
      </c>
      <c r="H165" s="4">
        <f t="shared" si="41"/>
        <v>1.5071566960371034</v>
      </c>
      <c r="I165" s="4">
        <f t="shared" si="41"/>
        <v>1.8689686735377442</v>
      </c>
      <c r="J165" s="4">
        <f t="shared" si="41"/>
        <v>1.5087392232947558</v>
      </c>
      <c r="K165" s="4">
        <f t="shared" si="41"/>
        <v>1.5334733971749961</v>
      </c>
    </row>
    <row r="166" spans="1:11" x14ac:dyDescent="0.35">
      <c r="A166" s="3">
        <v>19026</v>
      </c>
      <c r="B166" s="1" t="s">
        <v>0</v>
      </c>
      <c r="C166" s="2"/>
      <c r="D166" s="4">
        <f t="shared" si="41"/>
        <v>1.5412218484491715</v>
      </c>
      <c r="E166" s="4">
        <f t="shared" si="41"/>
        <v>1.525326953441716</v>
      </c>
      <c r="F166" s="4">
        <f t="shared" si="41"/>
        <v>1.6336118939384781</v>
      </c>
      <c r="G166" s="4">
        <f t="shared" si="41"/>
        <v>1.4496712625852788</v>
      </c>
      <c r="H166" s="4">
        <f t="shared" si="41"/>
        <v>1.5603135689075427</v>
      </c>
      <c r="I166" s="4">
        <f t="shared" si="41"/>
        <v>1.9764117126701726</v>
      </c>
      <c r="J166" s="4">
        <f t="shared" si="41"/>
        <v>1.4849993339130645</v>
      </c>
      <c r="K166" s="4">
        <f t="shared" si="41"/>
        <v>1.5293424881940041</v>
      </c>
    </row>
    <row r="167" spans="1:11" x14ac:dyDescent="0.35">
      <c r="A167" s="3">
        <v>20083</v>
      </c>
      <c r="B167" s="1" t="s">
        <v>4</v>
      </c>
      <c r="C167" s="2"/>
      <c r="D167" s="4">
        <f t="shared" si="41"/>
        <v>1.5100888759046884</v>
      </c>
      <c r="E167" s="4">
        <f t="shared" si="41"/>
        <v>1.5173722415891622</v>
      </c>
      <c r="F167" s="4">
        <f t="shared" si="41"/>
        <v>1.6075012640901272</v>
      </c>
      <c r="G167" s="4">
        <f t="shared" si="41"/>
        <v>1.4588580454837321</v>
      </c>
      <c r="H167" s="4">
        <f t="shared" si="41"/>
        <v>1.5121511134993877</v>
      </c>
      <c r="I167" s="4">
        <f t="shared" si="41"/>
        <v>1.9117709155324178</v>
      </c>
      <c r="J167" s="4">
        <f t="shared" si="41"/>
        <v>1.5009394095895789</v>
      </c>
      <c r="K167" s="4">
        <f t="shared" si="41"/>
        <v>1.5089275395410906</v>
      </c>
    </row>
    <row r="168" spans="1:11" x14ac:dyDescent="0.35">
      <c r="A168" s="3">
        <v>21140</v>
      </c>
      <c r="B168" s="1" t="s">
        <v>2</v>
      </c>
      <c r="C168" s="2"/>
      <c r="D168" s="4">
        <f t="shared" si="41"/>
        <v>1.5226090016493639</v>
      </c>
      <c r="E168" s="4">
        <f t="shared" si="41"/>
        <v>1.5319643009236943</v>
      </c>
      <c r="F168" s="4">
        <f t="shared" si="41"/>
        <v>1.6174289381596638</v>
      </c>
      <c r="G168" s="4">
        <f t="shared" si="41"/>
        <v>1.4369764450547537</v>
      </c>
      <c r="H168" s="4">
        <f t="shared" si="41"/>
        <v>1.4523834689763206</v>
      </c>
      <c r="I168" s="4">
        <f t="shared" si="41"/>
        <v>1.9098790633112122</v>
      </c>
      <c r="J168" s="4">
        <f t="shared" si="41"/>
        <v>1.4671346083916625</v>
      </c>
      <c r="K168" s="4">
        <f t="shared" si="41"/>
        <v>1.5068176991786082</v>
      </c>
    </row>
    <row r="169" spans="1:11" x14ac:dyDescent="0.35">
      <c r="A169" s="3">
        <v>22197</v>
      </c>
      <c r="B169" s="1" t="s">
        <v>4</v>
      </c>
      <c r="C169" s="2"/>
      <c r="D169" s="4">
        <f t="shared" si="41"/>
        <v>1.50286707598219</v>
      </c>
      <c r="E169" s="4">
        <f t="shared" si="41"/>
        <v>1.5158987308392207</v>
      </c>
      <c r="F169" s="4">
        <f t="shared" si="41"/>
        <v>1.6316093492648964</v>
      </c>
      <c r="G169" s="4">
        <f t="shared" si="41"/>
        <v>1.4403228908145393</v>
      </c>
      <c r="H169" s="4">
        <f t="shared" si="41"/>
        <v>1.4912213438244113</v>
      </c>
      <c r="I169" s="4">
        <f t="shared" si="41"/>
        <v>1.9210818877754288</v>
      </c>
      <c r="J169" s="4">
        <f t="shared" si="41"/>
        <v>1.4628414362293474</v>
      </c>
      <c r="K169" s="4">
        <f t="shared" si="41"/>
        <v>1.520431579775243</v>
      </c>
    </row>
    <row r="170" spans="1:11" x14ac:dyDescent="0.35">
      <c r="A170" s="3">
        <v>23254</v>
      </c>
      <c r="B170" s="1" t="s">
        <v>2</v>
      </c>
      <c r="C170" s="2"/>
      <c r="D170" s="4">
        <f t="shared" si="41"/>
        <v>1.4881929474827182</v>
      </c>
      <c r="E170" s="4">
        <f t="shared" si="41"/>
        <v>1.503727691619734</v>
      </c>
      <c r="F170" s="4">
        <f t="shared" si="41"/>
        <v>1.5963506751651202</v>
      </c>
      <c r="G170" s="4">
        <f t="shared" si="41"/>
        <v>1.4225187068424896</v>
      </c>
      <c r="H170" s="4">
        <f t="shared" si="41"/>
        <v>1.4790606975324638</v>
      </c>
      <c r="I170" s="4">
        <f t="shared" si="41"/>
        <v>1.8428091214090905</v>
      </c>
      <c r="J170" s="4">
        <f t="shared" si="41"/>
        <v>1.4918287407378235</v>
      </c>
      <c r="K170" s="4">
        <f t="shared" si="41"/>
        <v>1.4901069726741172</v>
      </c>
    </row>
    <row r="171" spans="1:11" x14ac:dyDescent="0.35">
      <c r="A171" s="3">
        <v>24310</v>
      </c>
      <c r="B171" s="1" t="s">
        <v>2</v>
      </c>
      <c r="C171" s="2"/>
      <c r="D171" s="4">
        <f t="shared" si="41"/>
        <v>1.4904120681698216</v>
      </c>
      <c r="E171" s="4">
        <f t="shared" si="41"/>
        <v>1.4838708973060286</v>
      </c>
      <c r="F171" s="4">
        <f t="shared" si="41"/>
        <v>1.5907936278566561</v>
      </c>
      <c r="G171" s="4">
        <f t="shared" si="41"/>
        <v>1.4406768196692046</v>
      </c>
      <c r="H171" s="4">
        <f t="shared" si="41"/>
        <v>1.4885435335564225</v>
      </c>
      <c r="I171" s="4">
        <f t="shared" si="41"/>
        <v>1.8693278651282181</v>
      </c>
      <c r="J171" s="4">
        <f t="shared" si="41"/>
        <v>1.4545839831533405</v>
      </c>
      <c r="K171" s="4">
        <f t="shared" si="41"/>
        <v>1.4782680692959933</v>
      </c>
    </row>
    <row r="172" spans="1:11" x14ac:dyDescent="0.35">
      <c r="A172" s="3">
        <v>25367</v>
      </c>
      <c r="B172" s="1" t="s">
        <v>2</v>
      </c>
      <c r="C172" s="2"/>
      <c r="D172" s="4">
        <f t="shared" si="41"/>
        <v>1.4569772883669723</v>
      </c>
      <c r="E172" s="4">
        <f t="shared" si="41"/>
        <v>1.4862845211908597</v>
      </c>
      <c r="F172" s="4">
        <f t="shared" si="41"/>
        <v>1.6118721334093289</v>
      </c>
      <c r="G172" s="4">
        <f t="shared" si="41"/>
        <v>1.4592357503825031</v>
      </c>
      <c r="H172" s="4">
        <f t="shared" si="41"/>
        <v>1.4651470880491952</v>
      </c>
      <c r="I172" s="4">
        <f t="shared" si="41"/>
        <v>2.019012763833143</v>
      </c>
      <c r="J172" s="4">
        <f t="shared" si="41"/>
        <v>1.4621195152044764</v>
      </c>
      <c r="K172" s="4">
        <f t="shared" si="41"/>
        <v>1.4879356158757355</v>
      </c>
    </row>
    <row r="173" spans="1:11" x14ac:dyDescent="0.35">
      <c r="A173" s="3">
        <v>26424</v>
      </c>
      <c r="B173" s="1" t="s">
        <v>1</v>
      </c>
      <c r="C173" s="2"/>
      <c r="D173" s="4">
        <f t="shared" si="41"/>
        <v>1.4984074161786254</v>
      </c>
      <c r="E173" s="4">
        <f t="shared" si="41"/>
        <v>1.4592229373772929</v>
      </c>
      <c r="F173" s="4">
        <f t="shared" si="41"/>
        <v>1.6192922709308888</v>
      </c>
      <c r="G173" s="4">
        <f t="shared" si="41"/>
        <v>1.4335737928297876</v>
      </c>
      <c r="H173" s="4">
        <f t="shared" si="41"/>
        <v>1.4267663498120329</v>
      </c>
      <c r="I173" s="4">
        <f t="shared" si="41"/>
        <v>1.9934908620842073</v>
      </c>
      <c r="J173" s="4">
        <f t="shared" si="41"/>
        <v>1.4875678336282199</v>
      </c>
      <c r="K173" s="4">
        <f t="shared" si="41"/>
        <v>1.4877886775443099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Replicate 1</vt:lpstr>
      <vt:lpstr>Replicate 2</vt:lpstr>
      <vt:lpstr>Replicate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2023-09-28T11:18:48Z</dcterms:created>
  <dcterms:modified xsi:type="dcterms:W3CDTF">2023-10-09T13:52:20Z</dcterms:modified>
</cp:coreProperties>
</file>