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Matylda Documents NanoTemper\Matylda Lab journal\First Team\Science\Degraders publication\Raw data\Fig S1\"/>
    </mc:Choice>
  </mc:AlternateContent>
  <bookViews>
    <workbookView xWindow="0" yWindow="0" windowWidth="19200" windowHeight="6760" activeTab="2"/>
  </bookViews>
  <sheets>
    <sheet name="Replicate 1" sheetId="1" r:id="rId1"/>
    <sheet name="Replicate 2" sheetId="3" r:id="rId2"/>
    <sheet name="Replicate 3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2" i="4" l="1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C63" i="4"/>
  <c r="D63" i="4"/>
  <c r="E63" i="4"/>
  <c r="F63" i="4"/>
  <c r="G63" i="4"/>
  <c r="H63" i="4"/>
  <c r="I63" i="4"/>
  <c r="J63" i="4"/>
  <c r="K63" i="4"/>
  <c r="L63" i="4"/>
  <c r="M63" i="4"/>
  <c r="N63" i="4"/>
  <c r="O63" i="4"/>
  <c r="P63" i="4"/>
  <c r="Q63" i="4"/>
  <c r="R63" i="4"/>
  <c r="S63" i="4"/>
  <c r="T63" i="4"/>
  <c r="C64" i="4"/>
  <c r="D64" i="4"/>
  <c r="E64" i="4"/>
  <c r="F64" i="4"/>
  <c r="G64" i="4"/>
  <c r="H64" i="4"/>
  <c r="I64" i="4"/>
  <c r="J64" i="4"/>
  <c r="K64" i="4"/>
  <c r="L64" i="4"/>
  <c r="M64" i="4"/>
  <c r="N64" i="4"/>
  <c r="O64" i="4"/>
  <c r="P64" i="4"/>
  <c r="Q64" i="4"/>
  <c r="R64" i="4"/>
  <c r="S64" i="4"/>
  <c r="T64" i="4"/>
  <c r="C65" i="4"/>
  <c r="D65" i="4"/>
  <c r="E65" i="4"/>
  <c r="F65" i="4"/>
  <c r="G65" i="4"/>
  <c r="H65" i="4"/>
  <c r="I65" i="4"/>
  <c r="J65" i="4"/>
  <c r="K65" i="4"/>
  <c r="L65" i="4"/>
  <c r="M65" i="4"/>
  <c r="N65" i="4"/>
  <c r="O65" i="4"/>
  <c r="P65" i="4"/>
  <c r="Q65" i="4"/>
  <c r="R65" i="4"/>
  <c r="S65" i="4"/>
  <c r="T65" i="4"/>
  <c r="C66" i="4"/>
  <c r="D66" i="4"/>
  <c r="E66" i="4"/>
  <c r="F66" i="4"/>
  <c r="G66" i="4"/>
  <c r="H66" i="4"/>
  <c r="I66" i="4"/>
  <c r="J66" i="4"/>
  <c r="K66" i="4"/>
  <c r="L66" i="4"/>
  <c r="M66" i="4"/>
  <c r="N66" i="4"/>
  <c r="O66" i="4"/>
  <c r="P66" i="4"/>
  <c r="Q66" i="4"/>
  <c r="R66" i="4"/>
  <c r="S66" i="4"/>
  <c r="T66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C68" i="4"/>
  <c r="D68" i="4"/>
  <c r="E68" i="4"/>
  <c r="F68" i="4"/>
  <c r="G68" i="4"/>
  <c r="H68" i="4"/>
  <c r="I68" i="4"/>
  <c r="J68" i="4"/>
  <c r="K68" i="4"/>
  <c r="L68" i="4"/>
  <c r="M68" i="4"/>
  <c r="N68" i="4"/>
  <c r="O68" i="4"/>
  <c r="P68" i="4"/>
  <c r="Q68" i="4"/>
  <c r="R68" i="4"/>
  <c r="S68" i="4"/>
  <c r="T68" i="4"/>
  <c r="C69" i="4"/>
  <c r="D69" i="4"/>
  <c r="E69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T69" i="4"/>
  <c r="C70" i="4"/>
  <c r="D70" i="4"/>
  <c r="E70" i="4"/>
  <c r="F70" i="4"/>
  <c r="G70" i="4"/>
  <c r="H70" i="4"/>
  <c r="I70" i="4"/>
  <c r="J70" i="4"/>
  <c r="K70" i="4"/>
  <c r="L70" i="4"/>
  <c r="M70" i="4"/>
  <c r="N70" i="4"/>
  <c r="O70" i="4"/>
  <c r="P70" i="4"/>
  <c r="Q70" i="4"/>
  <c r="R70" i="4"/>
  <c r="S70" i="4"/>
  <c r="T70" i="4"/>
  <c r="C71" i="4"/>
  <c r="D71" i="4"/>
  <c r="E71" i="4"/>
  <c r="F71" i="4"/>
  <c r="G71" i="4"/>
  <c r="H71" i="4"/>
  <c r="I71" i="4"/>
  <c r="J71" i="4"/>
  <c r="K71" i="4"/>
  <c r="L71" i="4"/>
  <c r="M71" i="4"/>
  <c r="N71" i="4"/>
  <c r="O71" i="4"/>
  <c r="P71" i="4"/>
  <c r="Q71" i="4"/>
  <c r="R71" i="4"/>
  <c r="S71" i="4"/>
  <c r="T71" i="4"/>
  <c r="C72" i="4"/>
  <c r="D72" i="4"/>
  <c r="E72" i="4"/>
  <c r="F72" i="4"/>
  <c r="G72" i="4"/>
  <c r="H72" i="4"/>
  <c r="I72" i="4"/>
  <c r="J72" i="4"/>
  <c r="K72" i="4"/>
  <c r="L72" i="4"/>
  <c r="M72" i="4"/>
  <c r="N72" i="4"/>
  <c r="O72" i="4"/>
  <c r="P72" i="4"/>
  <c r="Q72" i="4"/>
  <c r="R72" i="4"/>
  <c r="S72" i="4"/>
  <c r="T72" i="4"/>
  <c r="C73" i="4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T73" i="4"/>
  <c r="C74" i="4"/>
  <c r="D74" i="4"/>
  <c r="E74" i="4"/>
  <c r="F74" i="4"/>
  <c r="G74" i="4"/>
  <c r="H74" i="4"/>
  <c r="I74" i="4"/>
  <c r="J74" i="4"/>
  <c r="K74" i="4"/>
  <c r="L74" i="4"/>
  <c r="M74" i="4"/>
  <c r="N74" i="4"/>
  <c r="O74" i="4"/>
  <c r="P74" i="4"/>
  <c r="Q74" i="4"/>
  <c r="R74" i="4"/>
  <c r="S74" i="4"/>
  <c r="T74" i="4"/>
  <c r="C75" i="4"/>
  <c r="D75" i="4"/>
  <c r="E75" i="4"/>
  <c r="F75" i="4"/>
  <c r="G75" i="4"/>
  <c r="H75" i="4"/>
  <c r="I75" i="4"/>
  <c r="J75" i="4"/>
  <c r="K75" i="4"/>
  <c r="L75" i="4"/>
  <c r="M75" i="4"/>
  <c r="N75" i="4"/>
  <c r="O75" i="4"/>
  <c r="P75" i="4"/>
  <c r="Q75" i="4"/>
  <c r="R75" i="4"/>
  <c r="S75" i="4"/>
  <c r="T75" i="4"/>
  <c r="C76" i="4"/>
  <c r="D76" i="4"/>
  <c r="E76" i="4"/>
  <c r="F76" i="4"/>
  <c r="G76" i="4"/>
  <c r="H76" i="4"/>
  <c r="I76" i="4"/>
  <c r="J76" i="4"/>
  <c r="K76" i="4"/>
  <c r="L76" i="4"/>
  <c r="M76" i="4"/>
  <c r="N76" i="4"/>
  <c r="O76" i="4"/>
  <c r="P76" i="4"/>
  <c r="Q76" i="4"/>
  <c r="R76" i="4"/>
  <c r="S76" i="4"/>
  <c r="T76" i="4"/>
  <c r="C77" i="4"/>
  <c r="D77" i="4"/>
  <c r="E77" i="4"/>
  <c r="F77" i="4"/>
  <c r="G77" i="4"/>
  <c r="H77" i="4"/>
  <c r="I77" i="4"/>
  <c r="J77" i="4"/>
  <c r="K77" i="4"/>
  <c r="L77" i="4"/>
  <c r="M77" i="4"/>
  <c r="N77" i="4"/>
  <c r="O77" i="4"/>
  <c r="P77" i="4"/>
  <c r="Q77" i="4"/>
  <c r="R77" i="4"/>
  <c r="S77" i="4"/>
  <c r="T77" i="4"/>
  <c r="C78" i="4"/>
  <c r="D78" i="4"/>
  <c r="E78" i="4"/>
  <c r="F78" i="4"/>
  <c r="G78" i="4"/>
  <c r="H78" i="4"/>
  <c r="I78" i="4"/>
  <c r="J78" i="4"/>
  <c r="K78" i="4"/>
  <c r="L78" i="4"/>
  <c r="M78" i="4"/>
  <c r="N78" i="4"/>
  <c r="O78" i="4"/>
  <c r="P78" i="4"/>
  <c r="Q78" i="4"/>
  <c r="R78" i="4"/>
  <c r="S78" i="4"/>
  <c r="T78" i="4"/>
  <c r="C79" i="4"/>
  <c r="D79" i="4"/>
  <c r="E79" i="4"/>
  <c r="F79" i="4"/>
  <c r="G79" i="4"/>
  <c r="H79" i="4"/>
  <c r="I79" i="4"/>
  <c r="J79" i="4"/>
  <c r="K79" i="4"/>
  <c r="L79" i="4"/>
  <c r="M79" i="4"/>
  <c r="N79" i="4"/>
  <c r="O79" i="4"/>
  <c r="P79" i="4"/>
  <c r="Q79" i="4"/>
  <c r="R79" i="4"/>
  <c r="S79" i="4"/>
  <c r="T79" i="4"/>
  <c r="C80" i="4"/>
  <c r="D80" i="4"/>
  <c r="E80" i="4"/>
  <c r="F80" i="4"/>
  <c r="G80" i="4"/>
  <c r="H80" i="4"/>
  <c r="I80" i="4"/>
  <c r="J80" i="4"/>
  <c r="K80" i="4"/>
  <c r="L80" i="4"/>
  <c r="M80" i="4"/>
  <c r="N80" i="4"/>
  <c r="O80" i="4"/>
  <c r="P80" i="4"/>
  <c r="Q80" i="4"/>
  <c r="R80" i="4"/>
  <c r="S80" i="4"/>
  <c r="T80" i="4"/>
  <c r="C81" i="4"/>
  <c r="D81" i="4"/>
  <c r="E81" i="4"/>
  <c r="F81" i="4"/>
  <c r="G81" i="4"/>
  <c r="H81" i="4"/>
  <c r="I81" i="4"/>
  <c r="J81" i="4"/>
  <c r="K81" i="4"/>
  <c r="L81" i="4"/>
  <c r="M81" i="4"/>
  <c r="N81" i="4"/>
  <c r="O81" i="4"/>
  <c r="P81" i="4"/>
  <c r="Q81" i="4"/>
  <c r="R81" i="4"/>
  <c r="S81" i="4"/>
  <c r="T81" i="4"/>
  <c r="C82" i="4"/>
  <c r="D82" i="4"/>
  <c r="E82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T82" i="4"/>
  <c r="C83" i="4"/>
  <c r="D83" i="4"/>
  <c r="E83" i="4"/>
  <c r="F83" i="4"/>
  <c r="G83" i="4"/>
  <c r="H83" i="4"/>
  <c r="I83" i="4"/>
  <c r="J83" i="4"/>
  <c r="K83" i="4"/>
  <c r="L83" i="4"/>
  <c r="M83" i="4"/>
  <c r="N83" i="4"/>
  <c r="O83" i="4"/>
  <c r="P83" i="4"/>
  <c r="Q83" i="4"/>
  <c r="R83" i="4"/>
  <c r="S83" i="4"/>
  <c r="T83" i="4"/>
  <c r="C84" i="4"/>
  <c r="D84" i="4"/>
  <c r="E84" i="4"/>
  <c r="F84" i="4"/>
  <c r="G84" i="4"/>
  <c r="H84" i="4"/>
  <c r="I84" i="4"/>
  <c r="J84" i="4"/>
  <c r="K84" i="4"/>
  <c r="L84" i="4"/>
  <c r="M84" i="4"/>
  <c r="N84" i="4"/>
  <c r="O84" i="4"/>
  <c r="P84" i="4"/>
  <c r="Q84" i="4"/>
  <c r="R84" i="4"/>
  <c r="S84" i="4"/>
  <c r="T84" i="4"/>
  <c r="C85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R85" i="4"/>
  <c r="S85" i="4"/>
  <c r="T85" i="4"/>
  <c r="C86" i="4"/>
  <c r="D86" i="4"/>
  <c r="E86" i="4"/>
  <c r="F86" i="4"/>
  <c r="G86" i="4"/>
  <c r="H86" i="4"/>
  <c r="I86" i="4"/>
  <c r="J86" i="4"/>
  <c r="K86" i="4"/>
  <c r="L86" i="4"/>
  <c r="M86" i="4"/>
  <c r="N86" i="4"/>
  <c r="O86" i="4"/>
  <c r="P86" i="4"/>
  <c r="Q86" i="4"/>
  <c r="R86" i="4"/>
  <c r="S86" i="4"/>
  <c r="T86" i="4"/>
  <c r="D61" i="4"/>
  <c r="E61" i="4"/>
  <c r="F61" i="4"/>
  <c r="G61" i="4"/>
  <c r="H61" i="4"/>
  <c r="I61" i="4"/>
  <c r="J61" i="4"/>
  <c r="K61" i="4"/>
  <c r="L61" i="4"/>
  <c r="M61" i="4"/>
  <c r="N61" i="4"/>
  <c r="O61" i="4"/>
  <c r="P61" i="4"/>
  <c r="Q61" i="4"/>
  <c r="R61" i="4"/>
  <c r="S61" i="4"/>
  <c r="T61" i="4"/>
  <c r="C61" i="4"/>
  <c r="C62" i="3" l="1"/>
  <c r="D62" i="3"/>
  <c r="E62" i="3"/>
  <c r="F62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C63" i="3"/>
  <c r="D63" i="3"/>
  <c r="E63" i="3"/>
  <c r="F63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C64" i="3"/>
  <c r="D64" i="3"/>
  <c r="E64" i="3"/>
  <c r="F64" i="3"/>
  <c r="G64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C65" i="3"/>
  <c r="D65" i="3"/>
  <c r="E65" i="3"/>
  <c r="F65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C66" i="3"/>
  <c r="D66" i="3"/>
  <c r="E66" i="3"/>
  <c r="F66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C67" i="3"/>
  <c r="D67" i="3"/>
  <c r="E67" i="3"/>
  <c r="F67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C69" i="3"/>
  <c r="D69" i="3"/>
  <c r="E69" i="3"/>
  <c r="F69" i="3"/>
  <c r="G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C70" i="3"/>
  <c r="D70" i="3"/>
  <c r="E70" i="3"/>
  <c r="F70" i="3"/>
  <c r="G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C71" i="3"/>
  <c r="D71" i="3"/>
  <c r="E71" i="3"/>
  <c r="F71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C72" i="3"/>
  <c r="D72" i="3"/>
  <c r="E72" i="3"/>
  <c r="F72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C73" i="3"/>
  <c r="D73" i="3"/>
  <c r="E73" i="3"/>
  <c r="F73" i="3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C74" i="3"/>
  <c r="D74" i="3"/>
  <c r="E74" i="3"/>
  <c r="F74" i="3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C75" i="3"/>
  <c r="D75" i="3"/>
  <c r="E75" i="3"/>
  <c r="F75" i="3"/>
  <c r="G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C76" i="3"/>
  <c r="D76" i="3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C77" i="3"/>
  <c r="D77" i="3"/>
  <c r="E77" i="3"/>
  <c r="F77" i="3"/>
  <c r="G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C78" i="3"/>
  <c r="D78" i="3"/>
  <c r="E78" i="3"/>
  <c r="F78" i="3"/>
  <c r="G78" i="3"/>
  <c r="H78" i="3"/>
  <c r="I78" i="3"/>
  <c r="J78" i="3"/>
  <c r="K78" i="3"/>
  <c r="L78" i="3"/>
  <c r="M78" i="3"/>
  <c r="N78" i="3"/>
  <c r="O78" i="3"/>
  <c r="P78" i="3"/>
  <c r="Q78" i="3"/>
  <c r="R78" i="3"/>
  <c r="S78" i="3"/>
  <c r="T78" i="3"/>
  <c r="C79" i="3"/>
  <c r="D79" i="3"/>
  <c r="E79" i="3"/>
  <c r="F79" i="3"/>
  <c r="G79" i="3"/>
  <c r="H79" i="3"/>
  <c r="I79" i="3"/>
  <c r="J79" i="3"/>
  <c r="K79" i="3"/>
  <c r="L79" i="3"/>
  <c r="M79" i="3"/>
  <c r="N79" i="3"/>
  <c r="O79" i="3"/>
  <c r="P79" i="3"/>
  <c r="Q79" i="3"/>
  <c r="R79" i="3"/>
  <c r="S79" i="3"/>
  <c r="T79" i="3"/>
  <c r="C80" i="3"/>
  <c r="D80" i="3"/>
  <c r="E80" i="3"/>
  <c r="F80" i="3"/>
  <c r="G80" i="3"/>
  <c r="H80" i="3"/>
  <c r="I80" i="3"/>
  <c r="J80" i="3"/>
  <c r="K80" i="3"/>
  <c r="L80" i="3"/>
  <c r="M80" i="3"/>
  <c r="N80" i="3"/>
  <c r="O80" i="3"/>
  <c r="P80" i="3"/>
  <c r="Q80" i="3"/>
  <c r="R80" i="3"/>
  <c r="S80" i="3"/>
  <c r="T80" i="3"/>
  <c r="C81" i="3"/>
  <c r="D81" i="3"/>
  <c r="E81" i="3"/>
  <c r="F81" i="3"/>
  <c r="G81" i="3"/>
  <c r="H81" i="3"/>
  <c r="I81" i="3"/>
  <c r="J81" i="3"/>
  <c r="K81" i="3"/>
  <c r="L81" i="3"/>
  <c r="M81" i="3"/>
  <c r="N81" i="3"/>
  <c r="O81" i="3"/>
  <c r="P81" i="3"/>
  <c r="Q81" i="3"/>
  <c r="R81" i="3"/>
  <c r="S81" i="3"/>
  <c r="T81" i="3"/>
  <c r="C82" i="3"/>
  <c r="D82" i="3"/>
  <c r="E82" i="3"/>
  <c r="F82" i="3"/>
  <c r="G82" i="3"/>
  <c r="H82" i="3"/>
  <c r="I82" i="3"/>
  <c r="J82" i="3"/>
  <c r="K82" i="3"/>
  <c r="L82" i="3"/>
  <c r="M82" i="3"/>
  <c r="N82" i="3"/>
  <c r="O82" i="3"/>
  <c r="P82" i="3"/>
  <c r="Q82" i="3"/>
  <c r="R82" i="3"/>
  <c r="S82" i="3"/>
  <c r="T82" i="3"/>
  <c r="C83" i="3"/>
  <c r="D83" i="3"/>
  <c r="E83" i="3"/>
  <c r="F83" i="3"/>
  <c r="G83" i="3"/>
  <c r="H83" i="3"/>
  <c r="I83" i="3"/>
  <c r="J83" i="3"/>
  <c r="K83" i="3"/>
  <c r="L83" i="3"/>
  <c r="M83" i="3"/>
  <c r="N83" i="3"/>
  <c r="O83" i="3"/>
  <c r="P83" i="3"/>
  <c r="Q83" i="3"/>
  <c r="R83" i="3"/>
  <c r="S83" i="3"/>
  <c r="T83" i="3"/>
  <c r="C84" i="3"/>
  <c r="D84" i="3"/>
  <c r="E84" i="3"/>
  <c r="F84" i="3"/>
  <c r="G84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C85" i="3"/>
  <c r="D85" i="3"/>
  <c r="E85" i="3"/>
  <c r="F85" i="3"/>
  <c r="G85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C86" i="3"/>
  <c r="D86" i="3"/>
  <c r="E86" i="3"/>
  <c r="F86" i="3"/>
  <c r="G86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D61" i="3"/>
  <c r="E61" i="3"/>
  <c r="F61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C61" i="3"/>
  <c r="C62" i="1" l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T71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C61" i="1"/>
  <c r="Q113" i="4" l="1"/>
  <c r="I113" i="4"/>
  <c r="C113" i="4"/>
  <c r="C112" i="4"/>
  <c r="C109" i="4"/>
  <c r="C108" i="4"/>
  <c r="C105" i="4"/>
  <c r="C104" i="4"/>
  <c r="C101" i="4"/>
  <c r="C100" i="4"/>
  <c r="C97" i="4"/>
  <c r="S96" i="4"/>
  <c r="C93" i="4"/>
  <c r="C92" i="4"/>
  <c r="O113" i="3"/>
  <c r="M113" i="3"/>
  <c r="J113" i="3"/>
  <c r="G113" i="3"/>
  <c r="E113" i="3"/>
  <c r="C113" i="3"/>
  <c r="Q112" i="3"/>
  <c r="I112" i="3"/>
  <c r="O109" i="3"/>
  <c r="M109" i="3"/>
  <c r="G109" i="3"/>
  <c r="E109" i="3"/>
  <c r="C109" i="3"/>
  <c r="Q108" i="3"/>
  <c r="I108" i="3"/>
  <c r="O105" i="3"/>
  <c r="M105" i="3"/>
  <c r="G105" i="3"/>
  <c r="E105" i="3"/>
  <c r="C105" i="3"/>
  <c r="Q104" i="3"/>
  <c r="I104" i="3"/>
  <c r="O101" i="3"/>
  <c r="M101" i="3"/>
  <c r="G101" i="3"/>
  <c r="E101" i="3"/>
  <c r="Q100" i="3"/>
  <c r="I100" i="3"/>
  <c r="O97" i="3"/>
  <c r="M97" i="3"/>
  <c r="G97" i="3"/>
  <c r="F97" i="3"/>
  <c r="E97" i="3"/>
  <c r="C97" i="3"/>
  <c r="Q96" i="3"/>
  <c r="I96" i="3"/>
  <c r="O93" i="3"/>
  <c r="N93" i="3"/>
  <c r="M93" i="3"/>
  <c r="G93" i="3"/>
  <c r="F93" i="3"/>
  <c r="E93" i="3"/>
  <c r="Q92" i="3"/>
  <c r="I92" i="3"/>
  <c r="C92" i="3"/>
  <c r="G91" i="3"/>
  <c r="R113" i="3" l="1"/>
  <c r="D112" i="3"/>
  <c r="E92" i="3"/>
  <c r="M96" i="3"/>
  <c r="E100" i="3"/>
  <c r="Q91" i="3"/>
  <c r="O96" i="3"/>
  <c r="G100" i="3"/>
  <c r="E129" i="3" s="1"/>
  <c r="O100" i="3"/>
  <c r="G104" i="3"/>
  <c r="O104" i="3"/>
  <c r="G108" i="3"/>
  <c r="I91" i="3"/>
  <c r="G92" i="3"/>
  <c r="O92" i="3"/>
  <c r="I121" i="3" s="1"/>
  <c r="G96" i="3"/>
  <c r="H92" i="3"/>
  <c r="P92" i="3"/>
  <c r="H96" i="3"/>
  <c r="P96" i="3"/>
  <c r="N97" i="3"/>
  <c r="H100" i="3"/>
  <c r="P100" i="3"/>
  <c r="F101" i="3"/>
  <c r="D130" i="3" s="1"/>
  <c r="N101" i="3"/>
  <c r="H130" i="3" s="1"/>
  <c r="H104" i="3"/>
  <c r="P104" i="3"/>
  <c r="F105" i="3"/>
  <c r="H108" i="3"/>
  <c r="P108" i="3"/>
  <c r="P112" i="3"/>
  <c r="C90" i="4"/>
  <c r="C94" i="4"/>
  <c r="C98" i="4"/>
  <c r="C102" i="4"/>
  <c r="C106" i="4"/>
  <c r="C114" i="4"/>
  <c r="C91" i="4"/>
  <c r="C95" i="4"/>
  <c r="C99" i="4"/>
  <c r="C103" i="4"/>
  <c r="O115" i="4"/>
  <c r="M96" i="4"/>
  <c r="E100" i="4"/>
  <c r="E92" i="4"/>
  <c r="G92" i="4"/>
  <c r="O92" i="4"/>
  <c r="G96" i="4"/>
  <c r="O96" i="4"/>
  <c r="G104" i="4"/>
  <c r="O104" i="4"/>
  <c r="E113" i="4"/>
  <c r="M100" i="4"/>
  <c r="G100" i="4"/>
  <c r="O100" i="4"/>
  <c r="G108" i="4"/>
  <c r="M113" i="4"/>
  <c r="E96" i="4"/>
  <c r="M104" i="4"/>
  <c r="O103" i="4"/>
  <c r="G107" i="4"/>
  <c r="I91" i="4"/>
  <c r="Q91" i="4"/>
  <c r="E93" i="4"/>
  <c r="M93" i="4"/>
  <c r="I95" i="4"/>
  <c r="Q95" i="4"/>
  <c r="E97" i="4"/>
  <c r="M97" i="4"/>
  <c r="I99" i="4"/>
  <c r="Q99" i="4"/>
  <c r="E101" i="4"/>
  <c r="M101" i="4"/>
  <c r="I103" i="4"/>
  <c r="Q103" i="4"/>
  <c r="E105" i="4"/>
  <c r="M105" i="4"/>
  <c r="I107" i="4"/>
  <c r="Q107" i="4"/>
  <c r="O108" i="4"/>
  <c r="E109" i="4"/>
  <c r="M109" i="4"/>
  <c r="I111" i="4"/>
  <c r="Q111" i="4"/>
  <c r="G112" i="4"/>
  <c r="O112" i="4"/>
  <c r="I115" i="4"/>
  <c r="Q115" i="4"/>
  <c r="J92" i="4"/>
  <c r="R92" i="4"/>
  <c r="J96" i="4"/>
  <c r="R96" i="4"/>
  <c r="J100" i="4"/>
  <c r="H105" i="4"/>
  <c r="P105" i="4"/>
  <c r="D107" i="4"/>
  <c r="H109" i="4"/>
  <c r="P109" i="4"/>
  <c r="D111" i="4"/>
  <c r="J112" i="4"/>
  <c r="R112" i="4"/>
  <c r="H113" i="4"/>
  <c r="P113" i="4"/>
  <c r="D115" i="4"/>
  <c r="E107" i="4"/>
  <c r="I101" i="4"/>
  <c r="S92" i="4"/>
  <c r="Q93" i="4"/>
  <c r="K96" i="4"/>
  <c r="I97" i="4"/>
  <c r="S100" i="4"/>
  <c r="Q101" i="4"/>
  <c r="I105" i="4"/>
  <c r="Q105" i="4"/>
  <c r="I109" i="4"/>
  <c r="Q109" i="4"/>
  <c r="K92" i="4"/>
  <c r="G102" i="4"/>
  <c r="I93" i="4"/>
  <c r="E104" i="4"/>
  <c r="K105" i="4"/>
  <c r="S105" i="4"/>
  <c r="I106" i="4"/>
  <c r="K109" i="4"/>
  <c r="S109" i="4"/>
  <c r="M112" i="4"/>
  <c r="K113" i="4"/>
  <c r="I114" i="4"/>
  <c r="E95" i="4"/>
  <c r="J104" i="4"/>
  <c r="M92" i="4"/>
  <c r="F92" i="4"/>
  <c r="N92" i="4"/>
  <c r="D93" i="4"/>
  <c r="C122" i="4" s="1"/>
  <c r="L93" i="4"/>
  <c r="T93" i="4"/>
  <c r="F96" i="4"/>
  <c r="N96" i="4"/>
  <c r="D97" i="4"/>
  <c r="C126" i="4" s="1"/>
  <c r="L97" i="4"/>
  <c r="T97" i="4"/>
  <c r="F100" i="4"/>
  <c r="N100" i="4"/>
  <c r="D101" i="4"/>
  <c r="C130" i="4" s="1"/>
  <c r="L101" i="4"/>
  <c r="T101" i="4"/>
  <c r="C96" i="4"/>
  <c r="L108" i="4"/>
  <c r="S94" i="4"/>
  <c r="S114" i="4"/>
  <c r="K94" i="4"/>
  <c r="Q97" i="4"/>
  <c r="R113" i="4"/>
  <c r="J142" i="4" s="1"/>
  <c r="K91" i="4"/>
  <c r="I92" i="4"/>
  <c r="Q92" i="4"/>
  <c r="G93" i="4"/>
  <c r="O93" i="4"/>
  <c r="I96" i="4"/>
  <c r="Q96" i="4"/>
  <c r="G97" i="4"/>
  <c r="O97" i="4"/>
  <c r="I100" i="4"/>
  <c r="Q100" i="4"/>
  <c r="G101" i="4"/>
  <c r="O101" i="4"/>
  <c r="I104" i="4"/>
  <c r="Q104" i="4"/>
  <c r="G105" i="4"/>
  <c r="O105" i="4"/>
  <c r="K100" i="4"/>
  <c r="C95" i="3"/>
  <c r="C111" i="3"/>
  <c r="C115" i="3"/>
  <c r="C96" i="3"/>
  <c r="C100" i="3"/>
  <c r="C104" i="3"/>
  <c r="C108" i="3"/>
  <c r="C112" i="3"/>
  <c r="C141" i="3" s="1"/>
  <c r="E104" i="3"/>
  <c r="M108" i="3"/>
  <c r="E112" i="3"/>
  <c r="D122" i="3"/>
  <c r="I95" i="3"/>
  <c r="Q95" i="3"/>
  <c r="D126" i="3"/>
  <c r="I98" i="3"/>
  <c r="I99" i="3"/>
  <c r="Q99" i="3"/>
  <c r="I102" i="3"/>
  <c r="D134" i="3"/>
  <c r="H106" i="3"/>
  <c r="H110" i="3"/>
  <c r="I111" i="3"/>
  <c r="O112" i="3"/>
  <c r="S114" i="3"/>
  <c r="K113" i="3"/>
  <c r="D93" i="3"/>
  <c r="N96" i="3"/>
  <c r="D97" i="3"/>
  <c r="C126" i="3" s="1"/>
  <c r="F100" i="3"/>
  <c r="N100" i="3"/>
  <c r="D101" i="3"/>
  <c r="D105" i="3"/>
  <c r="C134" i="3" s="1"/>
  <c r="D109" i="3"/>
  <c r="C138" i="3" s="1"/>
  <c r="N105" i="3"/>
  <c r="H134" i="3" s="1"/>
  <c r="N109" i="3"/>
  <c r="H138" i="3" s="1"/>
  <c r="J111" i="3"/>
  <c r="F113" i="3"/>
  <c r="D142" i="3" s="1"/>
  <c r="N113" i="3"/>
  <c r="H142" i="3" s="1"/>
  <c r="Q94" i="3"/>
  <c r="H122" i="3"/>
  <c r="H126" i="3"/>
  <c r="J90" i="3"/>
  <c r="J103" i="3"/>
  <c r="R103" i="3"/>
  <c r="J107" i="3"/>
  <c r="R107" i="3"/>
  <c r="P99" i="3"/>
  <c r="C103" i="3"/>
  <c r="C107" i="3"/>
  <c r="L97" i="3"/>
  <c r="C93" i="3"/>
  <c r="C101" i="3"/>
  <c r="S97" i="3"/>
  <c r="R90" i="3"/>
  <c r="P91" i="3"/>
  <c r="L93" i="3"/>
  <c r="J94" i="3"/>
  <c r="H95" i="3"/>
  <c r="T97" i="3"/>
  <c r="R98" i="3"/>
  <c r="L101" i="3"/>
  <c r="T101" i="3"/>
  <c r="J102" i="3"/>
  <c r="J101" i="3"/>
  <c r="K90" i="3"/>
  <c r="K94" i="3"/>
  <c r="S102" i="3"/>
  <c r="K106" i="3"/>
  <c r="D98" i="3"/>
  <c r="D106" i="3"/>
  <c r="T110" i="3"/>
  <c r="M90" i="3"/>
  <c r="M98" i="3"/>
  <c r="K99" i="3"/>
  <c r="S103" i="3"/>
  <c r="E110" i="3"/>
  <c r="H93" i="3"/>
  <c r="E122" i="3" s="1"/>
  <c r="P93" i="3"/>
  <c r="I122" i="3" s="1"/>
  <c r="H109" i="3"/>
  <c r="E138" i="3" s="1"/>
  <c r="P109" i="3"/>
  <c r="I138" i="3" s="1"/>
  <c r="H113" i="3"/>
  <c r="E142" i="3" s="1"/>
  <c r="P113" i="3"/>
  <c r="I142" i="3" s="1"/>
  <c r="K101" i="3"/>
  <c r="S90" i="3"/>
  <c r="S94" i="3"/>
  <c r="D90" i="3"/>
  <c r="E90" i="3"/>
  <c r="S91" i="3"/>
  <c r="M94" i="3"/>
  <c r="E98" i="3"/>
  <c r="S99" i="3"/>
  <c r="M106" i="3"/>
  <c r="M110" i="3"/>
  <c r="Q93" i="3"/>
  <c r="I97" i="3"/>
  <c r="Q97" i="3"/>
  <c r="K100" i="3"/>
  <c r="I101" i="3"/>
  <c r="K104" i="3"/>
  <c r="S104" i="3"/>
  <c r="I105" i="3"/>
  <c r="Q105" i="3"/>
  <c r="E107" i="3"/>
  <c r="K108" i="3"/>
  <c r="S108" i="3"/>
  <c r="I109" i="3"/>
  <c r="Q109" i="3"/>
  <c r="K112" i="3"/>
  <c r="S112" i="3"/>
  <c r="I113" i="3"/>
  <c r="F142" i="3" s="1"/>
  <c r="Q113" i="3"/>
  <c r="G114" i="3"/>
  <c r="O114" i="3"/>
  <c r="M115" i="3"/>
  <c r="J93" i="3"/>
  <c r="T104" i="3"/>
  <c r="K98" i="3"/>
  <c r="L90" i="3"/>
  <c r="D102" i="3"/>
  <c r="T106" i="3"/>
  <c r="D110" i="3"/>
  <c r="D114" i="3"/>
  <c r="E94" i="3"/>
  <c r="S95" i="3"/>
  <c r="E102" i="3"/>
  <c r="M102" i="3"/>
  <c r="K103" i="3"/>
  <c r="E106" i="3"/>
  <c r="K107" i="3"/>
  <c r="S107" i="3"/>
  <c r="E114" i="3"/>
  <c r="M114" i="3"/>
  <c r="I93" i="3"/>
  <c r="Q101" i="3"/>
  <c r="H90" i="3"/>
  <c r="P90" i="3"/>
  <c r="N91" i="3"/>
  <c r="L92" i="3"/>
  <c r="R93" i="3"/>
  <c r="H94" i="3"/>
  <c r="F95" i="3"/>
  <c r="D96" i="3"/>
  <c r="J97" i="3"/>
  <c r="R97" i="3"/>
  <c r="P98" i="3"/>
  <c r="N99" i="3"/>
  <c r="T100" i="3"/>
  <c r="R101" i="3"/>
  <c r="P102" i="3"/>
  <c r="N103" i="3"/>
  <c r="F107" i="3"/>
  <c r="L108" i="3"/>
  <c r="R109" i="3"/>
  <c r="P110" i="3"/>
  <c r="H114" i="3"/>
  <c r="K93" i="3"/>
  <c r="F109" i="3"/>
  <c r="D138" i="3" s="1"/>
  <c r="S98" i="3"/>
  <c r="D94" i="3"/>
  <c r="L110" i="3"/>
  <c r="L114" i="3"/>
  <c r="T114" i="3"/>
  <c r="K91" i="3"/>
  <c r="K95" i="3"/>
  <c r="I90" i="3"/>
  <c r="O91" i="3"/>
  <c r="S93" i="3"/>
  <c r="G95" i="3"/>
  <c r="O95" i="3"/>
  <c r="K97" i="3"/>
  <c r="Q98" i="3"/>
  <c r="G99" i="3"/>
  <c r="S101" i="3"/>
  <c r="Q102" i="3"/>
  <c r="S109" i="3"/>
  <c r="G111" i="3"/>
  <c r="O115" i="3"/>
  <c r="T93" i="3"/>
  <c r="O110" i="3"/>
  <c r="E90" i="4"/>
  <c r="S91" i="4"/>
  <c r="E94" i="4"/>
  <c r="S95" i="4"/>
  <c r="E98" i="4"/>
  <c r="K99" i="4"/>
  <c r="S99" i="4"/>
  <c r="E102" i="4"/>
  <c r="M102" i="4"/>
  <c r="K103" i="4"/>
  <c r="S103" i="4"/>
  <c r="G103" i="4"/>
  <c r="D103" i="4"/>
  <c r="L103" i="4"/>
  <c r="M94" i="4"/>
  <c r="K95" i="4"/>
  <c r="M98" i="4"/>
  <c r="G90" i="4"/>
  <c r="E91" i="4"/>
  <c r="O94" i="4"/>
  <c r="M95" i="4"/>
  <c r="G98" i="4"/>
  <c r="E99" i="4"/>
  <c r="O102" i="4"/>
  <c r="O90" i="4"/>
  <c r="M91" i="4"/>
  <c r="O98" i="4"/>
  <c r="P106" i="4"/>
  <c r="K90" i="4"/>
  <c r="M90" i="4"/>
  <c r="I90" i="4"/>
  <c r="Q90" i="4"/>
  <c r="M99" i="4"/>
  <c r="J90" i="4"/>
  <c r="R90" i="4"/>
  <c r="H91" i="4"/>
  <c r="P91" i="4"/>
  <c r="J94" i="4"/>
  <c r="R94" i="4"/>
  <c r="H95" i="4"/>
  <c r="P95" i="4"/>
  <c r="J98" i="4"/>
  <c r="R98" i="4"/>
  <c r="H99" i="4"/>
  <c r="P99" i="4"/>
  <c r="J102" i="4"/>
  <c r="R102" i="4"/>
  <c r="K98" i="4"/>
  <c r="S98" i="4"/>
  <c r="K102" i="4"/>
  <c r="S102" i="4"/>
  <c r="K106" i="4"/>
  <c r="S106" i="4"/>
  <c r="C110" i="4"/>
  <c r="P110" i="4"/>
  <c r="H110" i="4"/>
  <c r="Q110" i="4"/>
  <c r="K110" i="4"/>
  <c r="S110" i="4"/>
  <c r="G94" i="4"/>
  <c r="S90" i="4"/>
  <c r="K114" i="4"/>
  <c r="D90" i="4"/>
  <c r="L90" i="4"/>
  <c r="T90" i="4"/>
  <c r="J91" i="4"/>
  <c r="R91" i="4"/>
  <c r="H92" i="4"/>
  <c r="P92" i="4"/>
  <c r="F93" i="4"/>
  <c r="N93" i="4"/>
  <c r="D94" i="4"/>
  <c r="L94" i="4"/>
  <c r="T94" i="4"/>
  <c r="J95" i="4"/>
  <c r="R95" i="4"/>
  <c r="H96" i="4"/>
  <c r="P96" i="4"/>
  <c r="F97" i="4"/>
  <c r="N97" i="4"/>
  <c r="D98" i="4"/>
  <c r="L98" i="4"/>
  <c r="T98" i="4"/>
  <c r="J99" i="4"/>
  <c r="R99" i="4"/>
  <c r="H100" i="4"/>
  <c r="P100" i="4"/>
  <c r="F101" i="4"/>
  <c r="N101" i="4"/>
  <c r="D102" i="4"/>
  <c r="L102" i="4"/>
  <c r="F111" i="4"/>
  <c r="N90" i="4"/>
  <c r="L91" i="4"/>
  <c r="T91" i="4"/>
  <c r="P93" i="4"/>
  <c r="F94" i="4"/>
  <c r="N94" i="4"/>
  <c r="D95" i="4"/>
  <c r="L95" i="4"/>
  <c r="T95" i="4"/>
  <c r="H97" i="4"/>
  <c r="P97" i="4"/>
  <c r="F98" i="4"/>
  <c r="N98" i="4"/>
  <c r="D99" i="4"/>
  <c r="L99" i="4"/>
  <c r="T99" i="4"/>
  <c r="R100" i="4"/>
  <c r="H101" i="4"/>
  <c r="P101" i="4"/>
  <c r="F102" i="4"/>
  <c r="N102" i="4"/>
  <c r="T103" i="4"/>
  <c r="R104" i="4"/>
  <c r="F106" i="4"/>
  <c r="N106" i="4"/>
  <c r="L107" i="4"/>
  <c r="T107" i="4"/>
  <c r="J108" i="4"/>
  <c r="R108" i="4"/>
  <c r="F110" i="4"/>
  <c r="N110" i="4"/>
  <c r="L111" i="4"/>
  <c r="T111" i="4"/>
  <c r="F114" i="4"/>
  <c r="N114" i="4"/>
  <c r="L115" i="4"/>
  <c r="T115" i="4"/>
  <c r="F107" i="4"/>
  <c r="H114" i="4"/>
  <c r="F90" i="4"/>
  <c r="E103" i="4"/>
  <c r="M103" i="4"/>
  <c r="K104" i="4"/>
  <c r="S104" i="4"/>
  <c r="G106" i="4"/>
  <c r="O106" i="4"/>
  <c r="M107" i="4"/>
  <c r="K108" i="4"/>
  <c r="G137" i="4" s="1"/>
  <c r="S108" i="4"/>
  <c r="G110" i="4"/>
  <c r="O110" i="4"/>
  <c r="I139" i="4" s="1"/>
  <c r="E111" i="4"/>
  <c r="M111" i="4"/>
  <c r="K112" i="4"/>
  <c r="S112" i="4"/>
  <c r="G114" i="4"/>
  <c r="O114" i="4"/>
  <c r="E115" i="4"/>
  <c r="M115" i="4"/>
  <c r="T104" i="4"/>
  <c r="D112" i="4"/>
  <c r="C141" i="4" s="1"/>
  <c r="D91" i="4"/>
  <c r="H93" i="4"/>
  <c r="H90" i="4"/>
  <c r="P90" i="4"/>
  <c r="F91" i="4"/>
  <c r="N91" i="4"/>
  <c r="D92" i="4"/>
  <c r="C121" i="4" s="1"/>
  <c r="L92" i="4"/>
  <c r="T92" i="4"/>
  <c r="J93" i="4"/>
  <c r="R93" i="4"/>
  <c r="J122" i="4" s="1"/>
  <c r="H94" i="4"/>
  <c r="P94" i="4"/>
  <c r="F95" i="4"/>
  <c r="N95" i="4"/>
  <c r="D96" i="4"/>
  <c r="L96" i="4"/>
  <c r="T96" i="4"/>
  <c r="K125" i="4" s="1"/>
  <c r="J97" i="4"/>
  <c r="R97" i="4"/>
  <c r="H98" i="4"/>
  <c r="P98" i="4"/>
  <c r="F99" i="4"/>
  <c r="N99" i="4"/>
  <c r="D100" i="4"/>
  <c r="C129" i="4" s="1"/>
  <c r="L100" i="4"/>
  <c r="T100" i="4"/>
  <c r="J101" i="4"/>
  <c r="R101" i="4"/>
  <c r="H102" i="4"/>
  <c r="P102" i="4"/>
  <c r="F103" i="4"/>
  <c r="N103" i="4"/>
  <c r="L104" i="4"/>
  <c r="J105" i="4"/>
  <c r="R105" i="4"/>
  <c r="H106" i="4"/>
  <c r="D108" i="4"/>
  <c r="C137" i="4" s="1"/>
  <c r="T108" i="4"/>
  <c r="J109" i="4"/>
  <c r="R109" i="4"/>
  <c r="N111" i="4"/>
  <c r="L112" i="4"/>
  <c r="T112" i="4"/>
  <c r="J113" i="4"/>
  <c r="F142" i="4" s="1"/>
  <c r="F115" i="4"/>
  <c r="N107" i="4"/>
  <c r="P114" i="4"/>
  <c r="O91" i="4"/>
  <c r="K93" i="4"/>
  <c r="Q94" i="4"/>
  <c r="O95" i="4"/>
  <c r="S97" i="4"/>
  <c r="Q98" i="4"/>
  <c r="O99" i="4"/>
  <c r="K101" i="4"/>
  <c r="I102" i="4"/>
  <c r="Q102" i="4"/>
  <c r="Q106" i="4"/>
  <c r="O107" i="4"/>
  <c r="E108" i="4"/>
  <c r="M108" i="4"/>
  <c r="I110" i="4"/>
  <c r="G111" i="4"/>
  <c r="O111" i="4"/>
  <c r="E112" i="4"/>
  <c r="S113" i="4"/>
  <c r="Q114" i="4"/>
  <c r="G115" i="4"/>
  <c r="G91" i="4"/>
  <c r="S93" i="4"/>
  <c r="I94" i="4"/>
  <c r="G95" i="4"/>
  <c r="K97" i="4"/>
  <c r="G126" i="4" s="1"/>
  <c r="I98" i="4"/>
  <c r="G99" i="4"/>
  <c r="S101" i="4"/>
  <c r="H103" i="4"/>
  <c r="P103" i="4"/>
  <c r="F104" i="4"/>
  <c r="D104" i="4"/>
  <c r="C133" i="4" s="1"/>
  <c r="N115" i="4"/>
  <c r="N104" i="4"/>
  <c r="D105" i="4"/>
  <c r="C134" i="4" s="1"/>
  <c r="L105" i="4"/>
  <c r="T105" i="4"/>
  <c r="J106" i="4"/>
  <c r="R106" i="4"/>
  <c r="H107" i="4"/>
  <c r="P107" i="4"/>
  <c r="F108" i="4"/>
  <c r="N108" i="4"/>
  <c r="D109" i="4"/>
  <c r="C138" i="4" s="1"/>
  <c r="L109" i="4"/>
  <c r="T109" i="4"/>
  <c r="J110" i="4"/>
  <c r="R110" i="4"/>
  <c r="H111" i="4"/>
  <c r="P111" i="4"/>
  <c r="F112" i="4"/>
  <c r="N112" i="4"/>
  <c r="D113" i="4"/>
  <c r="C142" i="4" s="1"/>
  <c r="L113" i="4"/>
  <c r="T113" i="4"/>
  <c r="J114" i="4"/>
  <c r="R114" i="4"/>
  <c r="H115" i="4"/>
  <c r="P115" i="4"/>
  <c r="T102" i="4"/>
  <c r="J103" i="4"/>
  <c r="R103" i="4"/>
  <c r="H104" i="4"/>
  <c r="P104" i="4"/>
  <c r="F105" i="4"/>
  <c r="N105" i="4"/>
  <c r="D106" i="4"/>
  <c r="L106" i="4"/>
  <c r="T106" i="4"/>
  <c r="J107" i="4"/>
  <c r="R107" i="4"/>
  <c r="H108" i="4"/>
  <c r="P108" i="4"/>
  <c r="F109" i="4"/>
  <c r="N109" i="4"/>
  <c r="D110" i="4"/>
  <c r="L110" i="4"/>
  <c r="T110" i="4"/>
  <c r="J111" i="4"/>
  <c r="R111" i="4"/>
  <c r="H112" i="4"/>
  <c r="P112" i="4"/>
  <c r="F113" i="4"/>
  <c r="N113" i="4"/>
  <c r="D114" i="4"/>
  <c r="L114" i="4"/>
  <c r="T114" i="4"/>
  <c r="J115" i="4"/>
  <c r="R115" i="4"/>
  <c r="E106" i="4"/>
  <c r="M106" i="4"/>
  <c r="C107" i="4"/>
  <c r="K107" i="4"/>
  <c r="S107" i="4"/>
  <c r="I108" i="4"/>
  <c r="Q108" i="4"/>
  <c r="G109" i="4"/>
  <c r="O109" i="4"/>
  <c r="E110" i="4"/>
  <c r="M110" i="4"/>
  <c r="C111" i="4"/>
  <c r="K111" i="4"/>
  <c r="S111" i="4"/>
  <c r="I112" i="4"/>
  <c r="Q112" i="4"/>
  <c r="G113" i="4"/>
  <c r="O113" i="4"/>
  <c r="E114" i="4"/>
  <c r="M114" i="4"/>
  <c r="C115" i="4"/>
  <c r="K115" i="4"/>
  <c r="S115" i="4"/>
  <c r="K111" i="3"/>
  <c r="S111" i="3"/>
  <c r="K115" i="3"/>
  <c r="S115" i="3"/>
  <c r="H91" i="3"/>
  <c r="E120" i="3" s="1"/>
  <c r="D92" i="3"/>
  <c r="C121" i="3" s="1"/>
  <c r="R94" i="3"/>
  <c r="N95" i="3"/>
  <c r="J98" i="3"/>
  <c r="F99" i="3"/>
  <c r="M100" i="3"/>
  <c r="H129" i="3" s="1"/>
  <c r="M103" i="3"/>
  <c r="I106" i="3"/>
  <c r="Q107" i="3"/>
  <c r="F90" i="3"/>
  <c r="N90" i="3"/>
  <c r="D91" i="3"/>
  <c r="L91" i="3"/>
  <c r="T91" i="3"/>
  <c r="J92" i="3"/>
  <c r="F121" i="3" s="1"/>
  <c r="R92" i="3"/>
  <c r="J121" i="3" s="1"/>
  <c r="F94" i="3"/>
  <c r="N94" i="3"/>
  <c r="D95" i="3"/>
  <c r="L95" i="3"/>
  <c r="T95" i="3"/>
  <c r="J96" i="3"/>
  <c r="F125" i="3" s="1"/>
  <c r="R96" i="3"/>
  <c r="J125" i="3" s="1"/>
  <c r="H97" i="3"/>
  <c r="E126" i="3" s="1"/>
  <c r="P97" i="3"/>
  <c r="I126" i="3" s="1"/>
  <c r="F98" i="3"/>
  <c r="N98" i="3"/>
  <c r="D99" i="3"/>
  <c r="L99" i="3"/>
  <c r="T99" i="3"/>
  <c r="J100" i="3"/>
  <c r="F129" i="3" s="1"/>
  <c r="R100" i="3"/>
  <c r="J129" i="3" s="1"/>
  <c r="H101" i="3"/>
  <c r="E130" i="3" s="1"/>
  <c r="P101" i="3"/>
  <c r="I130" i="3" s="1"/>
  <c r="F102" i="3"/>
  <c r="N102" i="3"/>
  <c r="D103" i="3"/>
  <c r="L103" i="3"/>
  <c r="T103" i="3"/>
  <c r="J104" i="3"/>
  <c r="F133" i="3" s="1"/>
  <c r="R104" i="3"/>
  <c r="J133" i="3" s="1"/>
  <c r="H105" i="3"/>
  <c r="E134" i="3" s="1"/>
  <c r="P105" i="3"/>
  <c r="I134" i="3" s="1"/>
  <c r="F106" i="3"/>
  <c r="N106" i="3"/>
  <c r="D107" i="3"/>
  <c r="L107" i="3"/>
  <c r="T107" i="3"/>
  <c r="J108" i="3"/>
  <c r="F137" i="3" s="1"/>
  <c r="R108" i="3"/>
  <c r="J137" i="3" s="1"/>
  <c r="F110" i="3"/>
  <c r="N110" i="3"/>
  <c r="D111" i="3"/>
  <c r="L111" i="3"/>
  <c r="T111" i="3"/>
  <c r="J112" i="3"/>
  <c r="F141" i="3" s="1"/>
  <c r="R112" i="3"/>
  <c r="J141" i="3" s="1"/>
  <c r="F114" i="3"/>
  <c r="N114" i="3"/>
  <c r="D115" i="3"/>
  <c r="L115" i="3"/>
  <c r="T115" i="3"/>
  <c r="G90" i="3"/>
  <c r="O94" i="3"/>
  <c r="M95" i="3"/>
  <c r="O98" i="3"/>
  <c r="S100" i="3"/>
  <c r="G102" i="3"/>
  <c r="G106" i="3"/>
  <c r="M107" i="3"/>
  <c r="G110" i="3"/>
  <c r="E139" i="3" s="1"/>
  <c r="M111" i="3"/>
  <c r="D104" i="3"/>
  <c r="L104" i="3"/>
  <c r="J105" i="3"/>
  <c r="R105" i="3"/>
  <c r="N107" i="3"/>
  <c r="D108" i="3"/>
  <c r="T108" i="3"/>
  <c r="J109" i="3"/>
  <c r="F111" i="3"/>
  <c r="N111" i="3"/>
  <c r="L112" i="3"/>
  <c r="T112" i="3"/>
  <c r="P114" i="3"/>
  <c r="F115" i="3"/>
  <c r="O90" i="3"/>
  <c r="E91" i="3"/>
  <c r="K92" i="3"/>
  <c r="S92" i="3"/>
  <c r="G94" i="3"/>
  <c r="S96" i="3"/>
  <c r="E99" i="3"/>
  <c r="M99" i="3"/>
  <c r="O102" i="3"/>
  <c r="E115" i="3"/>
  <c r="C90" i="3"/>
  <c r="F92" i="3"/>
  <c r="I94" i="3"/>
  <c r="F123" i="3" s="1"/>
  <c r="P95" i="3"/>
  <c r="L96" i="3"/>
  <c r="H99" i="3"/>
  <c r="E108" i="3"/>
  <c r="G115" i="3"/>
  <c r="G103" i="3"/>
  <c r="O103" i="3"/>
  <c r="K105" i="3"/>
  <c r="S105" i="3"/>
  <c r="Q106" i="3"/>
  <c r="G107" i="3"/>
  <c r="K109" i="3"/>
  <c r="I110" i="3"/>
  <c r="Q110" i="3"/>
  <c r="M112" i="3"/>
  <c r="S113" i="3"/>
  <c r="I114" i="3"/>
  <c r="C98" i="3"/>
  <c r="N115" i="3"/>
  <c r="M91" i="3"/>
  <c r="E95" i="3"/>
  <c r="K96" i="3"/>
  <c r="G98" i="3"/>
  <c r="E103" i="3"/>
  <c r="O106" i="3"/>
  <c r="E111" i="3"/>
  <c r="Q90" i="3"/>
  <c r="J119" i="3" s="1"/>
  <c r="J148" i="3" s="1"/>
  <c r="T92" i="3"/>
  <c r="D100" i="3"/>
  <c r="P106" i="3"/>
  <c r="R102" i="3"/>
  <c r="H103" i="3"/>
  <c r="P103" i="3"/>
  <c r="F104" i="3"/>
  <c r="N104" i="3"/>
  <c r="L105" i="3"/>
  <c r="T105" i="3"/>
  <c r="J106" i="3"/>
  <c r="R106" i="3"/>
  <c r="H107" i="3"/>
  <c r="P107" i="3"/>
  <c r="F108" i="3"/>
  <c r="N108" i="3"/>
  <c r="L109" i="3"/>
  <c r="T109" i="3"/>
  <c r="J110" i="3"/>
  <c r="R110" i="3"/>
  <c r="H111" i="3"/>
  <c r="P111" i="3"/>
  <c r="F112" i="3"/>
  <c r="N112" i="3"/>
  <c r="D113" i="3"/>
  <c r="C142" i="3" s="1"/>
  <c r="L113" i="3"/>
  <c r="T113" i="3"/>
  <c r="J114" i="3"/>
  <c r="C91" i="3"/>
  <c r="C110" i="3"/>
  <c r="C102" i="3"/>
  <c r="C131" i="3" s="1"/>
  <c r="K102" i="3"/>
  <c r="I103" i="3"/>
  <c r="Q103" i="3"/>
  <c r="S106" i="3"/>
  <c r="K135" i="3" s="1"/>
  <c r="I107" i="3"/>
  <c r="O108" i="3"/>
  <c r="K110" i="3"/>
  <c r="S110" i="3"/>
  <c r="Q111" i="3"/>
  <c r="G112" i="3"/>
  <c r="C114" i="3"/>
  <c r="C143" i="3" s="1"/>
  <c r="K114" i="3"/>
  <c r="I115" i="3"/>
  <c r="Q115" i="3"/>
  <c r="F91" i="3"/>
  <c r="M92" i="3"/>
  <c r="P94" i="3"/>
  <c r="E96" i="3"/>
  <c r="H98" i="3"/>
  <c r="O99" i="3"/>
  <c r="F103" i="3"/>
  <c r="M104" i="3"/>
  <c r="C106" i="3"/>
  <c r="O111" i="3"/>
  <c r="T90" i="3"/>
  <c r="J91" i="3"/>
  <c r="R91" i="3"/>
  <c r="L94" i="3"/>
  <c r="T94" i="3"/>
  <c r="J95" i="3"/>
  <c r="R95" i="3"/>
  <c r="L98" i="3"/>
  <c r="T98" i="3"/>
  <c r="J99" i="3"/>
  <c r="F128" i="3" s="1"/>
  <c r="R99" i="3"/>
  <c r="L102" i="3"/>
  <c r="T102" i="3"/>
  <c r="L106" i="3"/>
  <c r="R111" i="3"/>
  <c r="H112" i="3"/>
  <c r="J115" i="3"/>
  <c r="R115" i="3"/>
  <c r="N92" i="3"/>
  <c r="C94" i="3"/>
  <c r="F96" i="3"/>
  <c r="T96" i="3"/>
  <c r="C99" i="3"/>
  <c r="C128" i="3" s="1"/>
  <c r="L100" i="3"/>
  <c r="H102" i="3"/>
  <c r="O107" i="3"/>
  <c r="Q114" i="3"/>
  <c r="R114" i="3"/>
  <c r="H115" i="3"/>
  <c r="P115" i="3"/>
  <c r="E129" i="4" l="1"/>
  <c r="E142" i="4"/>
  <c r="H135" i="4"/>
  <c r="C127" i="3"/>
  <c r="J142" i="3"/>
  <c r="F120" i="3"/>
  <c r="I137" i="3"/>
  <c r="G143" i="3"/>
  <c r="F119" i="3"/>
  <c r="F154" i="3" s="1"/>
  <c r="E135" i="3"/>
  <c r="C130" i="3"/>
  <c r="E125" i="3"/>
  <c r="E121" i="3"/>
  <c r="I127" i="3"/>
  <c r="I120" i="3"/>
  <c r="J138" i="4"/>
  <c r="J140" i="4"/>
  <c r="I132" i="4"/>
  <c r="H141" i="4"/>
  <c r="I141" i="4"/>
  <c r="K129" i="4"/>
  <c r="F144" i="4"/>
  <c r="E143" i="4"/>
  <c r="E134" i="4"/>
  <c r="G138" i="4"/>
  <c r="C135" i="4"/>
  <c r="I144" i="4"/>
  <c r="I125" i="4"/>
  <c r="I122" i="4"/>
  <c r="E126" i="4"/>
  <c r="E131" i="4"/>
  <c r="I130" i="4"/>
  <c r="E121" i="4"/>
  <c r="K143" i="4"/>
  <c r="C120" i="4"/>
  <c r="E136" i="4"/>
  <c r="G125" i="4"/>
  <c r="K123" i="4"/>
  <c r="J126" i="4"/>
  <c r="E125" i="4"/>
  <c r="C128" i="4"/>
  <c r="I125" i="3"/>
  <c r="D129" i="3"/>
  <c r="E137" i="3"/>
  <c r="F132" i="3"/>
  <c r="I141" i="3"/>
  <c r="I133" i="3"/>
  <c r="K126" i="3"/>
  <c r="F140" i="3"/>
  <c r="F169" i="3" s="1"/>
  <c r="E133" i="3"/>
  <c r="I139" i="3"/>
  <c r="I129" i="3"/>
  <c r="H137" i="3"/>
  <c r="C140" i="3"/>
  <c r="J120" i="3"/>
  <c r="J149" i="3" s="1"/>
  <c r="D121" i="3"/>
  <c r="G133" i="3"/>
  <c r="K141" i="3"/>
  <c r="F127" i="3"/>
  <c r="C129" i="3"/>
  <c r="D127" i="3"/>
  <c r="C137" i="3"/>
  <c r="C144" i="3"/>
  <c r="G136" i="3"/>
  <c r="D141" i="3"/>
  <c r="D133" i="3"/>
  <c r="C124" i="3"/>
  <c r="H125" i="3"/>
  <c r="J128" i="3"/>
  <c r="J157" i="3" s="1"/>
  <c r="D139" i="3"/>
  <c r="J123" i="3"/>
  <c r="J152" i="3" s="1"/>
  <c r="K138" i="3"/>
  <c r="H144" i="3"/>
  <c r="C125" i="3"/>
  <c r="G130" i="3"/>
  <c r="C143" i="4"/>
  <c r="K122" i="4"/>
  <c r="C127" i="4"/>
  <c r="D143" i="4"/>
  <c r="C136" i="4"/>
  <c r="H142" i="4"/>
  <c r="G134" i="4"/>
  <c r="H126" i="4"/>
  <c r="C123" i="4"/>
  <c r="C119" i="4"/>
  <c r="J136" i="4"/>
  <c r="G122" i="4"/>
  <c r="F122" i="4"/>
  <c r="C124" i="4"/>
  <c r="J120" i="4"/>
  <c r="G142" i="4"/>
  <c r="F123" i="4"/>
  <c r="C131" i="4"/>
  <c r="H129" i="4"/>
  <c r="G123" i="4"/>
  <c r="I142" i="4"/>
  <c r="I129" i="4"/>
  <c r="I134" i="4"/>
  <c r="J128" i="4"/>
  <c r="I121" i="4"/>
  <c r="C132" i="4"/>
  <c r="J127" i="4"/>
  <c r="J141" i="4"/>
  <c r="J125" i="4"/>
  <c r="J129" i="4"/>
  <c r="F129" i="4"/>
  <c r="F127" i="4"/>
  <c r="F141" i="4"/>
  <c r="F136" i="4"/>
  <c r="F120" i="4"/>
  <c r="F134" i="4"/>
  <c r="F126" i="4"/>
  <c r="F128" i="4"/>
  <c r="D135" i="4"/>
  <c r="D121" i="4"/>
  <c r="D129" i="4"/>
  <c r="D125" i="4"/>
  <c r="E141" i="4"/>
  <c r="D126" i="4"/>
  <c r="D134" i="4"/>
  <c r="D142" i="4"/>
  <c r="D122" i="4"/>
  <c r="H134" i="4"/>
  <c r="H133" i="4"/>
  <c r="G121" i="4"/>
  <c r="H125" i="4"/>
  <c r="G144" i="4"/>
  <c r="F137" i="4"/>
  <c r="K126" i="4"/>
  <c r="E130" i="4"/>
  <c r="K136" i="4"/>
  <c r="K138" i="4"/>
  <c r="I133" i="4"/>
  <c r="H143" i="4"/>
  <c r="E122" i="4"/>
  <c r="G120" i="4"/>
  <c r="E138" i="4"/>
  <c r="J144" i="4"/>
  <c r="I137" i="4"/>
  <c r="E128" i="4"/>
  <c r="I120" i="4"/>
  <c r="J133" i="4"/>
  <c r="E137" i="4"/>
  <c r="F143" i="4"/>
  <c r="E120" i="4"/>
  <c r="I128" i="4"/>
  <c r="D136" i="4"/>
  <c r="H138" i="4"/>
  <c r="K140" i="4"/>
  <c r="E133" i="4"/>
  <c r="D133" i="4"/>
  <c r="E135" i="4"/>
  <c r="H130" i="4"/>
  <c r="J134" i="4"/>
  <c r="G140" i="4"/>
  <c r="D124" i="4"/>
  <c r="D140" i="4"/>
  <c r="D130" i="4"/>
  <c r="D138" i="4"/>
  <c r="G130" i="4"/>
  <c r="C144" i="4"/>
  <c r="G136" i="4"/>
  <c r="J130" i="4"/>
  <c r="H122" i="4"/>
  <c r="F121" i="4"/>
  <c r="H121" i="4"/>
  <c r="D141" i="4"/>
  <c r="I138" i="4"/>
  <c r="J131" i="4"/>
  <c r="K133" i="4"/>
  <c r="F131" i="4"/>
  <c r="J123" i="4"/>
  <c r="F130" i="4"/>
  <c r="F125" i="4"/>
  <c r="G129" i="4"/>
  <c r="F140" i="4"/>
  <c r="J132" i="4"/>
  <c r="F135" i="4"/>
  <c r="K121" i="4"/>
  <c r="J124" i="4"/>
  <c r="C140" i="4"/>
  <c r="F132" i="4"/>
  <c r="F138" i="4"/>
  <c r="C125" i="4"/>
  <c r="F124" i="4"/>
  <c r="J121" i="4"/>
  <c r="I124" i="4"/>
  <c r="D120" i="4"/>
  <c r="H120" i="4"/>
  <c r="D127" i="4"/>
  <c r="I126" i="4"/>
  <c r="J119" i="4"/>
  <c r="J154" i="4" s="1"/>
  <c r="I119" i="4"/>
  <c r="I148" i="4" s="1"/>
  <c r="F133" i="4"/>
  <c r="H137" i="4"/>
  <c r="G143" i="4"/>
  <c r="K134" i="4"/>
  <c r="E144" i="4"/>
  <c r="D137" i="4"/>
  <c r="K120" i="4"/>
  <c r="K141" i="4"/>
  <c r="E127" i="4"/>
  <c r="D139" i="4"/>
  <c r="K130" i="4"/>
  <c r="I135" i="4"/>
  <c r="D131" i="4"/>
  <c r="K130" i="3"/>
  <c r="K143" i="3"/>
  <c r="K128" i="3"/>
  <c r="J127" i="3"/>
  <c r="J156" i="3" s="1"/>
  <c r="J136" i="3"/>
  <c r="J165" i="3" s="1"/>
  <c r="J124" i="3"/>
  <c r="J153" i="3" s="1"/>
  <c r="J134" i="3"/>
  <c r="J163" i="3" s="1"/>
  <c r="I131" i="3"/>
  <c r="F136" i="3"/>
  <c r="E123" i="3"/>
  <c r="D128" i="3"/>
  <c r="J126" i="3"/>
  <c r="J155" i="3" s="1"/>
  <c r="G122" i="3"/>
  <c r="H123" i="3"/>
  <c r="G125" i="3"/>
  <c r="C133" i="3"/>
  <c r="F131" i="3"/>
  <c r="G129" i="3"/>
  <c r="G142" i="3"/>
  <c r="J122" i="3"/>
  <c r="J151" i="3" s="1"/>
  <c r="F124" i="3"/>
  <c r="F153" i="3" s="1"/>
  <c r="C136" i="3"/>
  <c r="C123" i="3"/>
  <c r="I128" i="3"/>
  <c r="K120" i="3"/>
  <c r="C122" i="3"/>
  <c r="C132" i="3"/>
  <c r="K136" i="3"/>
  <c r="K132" i="3"/>
  <c r="K131" i="3"/>
  <c r="J154" i="3"/>
  <c r="J170" i="3"/>
  <c r="J162" i="3"/>
  <c r="I119" i="3"/>
  <c r="I148" i="3" s="1"/>
  <c r="I124" i="3"/>
  <c r="H120" i="3"/>
  <c r="H119" i="3"/>
  <c r="H148" i="3" s="1"/>
  <c r="H143" i="3"/>
  <c r="H131" i="3"/>
  <c r="G139" i="3"/>
  <c r="G127" i="3"/>
  <c r="G135" i="3"/>
  <c r="G124" i="3"/>
  <c r="G132" i="3"/>
  <c r="D124" i="3"/>
  <c r="G123" i="3"/>
  <c r="G128" i="3"/>
  <c r="K124" i="3"/>
  <c r="G120" i="3"/>
  <c r="E124" i="3"/>
  <c r="J138" i="3"/>
  <c r="J167" i="3" s="1"/>
  <c r="I143" i="3"/>
  <c r="F138" i="3"/>
  <c r="F167" i="3" s="1"/>
  <c r="F130" i="3"/>
  <c r="H135" i="3"/>
  <c r="K123" i="3"/>
  <c r="F139" i="3"/>
  <c r="C119" i="3"/>
  <c r="H139" i="3"/>
  <c r="E141" i="3"/>
  <c r="J132" i="3"/>
  <c r="J161" i="3" s="1"/>
  <c r="I135" i="3"/>
  <c r="G141" i="3"/>
  <c r="F134" i="3"/>
  <c r="K129" i="3"/>
  <c r="D131" i="3"/>
  <c r="F126" i="3"/>
  <c r="F155" i="3" s="1"/>
  <c r="D135" i="3"/>
  <c r="E143" i="3"/>
  <c r="J131" i="3"/>
  <c r="J160" i="3" s="1"/>
  <c r="D143" i="3"/>
  <c r="J130" i="3"/>
  <c r="J159" i="3" s="1"/>
  <c r="H141" i="3"/>
  <c r="F122" i="3"/>
  <c r="G134" i="3"/>
  <c r="H128" i="3"/>
  <c r="G126" i="3"/>
  <c r="E140" i="3"/>
  <c r="E132" i="3"/>
  <c r="H127" i="3"/>
  <c r="G144" i="3"/>
  <c r="G137" i="3"/>
  <c r="J143" i="3"/>
  <c r="J172" i="3" s="1"/>
  <c r="I136" i="3"/>
  <c r="D125" i="3"/>
  <c r="C120" i="3"/>
  <c r="K127" i="3"/>
  <c r="K119" i="3"/>
  <c r="J140" i="3"/>
  <c r="J169" i="3" s="1"/>
  <c r="G138" i="3"/>
  <c r="D144" i="3"/>
  <c r="J166" i="3"/>
  <c r="D119" i="3"/>
  <c r="D151" i="3" s="1"/>
  <c r="K140" i="3"/>
  <c r="D136" i="3"/>
  <c r="F152" i="3"/>
  <c r="C139" i="3"/>
  <c r="K139" i="3"/>
  <c r="D132" i="3"/>
  <c r="D137" i="3"/>
  <c r="J171" i="3"/>
  <c r="K137" i="3"/>
  <c r="D123" i="3"/>
  <c r="C135" i="3"/>
  <c r="F170" i="3"/>
  <c r="E128" i="3"/>
  <c r="E119" i="3"/>
  <c r="E164" i="3" s="1"/>
  <c r="J158" i="3"/>
  <c r="J150" i="3"/>
  <c r="I144" i="3"/>
  <c r="H133" i="3"/>
  <c r="G121" i="3"/>
  <c r="H132" i="3"/>
  <c r="K122" i="3"/>
  <c r="K133" i="3"/>
  <c r="G119" i="3"/>
  <c r="F150" i="3"/>
  <c r="F139" i="4"/>
  <c r="G139" i="4"/>
  <c r="E132" i="4"/>
  <c r="G128" i="4"/>
  <c r="D123" i="4"/>
  <c r="E139" i="4"/>
  <c r="J139" i="4"/>
  <c r="H128" i="4"/>
  <c r="H119" i="4"/>
  <c r="H148" i="4" s="1"/>
  <c r="D128" i="4"/>
  <c r="H131" i="4"/>
  <c r="H139" i="4"/>
  <c r="J143" i="4"/>
  <c r="I136" i="4"/>
  <c r="G133" i="4"/>
  <c r="K135" i="4"/>
  <c r="E119" i="4"/>
  <c r="E124" i="4"/>
  <c r="K142" i="4"/>
  <c r="J135" i="4"/>
  <c r="G141" i="4"/>
  <c r="K137" i="4"/>
  <c r="C139" i="4"/>
  <c r="G135" i="4"/>
  <c r="K131" i="4"/>
  <c r="H127" i="4"/>
  <c r="D119" i="4"/>
  <c r="D148" i="4" s="1"/>
  <c r="H144" i="4"/>
  <c r="H132" i="4"/>
  <c r="K119" i="4"/>
  <c r="K148" i="4" s="1"/>
  <c r="G131" i="4"/>
  <c r="K127" i="4"/>
  <c r="G119" i="4"/>
  <c r="G148" i="4" s="1"/>
  <c r="I131" i="4"/>
  <c r="H124" i="4"/>
  <c r="I140" i="4"/>
  <c r="D144" i="4"/>
  <c r="H140" i="4"/>
  <c r="H136" i="4"/>
  <c r="D132" i="4"/>
  <c r="G127" i="4"/>
  <c r="I123" i="4"/>
  <c r="G124" i="4"/>
  <c r="K132" i="4"/>
  <c r="K124" i="4"/>
  <c r="K144" i="4"/>
  <c r="J137" i="4"/>
  <c r="E140" i="4"/>
  <c r="I143" i="4"/>
  <c r="E123" i="4"/>
  <c r="K139" i="4"/>
  <c r="F119" i="4"/>
  <c r="I127" i="4"/>
  <c r="H123" i="4"/>
  <c r="G132" i="4"/>
  <c r="K128" i="4"/>
  <c r="E131" i="3"/>
  <c r="I140" i="3"/>
  <c r="H121" i="3"/>
  <c r="G131" i="3"/>
  <c r="E144" i="3"/>
  <c r="K125" i="3"/>
  <c r="F135" i="3"/>
  <c r="G140" i="3"/>
  <c r="J144" i="3"/>
  <c r="J173" i="3" s="1"/>
  <c r="E127" i="3"/>
  <c r="F143" i="3"/>
  <c r="E136" i="3"/>
  <c r="H140" i="3"/>
  <c r="F144" i="3"/>
  <c r="K142" i="3"/>
  <c r="J135" i="3"/>
  <c r="J164" i="3" s="1"/>
  <c r="K121" i="3"/>
  <c r="K134" i="3"/>
  <c r="H136" i="3"/>
  <c r="H124" i="3"/>
  <c r="K144" i="3"/>
  <c r="D120" i="3"/>
  <c r="I123" i="3"/>
  <c r="D140" i="3"/>
  <c r="J139" i="3"/>
  <c r="J168" i="3" s="1"/>
  <c r="I132" i="3"/>
  <c r="F166" i="3" l="1"/>
  <c r="F157" i="3"/>
  <c r="F163" i="3"/>
  <c r="F149" i="3"/>
  <c r="F171" i="3"/>
  <c r="F172" i="3"/>
  <c r="F158" i="3"/>
  <c r="F162" i="3"/>
  <c r="F148" i="3"/>
  <c r="F159" i="3"/>
  <c r="F156" i="3"/>
  <c r="F173" i="3"/>
  <c r="F161" i="3"/>
  <c r="F164" i="3"/>
  <c r="F151" i="3"/>
  <c r="F168" i="3"/>
  <c r="F160" i="3"/>
  <c r="F165" i="3"/>
  <c r="K172" i="4"/>
  <c r="J157" i="4"/>
  <c r="I154" i="3"/>
  <c r="D159" i="3"/>
  <c r="K151" i="3"/>
  <c r="H154" i="3"/>
  <c r="H159" i="3"/>
  <c r="H150" i="3"/>
  <c r="H153" i="3"/>
  <c r="H173" i="3"/>
  <c r="H165" i="3"/>
  <c r="H171" i="3"/>
  <c r="H162" i="3"/>
  <c r="H155" i="3"/>
  <c r="G156" i="3"/>
  <c r="K159" i="3"/>
  <c r="E162" i="3"/>
  <c r="E160" i="3"/>
  <c r="E150" i="3"/>
  <c r="E156" i="3"/>
  <c r="I165" i="3"/>
  <c r="I162" i="3"/>
  <c r="I169" i="3"/>
  <c r="I150" i="3"/>
  <c r="K169" i="4"/>
  <c r="G161" i="4"/>
  <c r="K161" i="4"/>
  <c r="K168" i="4"/>
  <c r="J173" i="4"/>
  <c r="J164" i="4"/>
  <c r="J166" i="4"/>
  <c r="E149" i="4"/>
  <c r="I164" i="4"/>
  <c r="J168" i="4"/>
  <c r="F172" i="4"/>
  <c r="J172" i="4"/>
  <c r="K151" i="4"/>
  <c r="E169" i="4"/>
  <c r="F152" i="4"/>
  <c r="K149" i="4"/>
  <c r="K162" i="4"/>
  <c r="K173" i="4"/>
  <c r="K155" i="4"/>
  <c r="I169" i="4"/>
  <c r="I168" i="4"/>
  <c r="I152" i="4"/>
  <c r="K156" i="4"/>
  <c r="D164" i="4"/>
  <c r="H164" i="4"/>
  <c r="I165" i="4"/>
  <c r="F167" i="4"/>
  <c r="I150" i="4"/>
  <c r="J148" i="4"/>
  <c r="J150" i="4"/>
  <c r="J155" i="4"/>
  <c r="J170" i="4"/>
  <c r="D158" i="4"/>
  <c r="D168" i="4"/>
  <c r="I173" i="4"/>
  <c r="I155" i="4"/>
  <c r="J152" i="4"/>
  <c r="I170" i="4"/>
  <c r="I156" i="4"/>
  <c r="G156" i="4"/>
  <c r="E158" i="4"/>
  <c r="D161" i="4"/>
  <c r="E167" i="4"/>
  <c r="I163" i="4"/>
  <c r="I171" i="4"/>
  <c r="D154" i="4"/>
  <c r="I158" i="4"/>
  <c r="D159" i="4"/>
  <c r="G167" i="4"/>
  <c r="J158" i="4"/>
  <c r="J171" i="4"/>
  <c r="I159" i="4"/>
  <c r="I162" i="4"/>
  <c r="I167" i="4"/>
  <c r="G154" i="4"/>
  <c r="D166" i="4"/>
  <c r="D160" i="4"/>
  <c r="E156" i="4"/>
  <c r="G170" i="4"/>
  <c r="K154" i="4"/>
  <c r="J167" i="4"/>
  <c r="J151" i="4"/>
  <c r="J159" i="4"/>
  <c r="J163" i="4"/>
  <c r="G160" i="4"/>
  <c r="D155" i="4"/>
  <c r="F166" i="4"/>
  <c r="D172" i="4"/>
  <c r="E172" i="4"/>
  <c r="K167" i="4"/>
  <c r="J153" i="4"/>
  <c r="I149" i="4"/>
  <c r="I161" i="4"/>
  <c r="J165" i="4"/>
  <c r="J161" i="4"/>
  <c r="J149" i="4"/>
  <c r="I157" i="4"/>
  <c r="J169" i="4"/>
  <c r="J160" i="4"/>
  <c r="I154" i="4"/>
  <c r="H154" i="4"/>
  <c r="G155" i="4"/>
  <c r="G151" i="4"/>
  <c r="I172" i="4"/>
  <c r="I153" i="4"/>
  <c r="I160" i="4"/>
  <c r="D170" i="4"/>
  <c r="K164" i="4"/>
  <c r="K165" i="4"/>
  <c r="G159" i="4"/>
  <c r="F149" i="4"/>
  <c r="J162" i="4"/>
  <c r="J156" i="4"/>
  <c r="I166" i="4"/>
  <c r="I151" i="4"/>
  <c r="K169" i="3"/>
  <c r="K172" i="3"/>
  <c r="K158" i="3"/>
  <c r="K173" i="3"/>
  <c r="K152" i="3"/>
  <c r="K150" i="3"/>
  <c r="K162" i="3"/>
  <c r="I157" i="3"/>
  <c r="H156" i="3"/>
  <c r="H157" i="3"/>
  <c r="H151" i="3"/>
  <c r="H169" i="3"/>
  <c r="H168" i="3"/>
  <c r="H158" i="3"/>
  <c r="H167" i="3"/>
  <c r="H170" i="3"/>
  <c r="H161" i="3"/>
  <c r="H166" i="3"/>
  <c r="E153" i="3"/>
  <c r="D169" i="3"/>
  <c r="I156" i="3"/>
  <c r="I163" i="3"/>
  <c r="I171" i="3"/>
  <c r="I167" i="3"/>
  <c r="I173" i="3"/>
  <c r="I159" i="3"/>
  <c r="I151" i="3"/>
  <c r="I170" i="3"/>
  <c r="I158" i="3"/>
  <c r="I160" i="3"/>
  <c r="I161" i="3"/>
  <c r="I152" i="3"/>
  <c r="I166" i="3"/>
  <c r="K148" i="3"/>
  <c r="I153" i="3"/>
  <c r="H152" i="3"/>
  <c r="I168" i="3"/>
  <c r="H163" i="3"/>
  <c r="I149" i="3"/>
  <c r="H164" i="3"/>
  <c r="H160" i="3"/>
  <c r="H172" i="3"/>
  <c r="I155" i="3"/>
  <c r="D173" i="3"/>
  <c r="I164" i="3"/>
  <c r="K153" i="3"/>
  <c r="K160" i="3"/>
  <c r="K156" i="3"/>
  <c r="K155" i="3"/>
  <c r="K168" i="3"/>
  <c r="K149" i="3"/>
  <c r="K171" i="3"/>
  <c r="K154" i="3"/>
  <c r="K157" i="3"/>
  <c r="K161" i="3"/>
  <c r="K170" i="3"/>
  <c r="K165" i="3"/>
  <c r="K163" i="3"/>
  <c r="K167" i="3"/>
  <c r="K164" i="3"/>
  <c r="K166" i="3"/>
  <c r="I172" i="3"/>
  <c r="H149" i="3"/>
  <c r="G163" i="3"/>
  <c r="G173" i="3"/>
  <c r="G169" i="3"/>
  <c r="G157" i="3"/>
  <c r="G168" i="3"/>
  <c r="G161" i="3"/>
  <c r="G149" i="3"/>
  <c r="G162" i="3"/>
  <c r="G172" i="3"/>
  <c r="G160" i="3"/>
  <c r="G151" i="3"/>
  <c r="E170" i="3"/>
  <c r="E159" i="3"/>
  <c r="E167" i="3"/>
  <c r="E173" i="3"/>
  <c r="E155" i="3"/>
  <c r="E158" i="3"/>
  <c r="E166" i="3"/>
  <c r="E149" i="3"/>
  <c r="E172" i="3"/>
  <c r="D172" i="3"/>
  <c r="D158" i="3"/>
  <c r="D163" i="3"/>
  <c r="D154" i="3"/>
  <c r="D161" i="3"/>
  <c r="D165" i="3"/>
  <c r="D153" i="3"/>
  <c r="D170" i="3"/>
  <c r="D171" i="3"/>
  <c r="D156" i="3"/>
  <c r="E169" i="3"/>
  <c r="E154" i="3"/>
  <c r="D162" i="3"/>
  <c r="D149" i="3"/>
  <c r="E168" i="3"/>
  <c r="D148" i="3"/>
  <c r="E157" i="3"/>
  <c r="G158" i="3"/>
  <c r="D150" i="3"/>
  <c r="G165" i="3"/>
  <c r="E163" i="3"/>
  <c r="D164" i="3"/>
  <c r="D160" i="3"/>
  <c r="D168" i="3"/>
  <c r="E152" i="3"/>
  <c r="D155" i="3"/>
  <c r="D152" i="3"/>
  <c r="D166" i="3"/>
  <c r="D157" i="3"/>
  <c r="E165" i="3"/>
  <c r="D167" i="3"/>
  <c r="G164" i="3"/>
  <c r="G159" i="3"/>
  <c r="G170" i="3"/>
  <c r="G153" i="3"/>
  <c r="G166" i="3"/>
  <c r="G154" i="3"/>
  <c r="E148" i="3"/>
  <c r="E171" i="3"/>
  <c r="G152" i="3"/>
  <c r="G148" i="3"/>
  <c r="G155" i="3"/>
  <c r="G150" i="3"/>
  <c r="G171" i="3"/>
  <c r="G167" i="3"/>
  <c r="E161" i="3"/>
  <c r="E151" i="3"/>
  <c r="H166" i="4"/>
  <c r="H149" i="4"/>
  <c r="E162" i="4"/>
  <c r="E165" i="4"/>
  <c r="H152" i="4"/>
  <c r="F160" i="4"/>
  <c r="H171" i="4"/>
  <c r="F151" i="4"/>
  <c r="K166" i="4"/>
  <c r="G173" i="4"/>
  <c r="H162" i="4"/>
  <c r="H157" i="4"/>
  <c r="H155" i="4"/>
  <c r="F163" i="4"/>
  <c r="G163" i="4"/>
  <c r="K163" i="4"/>
  <c r="G158" i="4"/>
  <c r="F169" i="4"/>
  <c r="E148" i="4"/>
  <c r="E163" i="4"/>
  <c r="F148" i="4"/>
  <c r="F158" i="4"/>
  <c r="F154" i="4"/>
  <c r="F162" i="4"/>
  <c r="F150" i="4"/>
  <c r="E157" i="4"/>
  <c r="H172" i="4"/>
  <c r="H165" i="4"/>
  <c r="E173" i="4"/>
  <c r="E166" i="4"/>
  <c r="H159" i="4"/>
  <c r="F161" i="4"/>
  <c r="G171" i="4"/>
  <c r="G152" i="4"/>
  <c r="K152" i="4"/>
  <c r="H169" i="4"/>
  <c r="F165" i="4"/>
  <c r="F164" i="4"/>
  <c r="G162" i="4"/>
  <c r="D156" i="4"/>
  <c r="G169" i="4"/>
  <c r="G168" i="4"/>
  <c r="F168" i="4"/>
  <c r="E170" i="4"/>
  <c r="D151" i="4"/>
  <c r="H151" i="4"/>
  <c r="D163" i="4"/>
  <c r="D165" i="4"/>
  <c r="E152" i="4"/>
  <c r="F170" i="4"/>
  <c r="K153" i="4"/>
  <c r="D173" i="4"/>
  <c r="G165" i="4"/>
  <c r="H161" i="4"/>
  <c r="E171" i="4"/>
  <c r="H156" i="4"/>
  <c r="K171" i="4"/>
  <c r="E160" i="4"/>
  <c r="K170" i="4"/>
  <c r="G150" i="4"/>
  <c r="E168" i="4"/>
  <c r="D152" i="4"/>
  <c r="F173" i="4"/>
  <c r="D150" i="4"/>
  <c r="H167" i="4"/>
  <c r="E155" i="4"/>
  <c r="F155" i="4"/>
  <c r="F153" i="4"/>
  <c r="D153" i="4"/>
  <c r="H168" i="4"/>
  <c r="G166" i="4"/>
  <c r="K160" i="4"/>
  <c r="E153" i="4"/>
  <c r="F171" i="4"/>
  <c r="H160" i="4"/>
  <c r="H150" i="4"/>
  <c r="G157" i="4"/>
  <c r="G172" i="4"/>
  <c r="E150" i="4"/>
  <c r="E154" i="4"/>
  <c r="E159" i="4"/>
  <c r="K158" i="4"/>
  <c r="D171" i="4"/>
  <c r="H163" i="4"/>
  <c r="H170" i="4"/>
  <c r="K157" i="4"/>
  <c r="D169" i="4"/>
  <c r="G149" i="4"/>
  <c r="G153" i="4"/>
  <c r="H153" i="4"/>
  <c r="H173" i="4"/>
  <c r="D149" i="4"/>
  <c r="G164" i="4"/>
  <c r="K159" i="4"/>
  <c r="F156" i="4"/>
  <c r="D157" i="4"/>
  <c r="H158" i="4"/>
  <c r="E161" i="4"/>
  <c r="E164" i="4"/>
  <c r="F157" i="4"/>
  <c r="K150" i="4"/>
  <c r="E151" i="4"/>
  <c r="D162" i="4"/>
  <c r="F159" i="4"/>
  <c r="D167" i="4"/>
  <c r="M90" i="1" l="1"/>
  <c r="M102" i="1"/>
  <c r="G113" i="1"/>
  <c r="L101" i="1"/>
  <c r="D97" i="1"/>
  <c r="L93" i="1"/>
  <c r="T110" i="1"/>
  <c r="E98" i="1"/>
  <c r="G109" i="1"/>
  <c r="D112" i="1"/>
  <c r="D108" i="1"/>
  <c r="C104" i="1"/>
  <c r="F96" i="1"/>
  <c r="T94" i="1"/>
  <c r="G105" i="1"/>
  <c r="C115" i="1"/>
  <c r="C111" i="1"/>
  <c r="C107" i="1"/>
  <c r="L103" i="1"/>
  <c r="H99" i="1"/>
  <c r="H95" i="1"/>
  <c r="P91" i="1"/>
  <c r="I115" i="1"/>
  <c r="N111" i="1"/>
  <c r="T107" i="1"/>
  <c r="M103" i="1"/>
  <c r="H115" i="1"/>
  <c r="F111" i="1"/>
  <c r="L107" i="1"/>
  <c r="G101" i="1"/>
  <c r="Q113" i="1"/>
  <c r="E111" i="1"/>
  <c r="D140" i="1" s="1"/>
  <c r="J107" i="1"/>
  <c r="F101" i="1"/>
  <c r="P113" i="1"/>
  <c r="D111" i="1"/>
  <c r="I107" i="1"/>
  <c r="S99" i="1"/>
  <c r="Q90" i="1"/>
  <c r="F113" i="1"/>
  <c r="M109" i="1"/>
  <c r="Q105" i="1"/>
  <c r="N97" i="1"/>
  <c r="T115" i="1"/>
  <c r="E113" i="1"/>
  <c r="L109" i="1"/>
  <c r="N105" i="1"/>
  <c r="G97" i="1"/>
  <c r="R115" i="1"/>
  <c r="Q111" i="1"/>
  <c r="T108" i="1"/>
  <c r="T103" i="1"/>
  <c r="O93" i="1"/>
  <c r="J115" i="1"/>
  <c r="P111" i="1"/>
  <c r="P103" i="1"/>
  <c r="N93" i="1"/>
  <c r="F93" i="1"/>
  <c r="Q115" i="1"/>
  <c r="F115" i="1"/>
  <c r="M113" i="1"/>
  <c r="T112" i="1"/>
  <c r="M111" i="1"/>
  <c r="T109" i="1"/>
  <c r="I109" i="1"/>
  <c r="R107" i="1"/>
  <c r="H107" i="1"/>
  <c r="J105" i="1"/>
  <c r="J103" i="1"/>
  <c r="R99" i="1"/>
  <c r="P96" i="1"/>
  <c r="D93" i="1"/>
  <c r="D113" i="1"/>
  <c r="J109" i="1"/>
  <c r="M105" i="1"/>
  <c r="F97" i="1"/>
  <c r="E115" i="1"/>
  <c r="P112" i="1"/>
  <c r="R109" i="1"/>
  <c r="Q107" i="1"/>
  <c r="F107" i="1"/>
  <c r="I105" i="1"/>
  <c r="K99" i="1"/>
  <c r="S91" i="1"/>
  <c r="N113" i="1"/>
  <c r="P115" i="1"/>
  <c r="L113" i="1"/>
  <c r="L111" i="1"/>
  <c r="H109" i="1"/>
  <c r="E138" i="1" s="1"/>
  <c r="H103" i="1"/>
  <c r="N115" i="1"/>
  <c r="D115" i="1"/>
  <c r="J113" i="1"/>
  <c r="J111" i="1"/>
  <c r="Q109" i="1"/>
  <c r="F109" i="1"/>
  <c r="P107" i="1"/>
  <c r="E107" i="1"/>
  <c r="F105" i="1"/>
  <c r="C103" i="1"/>
  <c r="J99" i="1"/>
  <c r="S95" i="1"/>
  <c r="R91" i="1"/>
  <c r="M115" i="1"/>
  <c r="T113" i="1"/>
  <c r="I113" i="1"/>
  <c r="T111" i="1"/>
  <c r="I111" i="1"/>
  <c r="P109" i="1"/>
  <c r="E109" i="1"/>
  <c r="N107" i="1"/>
  <c r="D107" i="1"/>
  <c r="E105" i="1"/>
  <c r="O101" i="1"/>
  <c r="C99" i="1"/>
  <c r="K95" i="1"/>
  <c r="J91" i="1"/>
  <c r="D90" i="1"/>
  <c r="L115" i="1"/>
  <c r="R113" i="1"/>
  <c r="H113" i="1"/>
  <c r="R111" i="1"/>
  <c r="J140" i="1" s="1"/>
  <c r="H111" i="1"/>
  <c r="N109" i="1"/>
  <c r="D109" i="1"/>
  <c r="M107" i="1"/>
  <c r="R105" i="1"/>
  <c r="N101" i="1"/>
  <c r="O97" i="1"/>
  <c r="J95" i="1"/>
  <c r="H91" i="1"/>
  <c r="E114" i="1"/>
  <c r="M114" i="1"/>
  <c r="F114" i="1"/>
  <c r="N114" i="1"/>
  <c r="G114" i="1"/>
  <c r="O114" i="1"/>
  <c r="I114" i="1"/>
  <c r="Q114" i="1"/>
  <c r="J114" i="1"/>
  <c r="R114" i="1"/>
  <c r="N90" i="1"/>
  <c r="H110" i="1"/>
  <c r="I112" i="1"/>
  <c r="Q112" i="1"/>
  <c r="R112" i="1"/>
  <c r="C112" i="1"/>
  <c r="K112" i="1"/>
  <c r="J112" i="1"/>
  <c r="S112" i="1"/>
  <c r="E112" i="1"/>
  <c r="M112" i="1"/>
  <c r="F112" i="1"/>
  <c r="N112" i="1"/>
  <c r="I108" i="1"/>
  <c r="Q108" i="1"/>
  <c r="J108" i="1"/>
  <c r="S108" i="1"/>
  <c r="R108" i="1"/>
  <c r="C108" i="1"/>
  <c r="K108" i="1"/>
  <c r="E108" i="1"/>
  <c r="M108" i="1"/>
  <c r="F108" i="1"/>
  <c r="G108" i="1"/>
  <c r="N108" i="1"/>
  <c r="D104" i="1"/>
  <c r="C133" i="1" s="1"/>
  <c r="I104" i="1"/>
  <c r="Q104" i="1"/>
  <c r="K104" i="1"/>
  <c r="J104" i="1"/>
  <c r="R104" i="1"/>
  <c r="S104" i="1"/>
  <c r="E104" i="1"/>
  <c r="M104" i="1"/>
  <c r="G104" i="1"/>
  <c r="O104" i="1"/>
  <c r="F104" i="1"/>
  <c r="N104" i="1"/>
  <c r="G100" i="1"/>
  <c r="O100" i="1"/>
  <c r="J100" i="1"/>
  <c r="R100" i="1"/>
  <c r="D100" i="1"/>
  <c r="L100" i="1"/>
  <c r="T100" i="1"/>
  <c r="E100" i="1"/>
  <c r="M100" i="1"/>
  <c r="K100" i="1"/>
  <c r="P100" i="1"/>
  <c r="N100" i="1"/>
  <c r="C100" i="1"/>
  <c r="S100" i="1"/>
  <c r="H100" i="1"/>
  <c r="F100" i="1"/>
  <c r="G96" i="1"/>
  <c r="O96" i="1"/>
  <c r="J96" i="1"/>
  <c r="R96" i="1"/>
  <c r="C96" i="1"/>
  <c r="K96" i="1"/>
  <c r="S96" i="1"/>
  <c r="D96" i="1"/>
  <c r="L96" i="1"/>
  <c r="T96" i="1"/>
  <c r="E96" i="1"/>
  <c r="D125" i="1" s="1"/>
  <c r="M96" i="1"/>
  <c r="Q96" i="1"/>
  <c r="H96" i="1"/>
  <c r="N96" i="1"/>
  <c r="I96" i="1"/>
  <c r="G92" i="1"/>
  <c r="O92" i="1"/>
  <c r="J92" i="1"/>
  <c r="R92" i="1"/>
  <c r="C92" i="1"/>
  <c r="K92" i="1"/>
  <c r="S92" i="1"/>
  <c r="D92" i="1"/>
  <c r="L92" i="1"/>
  <c r="T92" i="1"/>
  <c r="E92" i="1"/>
  <c r="M92" i="1"/>
  <c r="F92" i="1"/>
  <c r="I92" i="1"/>
  <c r="H92" i="1"/>
  <c r="P92" i="1"/>
  <c r="Q92" i="1"/>
  <c r="C114" i="1"/>
  <c r="O112" i="1"/>
  <c r="D110" i="1"/>
  <c r="P108" i="1"/>
  <c r="T104" i="1"/>
  <c r="M98" i="1"/>
  <c r="N92" i="1"/>
  <c r="E106" i="1"/>
  <c r="M106" i="1"/>
  <c r="O106" i="1"/>
  <c r="F106" i="1"/>
  <c r="N106" i="1"/>
  <c r="G106" i="1"/>
  <c r="I106" i="1"/>
  <c r="Q106" i="1"/>
  <c r="C106" i="1"/>
  <c r="S106" i="1"/>
  <c r="J106" i="1"/>
  <c r="R106" i="1"/>
  <c r="K90" i="1"/>
  <c r="S90" i="1"/>
  <c r="T90" i="1"/>
  <c r="E90" i="1"/>
  <c r="L90" i="1"/>
  <c r="G90" i="1"/>
  <c r="O90" i="1"/>
  <c r="H90" i="1"/>
  <c r="P90" i="1"/>
  <c r="J90" i="1"/>
  <c r="T114" i="1"/>
  <c r="L112" i="1"/>
  <c r="C110" i="1"/>
  <c r="O108" i="1"/>
  <c r="P104" i="1"/>
  <c r="Q100" i="1"/>
  <c r="C98" i="1"/>
  <c r="K98" i="1"/>
  <c r="S98" i="1"/>
  <c r="F98" i="1"/>
  <c r="N98" i="1"/>
  <c r="H98" i="1"/>
  <c r="P98" i="1"/>
  <c r="I98" i="1"/>
  <c r="Q98" i="1"/>
  <c r="O98" i="1"/>
  <c r="D98" i="1"/>
  <c r="T98" i="1"/>
  <c r="R98" i="1"/>
  <c r="G98" i="1"/>
  <c r="L98" i="1"/>
  <c r="J98" i="1"/>
  <c r="H114" i="1"/>
  <c r="K110" i="1"/>
  <c r="D106" i="1"/>
  <c r="I90" i="1"/>
  <c r="H112" i="1"/>
  <c r="L108" i="1"/>
  <c r="T106" i="1"/>
  <c r="L104" i="1"/>
  <c r="I100" i="1"/>
  <c r="E110" i="1"/>
  <c r="M110" i="1"/>
  <c r="F110" i="1"/>
  <c r="G110" i="1"/>
  <c r="N110" i="1"/>
  <c r="O110" i="1"/>
  <c r="I110" i="1"/>
  <c r="Q110" i="1"/>
  <c r="J110" i="1"/>
  <c r="R110" i="1"/>
  <c r="H106" i="1"/>
  <c r="D114" i="1"/>
  <c r="S114" i="1"/>
  <c r="C90" i="1"/>
  <c r="F90" i="1"/>
  <c r="P114" i="1"/>
  <c r="G112" i="1"/>
  <c r="S110" i="1"/>
  <c r="H108" i="1"/>
  <c r="P106" i="1"/>
  <c r="H104" i="1"/>
  <c r="C102" i="1"/>
  <c r="K102" i="1"/>
  <c r="S102" i="1"/>
  <c r="F102" i="1"/>
  <c r="N102" i="1"/>
  <c r="H102" i="1"/>
  <c r="P102" i="1"/>
  <c r="I102" i="1"/>
  <c r="Q102" i="1"/>
  <c r="G102" i="1"/>
  <c r="J102" i="1"/>
  <c r="L102" i="1"/>
  <c r="O102" i="1"/>
  <c r="D102" i="1"/>
  <c r="T102" i="1"/>
  <c r="R102" i="1"/>
  <c r="C94" i="1"/>
  <c r="K94" i="1"/>
  <c r="S94" i="1"/>
  <c r="F94" i="1"/>
  <c r="N94" i="1"/>
  <c r="G94" i="1"/>
  <c r="O94" i="1"/>
  <c r="H94" i="1"/>
  <c r="P94" i="1"/>
  <c r="I94" i="1"/>
  <c r="Q94" i="1"/>
  <c r="J94" i="1"/>
  <c r="L94" i="1"/>
  <c r="R94" i="1"/>
  <c r="M94" i="1"/>
  <c r="E94" i="1"/>
  <c r="D94" i="1"/>
  <c r="L114" i="1"/>
  <c r="P110" i="1"/>
  <c r="L106" i="1"/>
  <c r="E102" i="1"/>
  <c r="R90" i="1"/>
  <c r="K114" i="1"/>
  <c r="L110" i="1"/>
  <c r="K106" i="1"/>
  <c r="T105" i="1"/>
  <c r="L105" i="1"/>
  <c r="D105" i="1"/>
  <c r="T101" i="1"/>
  <c r="D101" i="1"/>
  <c r="L97" i="1"/>
  <c r="I103" i="1"/>
  <c r="Q103" i="1"/>
  <c r="F103" i="1"/>
  <c r="N103" i="1"/>
  <c r="G103" i="1"/>
  <c r="O103" i="1"/>
  <c r="I99" i="1"/>
  <c r="Q99" i="1"/>
  <c r="D99" i="1"/>
  <c r="L99" i="1"/>
  <c r="T99" i="1"/>
  <c r="F99" i="1"/>
  <c r="N99" i="1"/>
  <c r="G99" i="1"/>
  <c r="O99" i="1"/>
  <c r="I95" i="1"/>
  <c r="Q95" i="1"/>
  <c r="D95" i="1"/>
  <c r="L95" i="1"/>
  <c r="G124" i="1" s="1"/>
  <c r="T95" i="1"/>
  <c r="E95" i="1"/>
  <c r="M95" i="1"/>
  <c r="F95" i="1"/>
  <c r="N95" i="1"/>
  <c r="G95" i="1"/>
  <c r="E124" i="1" s="1"/>
  <c r="O95" i="1"/>
  <c r="I91" i="1"/>
  <c r="Q91" i="1"/>
  <c r="D91" i="1"/>
  <c r="L91" i="1"/>
  <c r="T91" i="1"/>
  <c r="E91" i="1"/>
  <c r="M91" i="1"/>
  <c r="F91" i="1"/>
  <c r="N91" i="1"/>
  <c r="G91" i="1"/>
  <c r="E120" i="1" s="1"/>
  <c r="O91" i="1"/>
  <c r="O115" i="1"/>
  <c r="G115" i="1"/>
  <c r="E144" i="1" s="1"/>
  <c r="S113" i="1"/>
  <c r="K113" i="1"/>
  <c r="C113" i="1"/>
  <c r="O111" i="1"/>
  <c r="G111" i="1"/>
  <c r="E140" i="1" s="1"/>
  <c r="S109" i="1"/>
  <c r="K109" i="1"/>
  <c r="C109" i="1"/>
  <c r="O107" i="1"/>
  <c r="G107" i="1"/>
  <c r="S105" i="1"/>
  <c r="K105" i="1"/>
  <c r="C105" i="1"/>
  <c r="K103" i="1"/>
  <c r="G132" i="1" s="1"/>
  <c r="Q101" i="1"/>
  <c r="E99" i="1"/>
  <c r="I97" i="1"/>
  <c r="C95" i="1"/>
  <c r="T93" i="1"/>
  <c r="K91" i="1"/>
  <c r="P105" i="1"/>
  <c r="H105" i="1"/>
  <c r="S103" i="1"/>
  <c r="E103" i="1"/>
  <c r="P99" i="1"/>
  <c r="T97" i="1"/>
  <c r="R95" i="1"/>
  <c r="C91" i="1"/>
  <c r="E101" i="1"/>
  <c r="M101" i="1"/>
  <c r="H101" i="1"/>
  <c r="P101" i="1"/>
  <c r="J101" i="1"/>
  <c r="R101" i="1"/>
  <c r="C101" i="1"/>
  <c r="K101" i="1"/>
  <c r="G130" i="1" s="1"/>
  <c r="S101" i="1"/>
  <c r="E97" i="1"/>
  <c r="M97" i="1"/>
  <c r="H97" i="1"/>
  <c r="P97" i="1"/>
  <c r="J97" i="1"/>
  <c r="R97" i="1"/>
  <c r="C97" i="1"/>
  <c r="K97" i="1"/>
  <c r="S97" i="1"/>
  <c r="E93" i="1"/>
  <c r="D122" i="1" s="1"/>
  <c r="M93" i="1"/>
  <c r="H93" i="1"/>
  <c r="P93" i="1"/>
  <c r="I122" i="1" s="1"/>
  <c r="I93" i="1"/>
  <c r="Q93" i="1"/>
  <c r="J93" i="1"/>
  <c r="R93" i="1"/>
  <c r="C93" i="1"/>
  <c r="K93" i="1"/>
  <c r="S93" i="1"/>
  <c r="S115" i="1"/>
  <c r="K115" i="1"/>
  <c r="O113" i="1"/>
  <c r="S111" i="1"/>
  <c r="K140" i="1" s="1"/>
  <c r="K111" i="1"/>
  <c r="O109" i="1"/>
  <c r="S107" i="1"/>
  <c r="K107" i="1"/>
  <c r="O105" i="1"/>
  <c r="R103" i="1"/>
  <c r="D103" i="1"/>
  <c r="C132" i="1" s="1"/>
  <c r="I101" i="1"/>
  <c r="M99" i="1"/>
  <c r="Q97" i="1"/>
  <c r="P95" i="1"/>
  <c r="G93" i="1"/>
  <c r="G128" i="1" l="1"/>
  <c r="H119" i="1"/>
  <c r="H126" i="1"/>
  <c r="H155" i="1" s="1"/>
  <c r="F140" i="1"/>
  <c r="E128" i="1"/>
  <c r="I138" i="1"/>
  <c r="C137" i="1"/>
  <c r="I142" i="1"/>
  <c r="C128" i="1"/>
  <c r="E136" i="1"/>
  <c r="C126" i="1"/>
  <c r="C120" i="1"/>
  <c r="F120" i="1"/>
  <c r="K128" i="1"/>
  <c r="G136" i="1"/>
  <c r="C138" i="1"/>
  <c r="H132" i="1"/>
  <c r="K122" i="1"/>
  <c r="G122" i="1"/>
  <c r="E130" i="1"/>
  <c r="K137" i="1"/>
  <c r="E142" i="1"/>
  <c r="F136" i="1"/>
  <c r="J134" i="1"/>
  <c r="H140" i="1"/>
  <c r="H134" i="1"/>
  <c r="H163" i="1" s="1"/>
  <c r="E126" i="1"/>
  <c r="C129" i="1"/>
  <c r="C122" i="1"/>
  <c r="I132" i="1"/>
  <c r="K138" i="1"/>
  <c r="H138" i="1"/>
  <c r="H167" i="1" s="1"/>
  <c r="K144" i="1"/>
  <c r="K124" i="1"/>
  <c r="J120" i="1"/>
  <c r="J136" i="1"/>
  <c r="F138" i="1"/>
  <c r="C136" i="1"/>
  <c r="J131" i="1"/>
  <c r="C119" i="1"/>
  <c r="H136" i="1"/>
  <c r="D130" i="1"/>
  <c r="G138" i="1"/>
  <c r="I144" i="1"/>
  <c r="C141" i="1"/>
  <c r="I120" i="1"/>
  <c r="E132" i="1"/>
  <c r="H131" i="1"/>
  <c r="H160" i="1" s="1"/>
  <c r="I140" i="1"/>
  <c r="F133" i="1"/>
  <c r="J142" i="1"/>
  <c r="J119" i="1"/>
  <c r="F128" i="1"/>
  <c r="F142" i="1"/>
  <c r="F134" i="1"/>
  <c r="E122" i="1"/>
  <c r="E134" i="1"/>
  <c r="D138" i="1"/>
  <c r="H122" i="1"/>
  <c r="H151" i="1" s="1"/>
  <c r="G140" i="1"/>
  <c r="I125" i="1"/>
  <c r="F144" i="1"/>
  <c r="K136" i="1"/>
  <c r="I130" i="1"/>
  <c r="H130" i="1"/>
  <c r="C142" i="1"/>
  <c r="G142" i="1"/>
  <c r="K139" i="1"/>
  <c r="D127" i="1"/>
  <c r="D142" i="1"/>
  <c r="E127" i="1"/>
  <c r="I136" i="1"/>
  <c r="F124" i="1"/>
  <c r="C144" i="1"/>
  <c r="C140" i="1"/>
  <c r="K120" i="1"/>
  <c r="J123" i="1"/>
  <c r="K123" i="1"/>
  <c r="J144" i="1"/>
  <c r="D136" i="1"/>
  <c r="I126" i="1"/>
  <c r="D144" i="1"/>
  <c r="H142" i="1"/>
  <c r="H171" i="1" s="1"/>
  <c r="C121" i="1"/>
  <c r="D134" i="1"/>
  <c r="C125" i="1"/>
  <c r="I141" i="1"/>
  <c r="K141" i="1"/>
  <c r="K130" i="1"/>
  <c r="K132" i="1"/>
  <c r="C139" i="1"/>
  <c r="K135" i="1"/>
  <c r="H135" i="1"/>
  <c r="I121" i="1"/>
  <c r="G129" i="1"/>
  <c r="I134" i="1"/>
  <c r="D126" i="1"/>
  <c r="I131" i="1"/>
  <c r="H139" i="1"/>
  <c r="H168" i="1" s="1"/>
  <c r="J125" i="1"/>
  <c r="E143" i="1"/>
  <c r="D139" i="1"/>
  <c r="D121" i="1"/>
  <c r="H124" i="1"/>
  <c r="H153" i="1" s="1"/>
  <c r="C135" i="1"/>
  <c r="D135" i="1"/>
  <c r="D124" i="1"/>
  <c r="G139" i="1"/>
  <c r="J130" i="1"/>
  <c r="C131" i="1"/>
  <c r="G143" i="1"/>
  <c r="F131" i="1"/>
  <c r="K143" i="1"/>
  <c r="J129" i="1"/>
  <c r="J126" i="1"/>
  <c r="K134" i="1"/>
  <c r="J132" i="1"/>
  <c r="C134" i="1"/>
  <c r="I143" i="1"/>
  <c r="I124" i="1"/>
  <c r="H144" i="1"/>
  <c r="H120" i="1"/>
  <c r="H149" i="1" s="1"/>
  <c r="F132" i="1"/>
  <c r="F127" i="1"/>
  <c r="J135" i="1"/>
  <c r="J121" i="1"/>
  <c r="H129" i="1"/>
  <c r="J137" i="1"/>
  <c r="D123" i="1"/>
  <c r="J122" i="1"/>
  <c r="G144" i="1"/>
  <c r="F126" i="1"/>
  <c r="K142" i="1"/>
  <c r="J128" i="1"/>
  <c r="D131" i="1"/>
  <c r="F135" i="1"/>
  <c r="H143" i="1"/>
  <c r="D132" i="1"/>
  <c r="I139" i="1"/>
  <c r="G135" i="1"/>
  <c r="I137" i="1"/>
  <c r="E135" i="1"/>
  <c r="K121" i="1"/>
  <c r="K125" i="1"/>
  <c r="D137" i="1"/>
  <c r="D143" i="1"/>
  <c r="G121" i="1"/>
  <c r="G125" i="1"/>
  <c r="J133" i="1"/>
  <c r="G137" i="1"/>
  <c r="J138" i="1"/>
  <c r="H148" i="1"/>
  <c r="C123" i="1"/>
  <c r="D119" i="1"/>
  <c r="K133" i="1"/>
  <c r="E137" i="1"/>
  <c r="H123" i="1"/>
  <c r="I123" i="1"/>
  <c r="J139" i="1"/>
  <c r="F119" i="1"/>
  <c r="E121" i="1"/>
  <c r="E125" i="1"/>
  <c r="E129" i="1"/>
  <c r="G141" i="1"/>
  <c r="H128" i="1"/>
  <c r="K126" i="1"/>
  <c r="G120" i="1"/>
  <c r="G134" i="1"/>
  <c r="E123" i="1"/>
  <c r="F139" i="1"/>
  <c r="F129" i="1"/>
  <c r="K119" i="1"/>
  <c r="K148" i="1" s="1"/>
  <c r="H127" i="1"/>
  <c r="F125" i="1"/>
  <c r="D129" i="1"/>
  <c r="H137" i="1"/>
  <c r="F137" i="1"/>
  <c r="G119" i="1"/>
  <c r="G148" i="1" s="1"/>
  <c r="G133" i="1"/>
  <c r="F130" i="1"/>
  <c r="G126" i="1"/>
  <c r="K127" i="1"/>
  <c r="F121" i="1"/>
  <c r="C124" i="1"/>
  <c r="J124" i="1"/>
  <c r="K129" i="1"/>
  <c r="I133" i="1"/>
  <c r="J141" i="1"/>
  <c r="F122" i="1"/>
  <c r="C130" i="1"/>
  <c r="D120" i="1"/>
  <c r="K131" i="1"/>
  <c r="E141" i="1"/>
  <c r="E139" i="1"/>
  <c r="I127" i="1"/>
  <c r="G127" i="1"/>
  <c r="I119" i="1"/>
  <c r="I148" i="1" s="1"/>
  <c r="E133" i="1"/>
  <c r="H141" i="1"/>
  <c r="H170" i="1" s="1"/>
  <c r="F141" i="1"/>
  <c r="J143" i="1"/>
  <c r="D128" i="1"/>
  <c r="I128" i="1"/>
  <c r="F123" i="1"/>
  <c r="G123" i="1"/>
  <c r="E131" i="1"/>
  <c r="G131" i="1"/>
  <c r="J127" i="1"/>
  <c r="C127" i="1"/>
  <c r="E119" i="1"/>
  <c r="E149" i="1" s="1"/>
  <c r="I135" i="1"/>
  <c r="H121" i="1"/>
  <c r="H150" i="1" s="1"/>
  <c r="H125" i="1"/>
  <c r="H154" i="1" s="1"/>
  <c r="H133" i="1"/>
  <c r="H162" i="1" s="1"/>
  <c r="D141" i="1"/>
  <c r="F143" i="1"/>
  <c r="D133" i="1"/>
  <c r="I129" i="1"/>
  <c r="C143" i="1"/>
  <c r="H158" i="1" l="1"/>
  <c r="H156" i="1"/>
  <c r="H157" i="1"/>
  <c r="H152" i="1"/>
  <c r="H164" i="1"/>
  <c r="H166" i="1"/>
  <c r="H172" i="1"/>
  <c r="H173" i="1"/>
  <c r="H159" i="1"/>
  <c r="H165" i="1"/>
  <c r="H169" i="1"/>
  <c r="H161" i="1"/>
  <c r="J165" i="1"/>
  <c r="J152" i="1"/>
  <c r="F165" i="1"/>
  <c r="J154" i="1"/>
  <c r="J153" i="1"/>
  <c r="J151" i="1"/>
  <c r="I157" i="1"/>
  <c r="J163" i="1"/>
  <c r="J155" i="1"/>
  <c r="J169" i="1"/>
  <c r="J149" i="1"/>
  <c r="J160" i="1"/>
  <c r="J148" i="1"/>
  <c r="J166" i="1"/>
  <c r="F160" i="1"/>
  <c r="J158" i="1"/>
  <c r="J159" i="1"/>
  <c r="J156" i="1"/>
  <c r="J172" i="1"/>
  <c r="J170" i="1"/>
  <c r="J167" i="1"/>
  <c r="J173" i="1"/>
  <c r="K165" i="1"/>
  <c r="J171" i="1"/>
  <c r="J168" i="1"/>
  <c r="J157" i="1"/>
  <c r="J150" i="1"/>
  <c r="J162" i="1"/>
  <c r="J164" i="1"/>
  <c r="J161" i="1"/>
  <c r="I164" i="1"/>
  <c r="F156" i="1"/>
  <c r="I161" i="1"/>
  <c r="I158" i="1"/>
  <c r="I172" i="1"/>
  <c r="I154" i="1"/>
  <c r="I165" i="1"/>
  <c r="I149" i="1"/>
  <c r="G159" i="1"/>
  <c r="F153" i="1"/>
  <c r="E161" i="1"/>
  <c r="D164" i="1"/>
  <c r="F152" i="1"/>
  <c r="F170" i="1"/>
  <c r="F151" i="1"/>
  <c r="F162" i="1"/>
  <c r="F172" i="1"/>
  <c r="F157" i="1"/>
  <c r="I169" i="1"/>
  <c r="K166" i="1"/>
  <c r="K173" i="1"/>
  <c r="E163" i="1"/>
  <c r="I159" i="1"/>
  <c r="E152" i="1"/>
  <c r="E159" i="1"/>
  <c r="I163" i="1"/>
  <c r="D149" i="1"/>
  <c r="G172" i="1"/>
  <c r="E168" i="1"/>
  <c r="D166" i="1"/>
  <c r="D158" i="1"/>
  <c r="E156" i="1"/>
  <c r="E169" i="1"/>
  <c r="D156" i="1"/>
  <c r="D169" i="1"/>
  <c r="D165" i="1"/>
  <c r="E165" i="1"/>
  <c r="G162" i="1"/>
  <c r="E158" i="1"/>
  <c r="F163" i="1"/>
  <c r="D157" i="1"/>
  <c r="G149" i="1"/>
  <c r="D151" i="1"/>
  <c r="D162" i="1"/>
  <c r="D154" i="1"/>
  <c r="D170" i="1"/>
  <c r="G171" i="1"/>
  <c r="E154" i="1"/>
  <c r="I152" i="1"/>
  <c r="D163" i="1"/>
  <c r="E172" i="1"/>
  <c r="D150" i="1"/>
  <c r="D172" i="1"/>
  <c r="I168" i="1"/>
  <c r="D161" i="1"/>
  <c r="F169" i="1"/>
  <c r="I160" i="1"/>
  <c r="D173" i="1"/>
  <c r="D155" i="1"/>
  <c r="E166" i="1"/>
  <c r="I155" i="1"/>
  <c r="D152" i="1"/>
  <c r="D168" i="1"/>
  <c r="G152" i="1"/>
  <c r="D159" i="1"/>
  <c r="G165" i="1"/>
  <c r="K159" i="1"/>
  <c r="F158" i="1"/>
  <c r="D167" i="1"/>
  <c r="D153" i="1"/>
  <c r="D160" i="1"/>
  <c r="E157" i="1"/>
  <c r="G153" i="1"/>
  <c r="G156" i="1"/>
  <c r="F150" i="1"/>
  <c r="F159" i="1"/>
  <c r="F166" i="1"/>
  <c r="K164" i="1"/>
  <c r="G164" i="1"/>
  <c r="I162" i="1"/>
  <c r="K161" i="1"/>
  <c r="G154" i="1"/>
  <c r="K154" i="1"/>
  <c r="G167" i="1"/>
  <c r="F148" i="1"/>
  <c r="F173" i="1"/>
  <c r="F171" i="1"/>
  <c r="K162" i="1"/>
  <c r="K158" i="1"/>
  <c r="K163" i="1"/>
  <c r="K150" i="1"/>
  <c r="G158" i="1"/>
  <c r="K157" i="1"/>
  <c r="K170" i="1"/>
  <c r="E148" i="1"/>
  <c r="E171" i="1"/>
  <c r="E167" i="1"/>
  <c r="I156" i="1"/>
  <c r="G173" i="1"/>
  <c r="G150" i="1"/>
  <c r="I171" i="1"/>
  <c r="K156" i="1"/>
  <c r="G155" i="1"/>
  <c r="E164" i="1"/>
  <c r="F168" i="1"/>
  <c r="K155" i="1"/>
  <c r="E150" i="1"/>
  <c r="K172" i="1"/>
  <c r="F167" i="1"/>
  <c r="I150" i="1"/>
  <c r="E151" i="1"/>
  <c r="G157" i="1"/>
  <c r="K149" i="1"/>
  <c r="G169" i="1"/>
  <c r="I170" i="1"/>
  <c r="E173" i="1"/>
  <c r="E170" i="1"/>
  <c r="K171" i="1"/>
  <c r="G168" i="1"/>
  <c r="K151" i="1"/>
  <c r="E153" i="1"/>
  <c r="I173" i="1"/>
  <c r="F154" i="1"/>
  <c r="F149" i="1"/>
  <c r="D148" i="1"/>
  <c r="D171" i="1"/>
  <c r="I151" i="1"/>
  <c r="K167" i="1"/>
  <c r="G160" i="1"/>
  <c r="K160" i="1"/>
  <c r="K168" i="1"/>
  <c r="K169" i="1"/>
  <c r="G170" i="1"/>
  <c r="I167" i="1"/>
  <c r="G161" i="1"/>
  <c r="E155" i="1"/>
  <c r="E160" i="1"/>
  <c r="E162" i="1"/>
  <c r="K152" i="1"/>
  <c r="F155" i="1"/>
  <c r="G166" i="1"/>
  <c r="F161" i="1"/>
  <c r="K153" i="1"/>
  <c r="I153" i="1"/>
  <c r="F164" i="1"/>
  <c r="G163" i="1"/>
  <c r="I166" i="1"/>
  <c r="G151" i="1"/>
</calcChain>
</file>

<file path=xl/sharedStrings.xml><?xml version="1.0" encoding="utf-8"?>
<sst xmlns="http://schemas.openxmlformats.org/spreadsheetml/2006/main" count="792" uniqueCount="22">
  <si>
    <t>30.1 °C</t>
  </si>
  <si>
    <t>29.9 °C</t>
  </si>
  <si>
    <t>30.0 °C</t>
  </si>
  <si>
    <t>29.8 °C</t>
  </si>
  <si>
    <t>30.2 °C</t>
  </si>
  <si>
    <t>Temperature</t>
  </si>
  <si>
    <t>Time</t>
  </si>
  <si>
    <t>Fluorescence</t>
  </si>
  <si>
    <t>HisTEV</t>
  </si>
  <si>
    <t>OD600</t>
  </si>
  <si>
    <t>eGFP</t>
  </si>
  <si>
    <t>ssrA</t>
  </si>
  <si>
    <t>AANDENY</t>
  </si>
  <si>
    <t>2xAANDENY</t>
  </si>
  <si>
    <t>XB</t>
  </si>
  <si>
    <t>sXB</t>
  </si>
  <si>
    <t>IGF</t>
  </si>
  <si>
    <t>IGL</t>
  </si>
  <si>
    <t>Normalised fluorescence</t>
  </si>
  <si>
    <t>Background subtraction</t>
  </si>
  <si>
    <t>Mean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</si>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</sst>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topLeftCell="B1" zoomScale="50" zoomScaleNormal="50" workbookViewId="0">
      <selection activeCell="Y1" sqref="Y1:AT55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>
        <v>169</v>
      </c>
      <c r="D3">
        <v>169</v>
      </c>
      <c r="E3">
        <v>14058</v>
      </c>
      <c r="F3">
        <v>14222</v>
      </c>
      <c r="G3">
        <v>6024</v>
      </c>
      <c r="H3">
        <v>5561</v>
      </c>
      <c r="I3">
        <v>16755</v>
      </c>
      <c r="J3">
        <v>15645</v>
      </c>
      <c r="K3">
        <v>15610</v>
      </c>
      <c r="L3">
        <v>17069</v>
      </c>
      <c r="M3">
        <v>7088</v>
      </c>
      <c r="N3">
        <v>7051</v>
      </c>
      <c r="O3">
        <v>9787</v>
      </c>
      <c r="P3">
        <v>9229</v>
      </c>
      <c r="Q3">
        <v>13260</v>
      </c>
      <c r="R3">
        <v>12483</v>
      </c>
      <c r="S3">
        <v>15962</v>
      </c>
      <c r="T3">
        <v>14928</v>
      </c>
    </row>
    <row r="4" spans="1:20" x14ac:dyDescent="0.35">
      <c r="A4" s="3">
        <v>1057</v>
      </c>
      <c r="B4" s="1" t="s">
        <v>1</v>
      </c>
      <c r="C4">
        <v>166</v>
      </c>
      <c r="D4">
        <v>166</v>
      </c>
      <c r="E4">
        <v>12920</v>
      </c>
      <c r="F4">
        <v>12712</v>
      </c>
      <c r="G4">
        <v>4884</v>
      </c>
      <c r="H4">
        <v>4821</v>
      </c>
      <c r="I4">
        <v>14610</v>
      </c>
      <c r="J4">
        <v>14219</v>
      </c>
      <c r="K4">
        <v>13427</v>
      </c>
      <c r="L4">
        <v>15229</v>
      </c>
      <c r="M4">
        <v>5978</v>
      </c>
      <c r="N4">
        <v>5837</v>
      </c>
      <c r="O4">
        <v>8570</v>
      </c>
      <c r="P4">
        <v>8214</v>
      </c>
      <c r="Q4">
        <v>11918</v>
      </c>
      <c r="R4">
        <v>11677</v>
      </c>
      <c r="S4">
        <v>12784</v>
      </c>
      <c r="T4">
        <v>13331</v>
      </c>
    </row>
    <row r="5" spans="1:20" x14ac:dyDescent="0.35">
      <c r="A5" s="3">
        <v>2114</v>
      </c>
      <c r="B5" s="1" t="s">
        <v>1</v>
      </c>
      <c r="C5">
        <v>167</v>
      </c>
      <c r="D5">
        <v>166</v>
      </c>
      <c r="E5">
        <v>13357</v>
      </c>
      <c r="F5">
        <v>13136</v>
      </c>
      <c r="G5">
        <v>4553</v>
      </c>
      <c r="H5">
        <v>4549</v>
      </c>
      <c r="I5">
        <v>14924</v>
      </c>
      <c r="J5">
        <v>14673</v>
      </c>
      <c r="K5">
        <v>13362</v>
      </c>
      <c r="L5">
        <v>16003</v>
      </c>
      <c r="M5">
        <v>5685</v>
      </c>
      <c r="N5">
        <v>5698</v>
      </c>
      <c r="O5">
        <v>8947</v>
      </c>
      <c r="P5">
        <v>8457</v>
      </c>
      <c r="Q5">
        <v>11969</v>
      </c>
      <c r="R5">
        <v>11949</v>
      </c>
      <c r="S5">
        <v>13006</v>
      </c>
      <c r="T5">
        <v>13580</v>
      </c>
    </row>
    <row r="6" spans="1:20" x14ac:dyDescent="0.35">
      <c r="A6" s="3">
        <v>3171</v>
      </c>
      <c r="B6" s="1" t="s">
        <v>0</v>
      </c>
      <c r="C6">
        <v>170</v>
      </c>
      <c r="D6">
        <v>170</v>
      </c>
      <c r="E6">
        <v>14495</v>
      </c>
      <c r="F6">
        <v>14284</v>
      </c>
      <c r="G6">
        <v>4431</v>
      </c>
      <c r="H6">
        <v>4334</v>
      </c>
      <c r="I6">
        <v>15897</v>
      </c>
      <c r="J6">
        <v>16111</v>
      </c>
      <c r="K6">
        <v>16012</v>
      </c>
      <c r="L6">
        <v>17667</v>
      </c>
      <c r="M6">
        <v>5912</v>
      </c>
      <c r="N6">
        <v>5837</v>
      </c>
      <c r="O6">
        <v>9898</v>
      </c>
      <c r="P6">
        <v>9257</v>
      </c>
      <c r="Q6">
        <v>12513</v>
      </c>
      <c r="R6">
        <v>12633</v>
      </c>
      <c r="S6">
        <v>13697</v>
      </c>
      <c r="T6">
        <v>14380</v>
      </c>
    </row>
    <row r="7" spans="1:20" x14ac:dyDescent="0.35">
      <c r="A7" s="3">
        <v>4228</v>
      </c>
      <c r="B7" s="1" t="s">
        <v>1</v>
      </c>
      <c r="C7">
        <v>178</v>
      </c>
      <c r="D7">
        <v>175</v>
      </c>
      <c r="E7">
        <v>15381</v>
      </c>
      <c r="F7">
        <v>15107</v>
      </c>
      <c r="G7">
        <v>4199</v>
      </c>
      <c r="H7">
        <v>4073</v>
      </c>
      <c r="I7">
        <v>17040</v>
      </c>
      <c r="J7">
        <v>16746</v>
      </c>
      <c r="K7">
        <v>16369</v>
      </c>
      <c r="L7">
        <v>18936</v>
      </c>
      <c r="M7">
        <v>6207</v>
      </c>
      <c r="N7">
        <v>5826</v>
      </c>
      <c r="O7">
        <v>10666</v>
      </c>
      <c r="P7">
        <v>9955</v>
      </c>
      <c r="Q7">
        <v>13295</v>
      </c>
      <c r="R7">
        <v>12990</v>
      </c>
      <c r="S7">
        <v>14365</v>
      </c>
      <c r="T7">
        <v>14975</v>
      </c>
    </row>
    <row r="8" spans="1:20" x14ac:dyDescent="0.35">
      <c r="A8" s="3">
        <v>5285</v>
      </c>
      <c r="B8" s="1" t="s">
        <v>2</v>
      </c>
      <c r="C8">
        <v>180</v>
      </c>
      <c r="D8">
        <v>179</v>
      </c>
      <c r="E8">
        <v>16393</v>
      </c>
      <c r="F8">
        <v>15733</v>
      </c>
      <c r="G8">
        <v>3934</v>
      </c>
      <c r="H8">
        <v>3828</v>
      </c>
      <c r="I8">
        <v>18166</v>
      </c>
      <c r="J8">
        <v>17706</v>
      </c>
      <c r="K8">
        <v>18589</v>
      </c>
      <c r="L8">
        <v>20683</v>
      </c>
      <c r="M8">
        <v>6156</v>
      </c>
      <c r="N8">
        <v>5983</v>
      </c>
      <c r="O8">
        <v>10806</v>
      </c>
      <c r="P8">
        <v>10387</v>
      </c>
      <c r="Q8">
        <v>13803</v>
      </c>
      <c r="R8">
        <v>13465</v>
      </c>
      <c r="S8">
        <v>15090</v>
      </c>
      <c r="T8">
        <v>15471</v>
      </c>
    </row>
    <row r="9" spans="1:20" x14ac:dyDescent="0.35">
      <c r="A9" s="3">
        <v>6342</v>
      </c>
      <c r="B9" s="1" t="s">
        <v>3</v>
      </c>
      <c r="C9">
        <v>187</v>
      </c>
      <c r="D9">
        <v>186</v>
      </c>
      <c r="E9">
        <v>16882</v>
      </c>
      <c r="F9">
        <v>16412</v>
      </c>
      <c r="G9">
        <v>3658</v>
      </c>
      <c r="H9">
        <v>3502</v>
      </c>
      <c r="I9">
        <v>19236</v>
      </c>
      <c r="J9">
        <v>18475</v>
      </c>
      <c r="K9">
        <v>19421</v>
      </c>
      <c r="L9">
        <v>21116</v>
      </c>
      <c r="M9">
        <v>6069</v>
      </c>
      <c r="N9">
        <v>5921</v>
      </c>
      <c r="O9">
        <v>11472</v>
      </c>
      <c r="P9">
        <v>10873</v>
      </c>
      <c r="Q9">
        <v>13983</v>
      </c>
      <c r="R9">
        <v>13653</v>
      </c>
      <c r="S9">
        <v>15444</v>
      </c>
      <c r="T9">
        <v>16112</v>
      </c>
    </row>
    <row r="10" spans="1:20" x14ac:dyDescent="0.35">
      <c r="A10" s="3">
        <v>7399</v>
      </c>
      <c r="B10" s="1" t="s">
        <v>2</v>
      </c>
      <c r="C10">
        <v>188</v>
      </c>
      <c r="D10">
        <v>186</v>
      </c>
      <c r="E10">
        <v>17364</v>
      </c>
      <c r="F10">
        <v>16978</v>
      </c>
      <c r="G10">
        <v>3302</v>
      </c>
      <c r="H10">
        <v>3331</v>
      </c>
      <c r="I10">
        <v>19738</v>
      </c>
      <c r="J10">
        <v>18680</v>
      </c>
      <c r="K10">
        <v>19990</v>
      </c>
      <c r="L10">
        <v>22341</v>
      </c>
      <c r="M10">
        <v>6234</v>
      </c>
      <c r="N10">
        <v>6062</v>
      </c>
      <c r="O10">
        <v>11540</v>
      </c>
      <c r="P10">
        <v>11231</v>
      </c>
      <c r="Q10">
        <v>14092</v>
      </c>
      <c r="R10">
        <v>13698</v>
      </c>
      <c r="S10">
        <v>15692</v>
      </c>
      <c r="T10">
        <v>16195</v>
      </c>
    </row>
    <row r="11" spans="1:20" x14ac:dyDescent="0.35">
      <c r="A11" s="3">
        <v>8456</v>
      </c>
      <c r="B11" s="1" t="s">
        <v>0</v>
      </c>
      <c r="C11">
        <v>195</v>
      </c>
      <c r="D11">
        <v>194</v>
      </c>
      <c r="E11">
        <v>17998</v>
      </c>
      <c r="F11">
        <v>17493</v>
      </c>
      <c r="G11">
        <v>2928</v>
      </c>
      <c r="H11">
        <v>2906</v>
      </c>
      <c r="I11">
        <v>19650</v>
      </c>
      <c r="J11">
        <v>19184</v>
      </c>
      <c r="K11">
        <v>19377</v>
      </c>
      <c r="L11">
        <v>23330</v>
      </c>
      <c r="M11">
        <v>6066</v>
      </c>
      <c r="N11">
        <v>5863</v>
      </c>
      <c r="O11">
        <v>12001</v>
      </c>
      <c r="P11">
        <v>11436</v>
      </c>
      <c r="Q11">
        <v>14113</v>
      </c>
      <c r="R11">
        <v>13900</v>
      </c>
      <c r="S11">
        <v>15855</v>
      </c>
      <c r="T11">
        <v>16317</v>
      </c>
    </row>
    <row r="12" spans="1:20" x14ac:dyDescent="0.35">
      <c r="A12" s="3">
        <v>9513</v>
      </c>
      <c r="B12" s="1" t="s">
        <v>1</v>
      </c>
      <c r="C12">
        <v>205</v>
      </c>
      <c r="D12">
        <v>198</v>
      </c>
      <c r="E12">
        <v>18162</v>
      </c>
      <c r="F12">
        <v>17782</v>
      </c>
      <c r="G12">
        <v>2738</v>
      </c>
      <c r="H12">
        <v>2619</v>
      </c>
      <c r="I12">
        <v>20347</v>
      </c>
      <c r="J12">
        <v>19566</v>
      </c>
      <c r="K12">
        <v>20459</v>
      </c>
      <c r="L12">
        <v>23630</v>
      </c>
      <c r="M12">
        <v>6101</v>
      </c>
      <c r="N12">
        <v>5772</v>
      </c>
      <c r="O12">
        <v>12057</v>
      </c>
      <c r="P12">
        <v>11619</v>
      </c>
      <c r="Q12">
        <v>14152</v>
      </c>
      <c r="R12">
        <v>13951</v>
      </c>
      <c r="S12">
        <v>16426</v>
      </c>
      <c r="T12">
        <v>16388</v>
      </c>
    </row>
    <row r="13" spans="1:20" x14ac:dyDescent="0.35">
      <c r="A13" s="3">
        <v>10570</v>
      </c>
      <c r="B13" s="1" t="s">
        <v>0</v>
      </c>
      <c r="C13">
        <v>209</v>
      </c>
      <c r="D13">
        <v>207</v>
      </c>
      <c r="E13">
        <v>18291</v>
      </c>
      <c r="F13">
        <v>17891</v>
      </c>
      <c r="G13">
        <v>2414</v>
      </c>
      <c r="H13">
        <v>2369</v>
      </c>
      <c r="I13">
        <v>20119</v>
      </c>
      <c r="J13">
        <v>19601</v>
      </c>
      <c r="K13">
        <v>19898</v>
      </c>
      <c r="L13">
        <v>24324</v>
      </c>
      <c r="M13">
        <v>6087</v>
      </c>
      <c r="N13">
        <v>5817</v>
      </c>
      <c r="O13">
        <v>12049</v>
      </c>
      <c r="P13">
        <v>11825</v>
      </c>
      <c r="Q13">
        <v>14008</v>
      </c>
      <c r="R13">
        <v>13839</v>
      </c>
      <c r="S13">
        <v>16491</v>
      </c>
      <c r="T13">
        <v>16501</v>
      </c>
    </row>
    <row r="14" spans="1:20" x14ac:dyDescent="0.35">
      <c r="A14" s="3">
        <v>11627</v>
      </c>
      <c r="B14" s="1" t="s">
        <v>0</v>
      </c>
      <c r="C14">
        <v>214</v>
      </c>
      <c r="D14">
        <v>212</v>
      </c>
      <c r="E14">
        <v>18178</v>
      </c>
      <c r="F14">
        <v>17945</v>
      </c>
      <c r="G14">
        <v>2175</v>
      </c>
      <c r="H14">
        <v>2093</v>
      </c>
      <c r="I14">
        <v>20719</v>
      </c>
      <c r="J14">
        <v>20746</v>
      </c>
      <c r="K14">
        <v>21075</v>
      </c>
      <c r="L14">
        <v>23312</v>
      </c>
      <c r="M14">
        <v>5815</v>
      </c>
      <c r="N14">
        <v>5788</v>
      </c>
      <c r="O14">
        <v>12304</v>
      </c>
      <c r="P14">
        <v>12060</v>
      </c>
      <c r="Q14">
        <v>14006</v>
      </c>
      <c r="R14">
        <v>13552</v>
      </c>
      <c r="S14">
        <v>16391</v>
      </c>
      <c r="T14">
        <v>16772</v>
      </c>
    </row>
    <row r="15" spans="1:20" x14ac:dyDescent="0.35">
      <c r="A15" s="3">
        <v>12684</v>
      </c>
      <c r="B15" s="1" t="s">
        <v>2</v>
      </c>
      <c r="C15">
        <v>221</v>
      </c>
      <c r="D15">
        <v>222</v>
      </c>
      <c r="E15">
        <v>18337</v>
      </c>
      <c r="F15">
        <v>18160</v>
      </c>
      <c r="G15">
        <v>1897</v>
      </c>
      <c r="H15">
        <v>1853</v>
      </c>
      <c r="I15">
        <v>20541</v>
      </c>
      <c r="J15">
        <v>19923</v>
      </c>
      <c r="K15">
        <v>21627</v>
      </c>
      <c r="L15">
        <v>24238</v>
      </c>
      <c r="M15">
        <v>5865</v>
      </c>
      <c r="N15">
        <v>5676</v>
      </c>
      <c r="O15">
        <v>11844</v>
      </c>
      <c r="P15">
        <v>12173</v>
      </c>
      <c r="Q15">
        <v>13511</v>
      </c>
      <c r="R15">
        <v>13222</v>
      </c>
      <c r="S15">
        <v>16221</v>
      </c>
      <c r="T15">
        <v>16538</v>
      </c>
    </row>
    <row r="16" spans="1:20" x14ac:dyDescent="0.35">
      <c r="A16" s="3">
        <v>13741</v>
      </c>
      <c r="B16" s="1" t="s">
        <v>1</v>
      </c>
      <c r="C16">
        <v>226</v>
      </c>
      <c r="D16">
        <v>225</v>
      </c>
      <c r="E16">
        <v>18394</v>
      </c>
      <c r="F16">
        <v>17801</v>
      </c>
      <c r="G16">
        <v>1765</v>
      </c>
      <c r="H16">
        <v>1719</v>
      </c>
      <c r="I16">
        <v>21122</v>
      </c>
      <c r="J16">
        <v>20203</v>
      </c>
      <c r="K16">
        <v>21936</v>
      </c>
      <c r="L16">
        <v>23362</v>
      </c>
      <c r="M16">
        <v>5583</v>
      </c>
      <c r="N16">
        <v>5798</v>
      </c>
      <c r="O16">
        <v>12179</v>
      </c>
      <c r="P16">
        <v>12020</v>
      </c>
      <c r="Q16">
        <v>13243</v>
      </c>
      <c r="R16">
        <v>13135</v>
      </c>
      <c r="S16">
        <v>15928</v>
      </c>
      <c r="T16">
        <v>16288</v>
      </c>
    </row>
    <row r="17" spans="1:22" x14ac:dyDescent="0.35">
      <c r="A17" s="3">
        <v>14798</v>
      </c>
      <c r="B17" s="1" t="s">
        <v>1</v>
      </c>
      <c r="C17">
        <v>234</v>
      </c>
      <c r="D17">
        <v>233</v>
      </c>
      <c r="E17">
        <v>18601</v>
      </c>
      <c r="F17">
        <v>18246</v>
      </c>
      <c r="G17">
        <v>1511</v>
      </c>
      <c r="H17">
        <v>1477</v>
      </c>
      <c r="I17">
        <v>21050</v>
      </c>
      <c r="J17">
        <v>20242</v>
      </c>
      <c r="K17">
        <v>22088</v>
      </c>
      <c r="L17">
        <v>23766</v>
      </c>
      <c r="M17">
        <v>5699</v>
      </c>
      <c r="N17">
        <v>5743</v>
      </c>
      <c r="O17">
        <v>12150</v>
      </c>
      <c r="P17">
        <v>11857</v>
      </c>
      <c r="Q17">
        <v>13231</v>
      </c>
      <c r="R17">
        <v>13199</v>
      </c>
      <c r="S17">
        <v>16086</v>
      </c>
      <c r="T17">
        <v>16474</v>
      </c>
    </row>
    <row r="18" spans="1:22" x14ac:dyDescent="0.35">
      <c r="A18" s="3">
        <v>15855</v>
      </c>
      <c r="B18" s="1" t="s">
        <v>2</v>
      </c>
      <c r="C18">
        <v>238</v>
      </c>
      <c r="D18">
        <v>238</v>
      </c>
      <c r="E18">
        <v>18608</v>
      </c>
      <c r="F18">
        <v>17851</v>
      </c>
      <c r="G18">
        <v>1352</v>
      </c>
      <c r="H18">
        <v>1328</v>
      </c>
      <c r="I18">
        <v>20958</v>
      </c>
      <c r="J18">
        <v>20803</v>
      </c>
      <c r="K18">
        <v>21529</v>
      </c>
      <c r="L18">
        <v>24430</v>
      </c>
      <c r="M18">
        <v>5462</v>
      </c>
      <c r="N18">
        <v>5470</v>
      </c>
      <c r="O18">
        <v>12421</v>
      </c>
      <c r="P18">
        <v>12064</v>
      </c>
      <c r="Q18">
        <v>12953</v>
      </c>
      <c r="R18">
        <v>12728</v>
      </c>
      <c r="S18">
        <v>15719</v>
      </c>
      <c r="T18">
        <v>16319</v>
      </c>
    </row>
    <row r="19" spans="1:22" x14ac:dyDescent="0.35">
      <c r="A19" s="3">
        <v>16912</v>
      </c>
      <c r="B19" s="1" t="s">
        <v>4</v>
      </c>
      <c r="C19">
        <v>247</v>
      </c>
      <c r="D19">
        <v>245</v>
      </c>
      <c r="E19">
        <v>18275</v>
      </c>
      <c r="F19">
        <v>17716</v>
      </c>
      <c r="G19">
        <v>1264</v>
      </c>
      <c r="H19">
        <v>1173</v>
      </c>
      <c r="I19">
        <v>20464</v>
      </c>
      <c r="J19">
        <v>20507</v>
      </c>
      <c r="K19">
        <v>20843</v>
      </c>
      <c r="L19">
        <v>23858</v>
      </c>
      <c r="M19">
        <v>5391</v>
      </c>
      <c r="N19">
        <v>5560</v>
      </c>
      <c r="O19">
        <v>12387</v>
      </c>
      <c r="P19">
        <v>12121</v>
      </c>
      <c r="Q19">
        <v>12536</v>
      </c>
      <c r="R19">
        <v>12634</v>
      </c>
      <c r="S19">
        <v>15507</v>
      </c>
      <c r="T19">
        <v>16160</v>
      </c>
    </row>
    <row r="20" spans="1:22" x14ac:dyDescent="0.35">
      <c r="A20" s="3">
        <v>17969</v>
      </c>
      <c r="B20" s="1" t="s">
        <v>0</v>
      </c>
      <c r="C20">
        <v>253</v>
      </c>
      <c r="D20">
        <v>252</v>
      </c>
      <c r="E20">
        <v>18427</v>
      </c>
      <c r="F20">
        <v>18252</v>
      </c>
      <c r="G20">
        <v>1100</v>
      </c>
      <c r="H20">
        <v>1059</v>
      </c>
      <c r="I20">
        <v>21015</v>
      </c>
      <c r="J20">
        <v>20166</v>
      </c>
      <c r="K20">
        <v>20945</v>
      </c>
      <c r="L20">
        <v>24404</v>
      </c>
      <c r="M20">
        <v>5373</v>
      </c>
      <c r="N20">
        <v>5386</v>
      </c>
      <c r="O20">
        <v>12762</v>
      </c>
      <c r="P20">
        <v>11899</v>
      </c>
      <c r="Q20">
        <v>12585</v>
      </c>
      <c r="R20">
        <v>12423</v>
      </c>
      <c r="S20">
        <v>15393</v>
      </c>
      <c r="T20">
        <v>15642</v>
      </c>
    </row>
    <row r="21" spans="1:22" x14ac:dyDescent="0.35">
      <c r="A21" s="3">
        <v>19026</v>
      </c>
      <c r="B21" s="1" t="s">
        <v>0</v>
      </c>
      <c r="C21">
        <v>258</v>
      </c>
      <c r="D21">
        <v>260</v>
      </c>
      <c r="E21">
        <v>18449</v>
      </c>
      <c r="F21">
        <v>18550</v>
      </c>
      <c r="G21">
        <v>981</v>
      </c>
      <c r="H21">
        <v>981</v>
      </c>
      <c r="I21">
        <v>20796</v>
      </c>
      <c r="J21">
        <v>20655</v>
      </c>
      <c r="K21">
        <v>20860</v>
      </c>
      <c r="L21">
        <v>24507</v>
      </c>
      <c r="M21">
        <v>5251</v>
      </c>
      <c r="N21">
        <v>5441</v>
      </c>
      <c r="O21">
        <v>12723</v>
      </c>
      <c r="P21">
        <v>12345</v>
      </c>
      <c r="Q21">
        <v>12274</v>
      </c>
      <c r="R21">
        <v>12394</v>
      </c>
      <c r="S21">
        <v>15235</v>
      </c>
      <c r="T21">
        <v>15738</v>
      </c>
    </row>
    <row r="22" spans="1:22" x14ac:dyDescent="0.35">
      <c r="A22" s="3">
        <v>20083</v>
      </c>
      <c r="B22" s="1" t="s">
        <v>4</v>
      </c>
      <c r="C22">
        <v>269</v>
      </c>
      <c r="D22">
        <v>266</v>
      </c>
      <c r="E22">
        <v>18531</v>
      </c>
      <c r="F22">
        <v>18264</v>
      </c>
      <c r="G22">
        <v>900</v>
      </c>
      <c r="H22">
        <v>872</v>
      </c>
      <c r="I22">
        <v>20984</v>
      </c>
      <c r="J22">
        <v>20200</v>
      </c>
      <c r="K22">
        <v>21040</v>
      </c>
      <c r="L22">
        <v>23876</v>
      </c>
      <c r="M22">
        <v>5218</v>
      </c>
      <c r="N22">
        <v>5424</v>
      </c>
      <c r="O22">
        <v>12606</v>
      </c>
      <c r="P22">
        <v>12099</v>
      </c>
      <c r="Q22">
        <v>11962</v>
      </c>
      <c r="R22">
        <v>12034</v>
      </c>
      <c r="S22">
        <v>15483</v>
      </c>
      <c r="T22">
        <v>15953</v>
      </c>
    </row>
    <row r="23" spans="1:22" x14ac:dyDescent="0.35">
      <c r="A23" s="3">
        <v>21140</v>
      </c>
      <c r="B23" s="1" t="s">
        <v>2</v>
      </c>
      <c r="C23">
        <v>274</v>
      </c>
      <c r="D23">
        <v>271</v>
      </c>
      <c r="E23">
        <v>18731</v>
      </c>
      <c r="F23">
        <v>18151</v>
      </c>
      <c r="G23">
        <v>796</v>
      </c>
      <c r="H23">
        <v>794</v>
      </c>
      <c r="I23">
        <v>20504</v>
      </c>
      <c r="J23">
        <v>20744</v>
      </c>
      <c r="K23">
        <v>19946</v>
      </c>
      <c r="L23">
        <v>24849</v>
      </c>
      <c r="M23">
        <v>5174</v>
      </c>
      <c r="N23">
        <v>5079</v>
      </c>
      <c r="O23">
        <v>12965</v>
      </c>
      <c r="P23">
        <v>12383</v>
      </c>
      <c r="Q23">
        <v>11983</v>
      </c>
      <c r="R23">
        <v>11972</v>
      </c>
      <c r="S23">
        <v>15518</v>
      </c>
      <c r="T23">
        <v>15929</v>
      </c>
    </row>
    <row r="24" spans="1:22" x14ac:dyDescent="0.35">
      <c r="A24" s="3">
        <v>22197</v>
      </c>
      <c r="B24" s="1" t="s">
        <v>4</v>
      </c>
      <c r="C24">
        <v>281</v>
      </c>
      <c r="D24">
        <v>282</v>
      </c>
      <c r="E24">
        <v>18776</v>
      </c>
      <c r="F24">
        <v>18696</v>
      </c>
      <c r="G24">
        <v>736</v>
      </c>
      <c r="H24">
        <v>734</v>
      </c>
      <c r="I24">
        <v>20571</v>
      </c>
      <c r="J24">
        <v>20530</v>
      </c>
      <c r="K24">
        <v>20612</v>
      </c>
      <c r="L24">
        <v>23627</v>
      </c>
      <c r="M24">
        <v>5106</v>
      </c>
      <c r="N24">
        <v>5128</v>
      </c>
      <c r="O24">
        <v>12554</v>
      </c>
      <c r="P24">
        <v>12458</v>
      </c>
      <c r="Q24">
        <v>11702</v>
      </c>
      <c r="R24">
        <v>11713</v>
      </c>
      <c r="S24">
        <v>15398</v>
      </c>
      <c r="T24">
        <v>15905</v>
      </c>
    </row>
    <row r="25" spans="1:22" x14ac:dyDescent="0.35">
      <c r="A25" s="3">
        <v>23254</v>
      </c>
      <c r="B25" s="1" t="s">
        <v>2</v>
      </c>
      <c r="C25">
        <v>288</v>
      </c>
      <c r="D25">
        <v>287</v>
      </c>
      <c r="E25">
        <v>18646</v>
      </c>
      <c r="F25">
        <v>18563</v>
      </c>
      <c r="G25">
        <v>680</v>
      </c>
      <c r="H25">
        <v>681</v>
      </c>
      <c r="I25">
        <v>20410</v>
      </c>
      <c r="J25">
        <v>21155</v>
      </c>
      <c r="K25">
        <v>19904</v>
      </c>
      <c r="L25">
        <v>24937</v>
      </c>
      <c r="M25">
        <v>5068</v>
      </c>
      <c r="N25">
        <v>5218</v>
      </c>
      <c r="O25">
        <v>12269</v>
      </c>
      <c r="P25">
        <v>12311</v>
      </c>
      <c r="Q25">
        <v>11352</v>
      </c>
      <c r="R25">
        <v>11482</v>
      </c>
      <c r="S25">
        <v>14872</v>
      </c>
      <c r="T25">
        <v>15957</v>
      </c>
    </row>
    <row r="26" spans="1:22" x14ac:dyDescent="0.35">
      <c r="A26" s="3">
        <v>24310</v>
      </c>
      <c r="B26" s="1" t="s">
        <v>2</v>
      </c>
      <c r="C26">
        <v>292</v>
      </c>
      <c r="D26">
        <v>296</v>
      </c>
      <c r="E26">
        <v>18475</v>
      </c>
      <c r="F26">
        <v>18741</v>
      </c>
      <c r="G26">
        <v>622</v>
      </c>
      <c r="H26">
        <v>642</v>
      </c>
      <c r="I26">
        <v>20263</v>
      </c>
      <c r="J26">
        <v>21377</v>
      </c>
      <c r="K26">
        <v>19734</v>
      </c>
      <c r="L26">
        <v>24850</v>
      </c>
      <c r="M26">
        <v>5124</v>
      </c>
      <c r="N26">
        <v>5102</v>
      </c>
      <c r="O26">
        <v>12094</v>
      </c>
      <c r="P26">
        <v>12504</v>
      </c>
      <c r="Q26">
        <v>11454</v>
      </c>
      <c r="R26">
        <v>11486</v>
      </c>
      <c r="S26">
        <v>14931</v>
      </c>
      <c r="T26">
        <v>15438</v>
      </c>
    </row>
    <row r="27" spans="1:22" x14ac:dyDescent="0.35">
      <c r="A27" s="3">
        <v>25367</v>
      </c>
      <c r="B27" s="1" t="s">
        <v>2</v>
      </c>
      <c r="C27">
        <v>298</v>
      </c>
      <c r="D27">
        <v>299</v>
      </c>
      <c r="E27">
        <v>18302</v>
      </c>
      <c r="F27">
        <v>19300</v>
      </c>
      <c r="G27">
        <v>592</v>
      </c>
      <c r="H27">
        <v>589</v>
      </c>
      <c r="I27">
        <v>20263</v>
      </c>
      <c r="J27">
        <v>20916</v>
      </c>
      <c r="K27">
        <v>20377</v>
      </c>
      <c r="L27">
        <v>25130</v>
      </c>
      <c r="M27">
        <v>4942</v>
      </c>
      <c r="N27">
        <v>5066</v>
      </c>
      <c r="O27">
        <v>12749</v>
      </c>
      <c r="P27">
        <v>12584</v>
      </c>
      <c r="Q27">
        <v>11168</v>
      </c>
      <c r="R27">
        <v>11683</v>
      </c>
      <c r="S27">
        <v>14986</v>
      </c>
      <c r="T27">
        <v>15438</v>
      </c>
    </row>
    <row r="28" spans="1:22" x14ac:dyDescent="0.35">
      <c r="A28" s="3">
        <v>26424</v>
      </c>
      <c r="B28" s="1" t="s">
        <v>1</v>
      </c>
      <c r="C28">
        <v>303</v>
      </c>
      <c r="D28">
        <v>305</v>
      </c>
      <c r="E28">
        <v>18522</v>
      </c>
      <c r="F28">
        <v>18823</v>
      </c>
      <c r="G28">
        <v>556</v>
      </c>
      <c r="H28">
        <v>566</v>
      </c>
      <c r="I28">
        <v>20364</v>
      </c>
      <c r="J28">
        <v>21744</v>
      </c>
      <c r="K28">
        <v>19938</v>
      </c>
      <c r="L28">
        <v>24658</v>
      </c>
      <c r="M28">
        <v>5105</v>
      </c>
      <c r="N28">
        <v>5024</v>
      </c>
      <c r="O28">
        <v>11646</v>
      </c>
      <c r="P28">
        <v>12597</v>
      </c>
      <c r="Q28">
        <v>11058</v>
      </c>
      <c r="R28">
        <v>11129</v>
      </c>
      <c r="S28">
        <v>14788</v>
      </c>
      <c r="T28">
        <v>15960</v>
      </c>
    </row>
    <row r="29" spans="1:22" x14ac:dyDescent="0.35">
      <c r="A29" s="3"/>
      <c r="B29" s="1"/>
    </row>
    <row r="30" spans="1:22" x14ac:dyDescent="0.35">
      <c r="A30" t="s">
        <v>9</v>
      </c>
    </row>
    <row r="31" spans="1:22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2" x14ac:dyDescent="0.35">
      <c r="A32" s="3">
        <v>0</v>
      </c>
      <c r="B32" s="1" t="s">
        <v>0</v>
      </c>
      <c r="C32">
        <v>7.6200000000000004E-2</v>
      </c>
      <c r="D32">
        <v>7.5499999999999998E-2</v>
      </c>
      <c r="E32">
        <v>0.1033</v>
      </c>
      <c r="F32">
        <v>0.1032</v>
      </c>
      <c r="G32">
        <v>0.107</v>
      </c>
      <c r="H32">
        <v>0.1082</v>
      </c>
      <c r="I32">
        <v>0.10970000000000001</v>
      </c>
      <c r="J32">
        <v>0.1041</v>
      </c>
      <c r="K32">
        <v>9.9500000000000005E-2</v>
      </c>
      <c r="L32">
        <v>0.1082</v>
      </c>
      <c r="M32">
        <v>9.0899999999999995E-2</v>
      </c>
      <c r="N32">
        <v>9.2600000000000002E-2</v>
      </c>
      <c r="O32">
        <v>0.1037</v>
      </c>
      <c r="P32">
        <v>0.10340000000000001</v>
      </c>
      <c r="Q32">
        <v>0.1043</v>
      </c>
      <c r="R32">
        <v>0.1045</v>
      </c>
      <c r="S32">
        <v>0.2155</v>
      </c>
      <c r="T32">
        <v>0.1099</v>
      </c>
      <c r="U32" s="5"/>
      <c r="V32" s="5"/>
    </row>
    <row r="33" spans="1:22" x14ac:dyDescent="0.35">
      <c r="A33" s="3">
        <v>1057</v>
      </c>
      <c r="B33" s="1" t="s">
        <v>1</v>
      </c>
      <c r="C33">
        <v>7.7100000000000002E-2</v>
      </c>
      <c r="D33">
        <v>7.6499999999999999E-2</v>
      </c>
      <c r="E33" s="5">
        <v>9.8199999999999996E-2</v>
      </c>
      <c r="F33">
        <v>0.1007</v>
      </c>
      <c r="G33" s="5">
        <v>0.1022</v>
      </c>
      <c r="H33">
        <v>9.98E-2</v>
      </c>
      <c r="I33" s="5">
        <v>0.1057</v>
      </c>
      <c r="J33">
        <v>0.1016</v>
      </c>
      <c r="K33" s="5">
        <v>0.10009999999999999</v>
      </c>
      <c r="L33">
        <v>0.1046</v>
      </c>
      <c r="M33" s="5">
        <v>9.1800000000000007E-2</v>
      </c>
      <c r="N33">
        <v>0.09</v>
      </c>
      <c r="O33" s="5">
        <v>0.1038</v>
      </c>
      <c r="P33">
        <v>0.1023</v>
      </c>
      <c r="Q33" s="5">
        <v>0.10539999999999999</v>
      </c>
      <c r="R33">
        <v>0.10199999999999999</v>
      </c>
      <c r="S33" s="5">
        <v>0.1077</v>
      </c>
      <c r="T33">
        <v>0.108</v>
      </c>
      <c r="U33" s="5"/>
      <c r="V33" s="5"/>
    </row>
    <row r="34" spans="1:22" x14ac:dyDescent="0.35">
      <c r="A34" s="3">
        <v>2114</v>
      </c>
      <c r="B34" s="1" t="s">
        <v>1</v>
      </c>
      <c r="C34">
        <v>8.4400000000000003E-2</v>
      </c>
      <c r="D34">
        <v>7.9100000000000004E-2</v>
      </c>
      <c r="E34" s="5">
        <v>0.1087</v>
      </c>
      <c r="F34">
        <v>0.1047</v>
      </c>
      <c r="G34" s="5">
        <v>0.1099</v>
      </c>
      <c r="H34">
        <v>0.10829999999999999</v>
      </c>
      <c r="I34" s="5">
        <v>0.1154</v>
      </c>
      <c r="J34">
        <v>0.10680000000000001</v>
      </c>
      <c r="K34" s="5">
        <v>0.1072</v>
      </c>
      <c r="L34">
        <v>0.112</v>
      </c>
      <c r="M34" s="5">
        <v>9.4799999999999995E-2</v>
      </c>
      <c r="N34">
        <v>9.4799999999999995E-2</v>
      </c>
      <c r="O34" s="5">
        <v>0.1113</v>
      </c>
      <c r="P34">
        <v>9.98E-2</v>
      </c>
      <c r="Q34" s="5">
        <v>0.1103</v>
      </c>
      <c r="R34">
        <v>0.1116</v>
      </c>
      <c r="S34" s="5">
        <v>0.11210000000000001</v>
      </c>
      <c r="T34">
        <v>0.1147</v>
      </c>
      <c r="U34" s="5"/>
      <c r="V34" s="5"/>
    </row>
    <row r="35" spans="1:22" x14ac:dyDescent="0.35">
      <c r="A35" s="3">
        <v>3171</v>
      </c>
      <c r="B35" s="1" t="s">
        <v>0</v>
      </c>
      <c r="C35" s="5">
        <v>9.2399999999999996E-2</v>
      </c>
      <c r="D35">
        <v>8.8999999999999996E-2</v>
      </c>
      <c r="E35" s="5">
        <v>0.1176</v>
      </c>
      <c r="F35">
        <v>0.1139</v>
      </c>
      <c r="G35" s="5">
        <v>0.1174</v>
      </c>
      <c r="H35">
        <v>0.11509999999999999</v>
      </c>
      <c r="I35" s="5">
        <v>0.1193</v>
      </c>
      <c r="J35">
        <v>0.1221</v>
      </c>
      <c r="K35" s="5">
        <v>0.11070000000000001</v>
      </c>
      <c r="L35">
        <v>0.11849999999999999</v>
      </c>
      <c r="M35" s="5">
        <v>0.1071</v>
      </c>
      <c r="N35">
        <v>0.107</v>
      </c>
      <c r="O35" s="5">
        <v>0.1133</v>
      </c>
      <c r="P35">
        <v>0.1173</v>
      </c>
      <c r="Q35" s="5">
        <v>0.1153</v>
      </c>
      <c r="R35">
        <v>0.11799999999999999</v>
      </c>
      <c r="S35" s="5">
        <v>0.1205</v>
      </c>
      <c r="T35">
        <v>0.11849999999999999</v>
      </c>
      <c r="U35" s="5"/>
      <c r="V35" s="5"/>
    </row>
    <row r="36" spans="1:22" x14ac:dyDescent="0.35">
      <c r="A36" s="3">
        <v>4228</v>
      </c>
      <c r="B36" s="1" t="s">
        <v>1</v>
      </c>
      <c r="C36" s="5">
        <v>9.3899999999999997E-2</v>
      </c>
      <c r="D36">
        <v>8.8400000000000006E-2</v>
      </c>
      <c r="E36" s="5">
        <v>0.1177</v>
      </c>
      <c r="F36">
        <v>0.1133</v>
      </c>
      <c r="G36" s="5">
        <v>0.1183</v>
      </c>
      <c r="H36">
        <v>0.1152</v>
      </c>
      <c r="I36" s="5">
        <v>0.1202</v>
      </c>
      <c r="J36">
        <v>0.11940000000000001</v>
      </c>
      <c r="K36" s="5">
        <v>0.1113</v>
      </c>
      <c r="L36">
        <v>0.1188</v>
      </c>
      <c r="M36" s="5">
        <v>0.1075</v>
      </c>
      <c r="N36">
        <v>0.1007</v>
      </c>
      <c r="O36" s="5">
        <v>0.11749999999999999</v>
      </c>
      <c r="P36">
        <v>0.1186</v>
      </c>
      <c r="Q36" s="5">
        <v>0.11600000000000001</v>
      </c>
      <c r="R36">
        <v>0.1176</v>
      </c>
      <c r="S36" s="5">
        <v>0.1222</v>
      </c>
      <c r="T36">
        <v>0.12039999999999999</v>
      </c>
      <c r="U36" s="5"/>
      <c r="V36" s="5"/>
    </row>
    <row r="37" spans="1:22" x14ac:dyDescent="0.35">
      <c r="A37" s="3">
        <v>5285</v>
      </c>
      <c r="B37" s="1" t="s">
        <v>2</v>
      </c>
      <c r="C37" s="5">
        <v>9.7600000000000006E-2</v>
      </c>
      <c r="D37">
        <v>9.7199999999999995E-2</v>
      </c>
      <c r="E37" s="5">
        <v>0.1191</v>
      </c>
      <c r="F37">
        <v>0.11609999999999999</v>
      </c>
      <c r="G37" s="5">
        <v>0.1172</v>
      </c>
      <c r="H37">
        <v>0.1153</v>
      </c>
      <c r="I37" s="5">
        <v>0.1234</v>
      </c>
      <c r="J37">
        <v>0.1226</v>
      </c>
      <c r="K37" s="5">
        <v>0.11360000000000001</v>
      </c>
      <c r="L37">
        <v>0.11940000000000001</v>
      </c>
      <c r="M37" s="5">
        <v>0.1103</v>
      </c>
      <c r="N37">
        <v>0.1103</v>
      </c>
      <c r="O37" s="5">
        <v>0.11360000000000001</v>
      </c>
      <c r="P37">
        <v>0.1172</v>
      </c>
      <c r="Q37" s="5">
        <v>0.1201</v>
      </c>
      <c r="R37">
        <v>0.1197</v>
      </c>
      <c r="S37" s="5">
        <v>0.1249</v>
      </c>
      <c r="T37">
        <v>0.1201</v>
      </c>
      <c r="U37" s="5"/>
      <c r="V37" s="5"/>
    </row>
    <row r="38" spans="1:22" x14ac:dyDescent="0.35">
      <c r="A38" s="3">
        <v>6342</v>
      </c>
      <c r="B38" s="1" t="s">
        <v>3</v>
      </c>
      <c r="C38" s="5">
        <v>9.4299999999999995E-2</v>
      </c>
      <c r="D38">
        <v>9.8199999999999996E-2</v>
      </c>
      <c r="E38" s="5">
        <v>0.1198</v>
      </c>
      <c r="F38">
        <v>0.11509999999999999</v>
      </c>
      <c r="G38" s="5">
        <v>0.1149</v>
      </c>
      <c r="H38">
        <v>0.11409999999999999</v>
      </c>
      <c r="I38" s="5">
        <v>0.1227</v>
      </c>
      <c r="J38">
        <v>0.1181</v>
      </c>
      <c r="K38" s="5">
        <v>0.115</v>
      </c>
      <c r="L38">
        <v>0.1192</v>
      </c>
      <c r="M38" s="5">
        <v>0.1104</v>
      </c>
      <c r="N38">
        <v>0.10249999999999999</v>
      </c>
      <c r="O38" s="5">
        <v>0.1186</v>
      </c>
      <c r="P38">
        <v>0.12039999999999999</v>
      </c>
      <c r="Q38" s="5">
        <v>0.1217</v>
      </c>
      <c r="R38">
        <v>0.1216</v>
      </c>
      <c r="S38" s="5">
        <v>0.12280000000000001</v>
      </c>
      <c r="T38">
        <v>0.1244</v>
      </c>
      <c r="U38" s="5"/>
      <c r="V38" s="5"/>
    </row>
    <row r="39" spans="1:22" x14ac:dyDescent="0.35">
      <c r="A39" s="3">
        <v>7399</v>
      </c>
      <c r="B39" s="1" t="s">
        <v>2</v>
      </c>
      <c r="C39" s="5">
        <v>0.10199999999999999</v>
      </c>
      <c r="D39">
        <v>9.1899999999999996E-2</v>
      </c>
      <c r="E39" s="5">
        <v>0.1211</v>
      </c>
      <c r="F39">
        <v>0.11799999999999999</v>
      </c>
      <c r="G39" s="5">
        <v>0.1164</v>
      </c>
      <c r="H39">
        <v>0.1178</v>
      </c>
      <c r="I39" s="5">
        <v>0.12670000000000001</v>
      </c>
      <c r="J39">
        <v>0.1211</v>
      </c>
      <c r="K39" s="5">
        <v>0.11799999999999999</v>
      </c>
      <c r="L39">
        <v>0.11899999999999999</v>
      </c>
      <c r="M39" s="5">
        <v>0.1139</v>
      </c>
      <c r="N39">
        <v>0.10929999999999999</v>
      </c>
      <c r="O39" s="5">
        <v>0.1202</v>
      </c>
      <c r="P39">
        <v>0.123</v>
      </c>
      <c r="Q39" s="5">
        <v>0.1217</v>
      </c>
      <c r="R39">
        <v>0.12089999999999999</v>
      </c>
      <c r="S39" s="5">
        <v>0.12509999999999999</v>
      </c>
      <c r="T39">
        <v>0.12429999999999999</v>
      </c>
      <c r="U39" s="5"/>
      <c r="V39" s="5"/>
    </row>
    <row r="40" spans="1:22" x14ac:dyDescent="0.35">
      <c r="A40" s="3">
        <v>8456</v>
      </c>
      <c r="B40" s="1" t="s">
        <v>0</v>
      </c>
      <c r="C40" s="5">
        <v>0.10100000000000001</v>
      </c>
      <c r="D40">
        <v>9.8400000000000001E-2</v>
      </c>
      <c r="E40" s="5">
        <v>0.1227</v>
      </c>
      <c r="F40">
        <v>0.1166</v>
      </c>
      <c r="G40" s="5">
        <v>0.1159</v>
      </c>
      <c r="H40">
        <v>0.11650000000000001</v>
      </c>
      <c r="I40" s="5">
        <v>0.12870000000000001</v>
      </c>
      <c r="J40">
        <v>0.12180000000000001</v>
      </c>
      <c r="K40" s="5">
        <v>0.1188</v>
      </c>
      <c r="L40">
        <v>0.1215</v>
      </c>
      <c r="M40" s="5">
        <v>0.1094</v>
      </c>
      <c r="N40">
        <v>0.1085</v>
      </c>
      <c r="O40" s="5">
        <v>0.1169</v>
      </c>
      <c r="P40">
        <v>0.11990000000000001</v>
      </c>
      <c r="Q40" s="5">
        <v>0.1212</v>
      </c>
      <c r="R40">
        <v>0.1215</v>
      </c>
      <c r="S40" s="5">
        <v>0.126</v>
      </c>
      <c r="T40">
        <v>0.12330000000000001</v>
      </c>
      <c r="U40" s="5"/>
      <c r="V40" s="5"/>
    </row>
    <row r="41" spans="1:22" x14ac:dyDescent="0.35">
      <c r="A41" s="3">
        <v>9513</v>
      </c>
      <c r="B41" s="1" t="s">
        <v>1</v>
      </c>
      <c r="C41" s="5">
        <v>9.7299999999999998E-2</v>
      </c>
      <c r="D41">
        <v>9.4299999999999995E-2</v>
      </c>
      <c r="E41" s="5">
        <v>0.12540000000000001</v>
      </c>
      <c r="F41">
        <v>0.11749999999999999</v>
      </c>
      <c r="G41" s="5">
        <v>0.1183</v>
      </c>
      <c r="H41">
        <v>0.1183</v>
      </c>
      <c r="I41" s="5">
        <v>0.128</v>
      </c>
      <c r="J41">
        <v>0.1244</v>
      </c>
      <c r="K41" s="5">
        <v>0.11840000000000001</v>
      </c>
      <c r="L41">
        <v>0.12139999999999999</v>
      </c>
      <c r="M41" s="5">
        <v>0.11210000000000001</v>
      </c>
      <c r="N41">
        <v>0.1099</v>
      </c>
      <c r="O41" s="5">
        <v>0.11840000000000001</v>
      </c>
      <c r="P41">
        <v>0.1245</v>
      </c>
      <c r="Q41" s="5">
        <v>0.1215</v>
      </c>
      <c r="R41">
        <v>0.12570000000000001</v>
      </c>
      <c r="S41" s="5">
        <v>0.1273</v>
      </c>
      <c r="T41">
        <v>0.12180000000000001</v>
      </c>
      <c r="U41" s="5"/>
      <c r="V41" s="5"/>
    </row>
    <row r="42" spans="1:22" x14ac:dyDescent="0.35">
      <c r="A42" s="3">
        <v>10570</v>
      </c>
      <c r="B42" s="1" t="s">
        <v>0</v>
      </c>
      <c r="C42" s="5">
        <v>0.1011</v>
      </c>
      <c r="D42">
        <v>9.8799999999999999E-2</v>
      </c>
      <c r="E42" s="5">
        <v>0.12759999999999999</v>
      </c>
      <c r="F42">
        <v>0.1201</v>
      </c>
      <c r="G42" s="5">
        <v>0.1196</v>
      </c>
      <c r="H42">
        <v>0.11840000000000001</v>
      </c>
      <c r="I42" s="5">
        <v>0.1298</v>
      </c>
      <c r="J42">
        <v>0.12429999999999999</v>
      </c>
      <c r="K42" s="5">
        <v>0.1183</v>
      </c>
      <c r="L42">
        <v>0.12379999999999999</v>
      </c>
      <c r="M42" s="5">
        <v>0.11260000000000001</v>
      </c>
      <c r="N42">
        <v>0.115</v>
      </c>
      <c r="O42" s="5">
        <v>0.12559999999999999</v>
      </c>
      <c r="P42">
        <v>0.1202</v>
      </c>
      <c r="Q42" s="5">
        <v>0.1258</v>
      </c>
      <c r="R42">
        <v>0.1275</v>
      </c>
      <c r="S42" s="5">
        <v>0.128</v>
      </c>
      <c r="T42">
        <v>0.1235</v>
      </c>
      <c r="U42" s="5"/>
      <c r="V42" s="5"/>
    </row>
    <row r="43" spans="1:22" x14ac:dyDescent="0.35">
      <c r="A43" s="3">
        <v>11627</v>
      </c>
      <c r="B43" s="1" t="s">
        <v>0</v>
      </c>
      <c r="C43" s="5">
        <v>0.1052</v>
      </c>
      <c r="D43">
        <v>9.7799999999999998E-2</v>
      </c>
      <c r="E43" s="5">
        <v>0.1249</v>
      </c>
      <c r="F43">
        <v>0.1216</v>
      </c>
      <c r="G43" s="5">
        <v>0.1181</v>
      </c>
      <c r="H43">
        <v>0.1193</v>
      </c>
      <c r="I43" s="5">
        <v>0.1305</v>
      </c>
      <c r="J43">
        <v>0.13</v>
      </c>
      <c r="K43" s="5">
        <v>0.1203</v>
      </c>
      <c r="L43">
        <v>0.1245</v>
      </c>
      <c r="M43" s="5">
        <v>0.1162</v>
      </c>
      <c r="N43">
        <v>0.11310000000000001</v>
      </c>
      <c r="O43" s="5">
        <v>0.1212</v>
      </c>
      <c r="P43">
        <v>0.12720000000000001</v>
      </c>
      <c r="Q43" s="5">
        <v>0.1241</v>
      </c>
      <c r="R43">
        <v>0.1239</v>
      </c>
      <c r="S43" s="5">
        <v>0.1263</v>
      </c>
      <c r="T43">
        <v>0.1241</v>
      </c>
      <c r="U43" s="5"/>
      <c r="V43" s="5"/>
    </row>
    <row r="44" spans="1:22" x14ac:dyDescent="0.35">
      <c r="A44" s="3">
        <v>12684</v>
      </c>
      <c r="B44" s="1" t="s">
        <v>2</v>
      </c>
      <c r="C44" s="5">
        <v>0.1019</v>
      </c>
      <c r="D44">
        <v>0.1018</v>
      </c>
      <c r="E44" s="5">
        <v>0.1245</v>
      </c>
      <c r="F44">
        <v>0.1225</v>
      </c>
      <c r="G44" s="5">
        <v>0.1172</v>
      </c>
      <c r="H44">
        <v>0.11840000000000001</v>
      </c>
      <c r="I44" s="5">
        <v>0.13239999999999999</v>
      </c>
      <c r="J44">
        <v>0.12520000000000001</v>
      </c>
      <c r="K44" s="5">
        <v>0.1206</v>
      </c>
      <c r="L44">
        <v>0.12429999999999999</v>
      </c>
      <c r="M44" s="5">
        <v>0.1154</v>
      </c>
      <c r="N44">
        <v>0.1167</v>
      </c>
      <c r="O44" s="5">
        <v>0.1178</v>
      </c>
      <c r="P44">
        <v>0.1221</v>
      </c>
      <c r="Q44" s="5">
        <v>0.12379999999999999</v>
      </c>
      <c r="R44">
        <v>0.1255</v>
      </c>
      <c r="S44" s="5">
        <v>0.1278</v>
      </c>
      <c r="T44">
        <v>0.1295</v>
      </c>
      <c r="U44" s="5"/>
      <c r="V44" s="5"/>
    </row>
    <row r="45" spans="1:22" x14ac:dyDescent="0.35">
      <c r="A45" s="3">
        <v>13741</v>
      </c>
      <c r="B45" s="1" t="s">
        <v>1</v>
      </c>
      <c r="C45" s="5">
        <v>0.10349999999999999</v>
      </c>
      <c r="D45">
        <v>0.10249999999999999</v>
      </c>
      <c r="E45" s="5">
        <v>0.1263</v>
      </c>
      <c r="F45">
        <v>0.122</v>
      </c>
      <c r="G45" s="5">
        <v>0.1193</v>
      </c>
      <c r="H45">
        <v>0.1273</v>
      </c>
      <c r="I45" s="5">
        <v>0.13159999999999999</v>
      </c>
      <c r="J45">
        <v>0.12770000000000001</v>
      </c>
      <c r="K45" s="5">
        <v>0.122</v>
      </c>
      <c r="L45">
        <v>0.1288</v>
      </c>
      <c r="M45" s="5">
        <v>0.1188</v>
      </c>
      <c r="N45">
        <v>0.1154</v>
      </c>
      <c r="O45" s="5">
        <v>0.1203</v>
      </c>
      <c r="P45">
        <v>0.1232</v>
      </c>
      <c r="Q45" s="5">
        <v>0.12529999999999999</v>
      </c>
      <c r="R45">
        <v>0.1244</v>
      </c>
      <c r="S45" s="5">
        <v>0.12640000000000001</v>
      </c>
      <c r="T45">
        <v>0.12939999999999999</v>
      </c>
      <c r="U45" s="5"/>
      <c r="V45" s="5"/>
    </row>
    <row r="46" spans="1:22" x14ac:dyDescent="0.35">
      <c r="A46" s="3">
        <v>14798</v>
      </c>
      <c r="B46" s="1" t="s">
        <v>1</v>
      </c>
      <c r="C46" s="5">
        <v>0.10349999999999999</v>
      </c>
      <c r="D46">
        <v>0.1047</v>
      </c>
      <c r="E46" s="5">
        <v>0.13109999999999999</v>
      </c>
      <c r="F46">
        <v>0.125</v>
      </c>
      <c r="G46" s="5">
        <v>0.1222</v>
      </c>
      <c r="H46">
        <v>0.1208</v>
      </c>
      <c r="I46" s="5">
        <v>0.1321</v>
      </c>
      <c r="J46">
        <v>0.1305</v>
      </c>
      <c r="K46" s="5">
        <v>0.12280000000000001</v>
      </c>
      <c r="L46">
        <v>0.12759999999999999</v>
      </c>
      <c r="M46" s="5">
        <v>0.11650000000000001</v>
      </c>
      <c r="N46">
        <v>0.11559999999999999</v>
      </c>
      <c r="O46" s="5">
        <v>0.12690000000000001</v>
      </c>
      <c r="P46">
        <v>0.1225</v>
      </c>
      <c r="Q46" s="5">
        <v>0.12920000000000001</v>
      </c>
      <c r="R46">
        <v>0.13</v>
      </c>
      <c r="S46" s="5">
        <v>0.1305</v>
      </c>
      <c r="T46">
        <v>0.12889999999999999</v>
      </c>
      <c r="U46" s="5"/>
      <c r="V46" s="5"/>
    </row>
    <row r="47" spans="1:22" x14ac:dyDescent="0.35">
      <c r="A47" s="3">
        <v>15855</v>
      </c>
      <c r="B47" s="1" t="s">
        <v>2</v>
      </c>
      <c r="C47" s="5">
        <v>0.1081</v>
      </c>
      <c r="D47">
        <v>0.10340000000000001</v>
      </c>
      <c r="E47" s="5">
        <v>0.128</v>
      </c>
      <c r="F47">
        <v>0.1235</v>
      </c>
      <c r="G47" s="5">
        <v>0.1255</v>
      </c>
      <c r="H47">
        <v>0.12379999999999999</v>
      </c>
      <c r="I47" s="5">
        <v>0.13350000000000001</v>
      </c>
      <c r="J47">
        <v>0.13189999999999999</v>
      </c>
      <c r="K47" s="5">
        <v>0.1235</v>
      </c>
      <c r="L47">
        <v>0.12859999999999999</v>
      </c>
      <c r="M47" s="5">
        <v>0.11840000000000001</v>
      </c>
      <c r="N47">
        <v>0.1187</v>
      </c>
      <c r="O47" s="5">
        <v>0.12939999999999999</v>
      </c>
      <c r="P47">
        <v>0.12479999999999999</v>
      </c>
      <c r="Q47" s="5">
        <v>0.1275</v>
      </c>
      <c r="R47">
        <v>0.129</v>
      </c>
      <c r="S47" s="5">
        <v>0.1303</v>
      </c>
      <c r="T47">
        <v>0.13120000000000001</v>
      </c>
      <c r="U47" s="5"/>
      <c r="V47" s="5"/>
    </row>
    <row r="48" spans="1:22" x14ac:dyDescent="0.35">
      <c r="A48" s="3">
        <v>16912</v>
      </c>
      <c r="B48" s="1" t="s">
        <v>4</v>
      </c>
      <c r="C48" s="5">
        <v>0.105</v>
      </c>
      <c r="D48">
        <v>0.1074</v>
      </c>
      <c r="E48" s="5">
        <v>0.12939999999999999</v>
      </c>
      <c r="F48">
        <v>0.1246</v>
      </c>
      <c r="G48" s="5">
        <v>0.1303</v>
      </c>
      <c r="H48">
        <v>0.12609999999999999</v>
      </c>
      <c r="I48" s="5">
        <v>0.1356</v>
      </c>
      <c r="J48">
        <v>0.13650000000000001</v>
      </c>
      <c r="K48" s="5">
        <v>0.12690000000000001</v>
      </c>
      <c r="L48">
        <v>0.13020000000000001</v>
      </c>
      <c r="M48" s="5">
        <v>0.11990000000000001</v>
      </c>
      <c r="N48">
        <v>0.1205</v>
      </c>
      <c r="O48" s="5">
        <v>0.13039999999999999</v>
      </c>
      <c r="P48">
        <v>0.13239999999999999</v>
      </c>
      <c r="Q48" s="5">
        <v>0.12690000000000001</v>
      </c>
      <c r="R48">
        <v>0.1293</v>
      </c>
      <c r="S48" s="5">
        <v>0.13550000000000001</v>
      </c>
      <c r="T48">
        <v>0.1346</v>
      </c>
      <c r="U48" s="5"/>
      <c r="V48" s="5"/>
    </row>
    <row r="49" spans="1:26" x14ac:dyDescent="0.35">
      <c r="A49" s="3">
        <v>17969</v>
      </c>
      <c r="B49" s="1" t="s">
        <v>0</v>
      </c>
      <c r="C49" s="5">
        <v>0.1053</v>
      </c>
      <c r="D49">
        <v>0.104</v>
      </c>
      <c r="E49" s="5">
        <v>0.13100000000000001</v>
      </c>
      <c r="F49">
        <v>0.1265</v>
      </c>
      <c r="G49" s="5">
        <v>0.1356</v>
      </c>
      <c r="H49">
        <v>0.1249</v>
      </c>
      <c r="I49" s="5">
        <v>0.13900000000000001</v>
      </c>
      <c r="J49">
        <v>0.13450000000000001</v>
      </c>
      <c r="K49" s="5">
        <v>0.12740000000000001</v>
      </c>
      <c r="L49">
        <v>0.1313</v>
      </c>
      <c r="M49" s="5">
        <v>0.1236</v>
      </c>
      <c r="N49">
        <v>0.1179</v>
      </c>
      <c r="O49" s="5">
        <v>0.12790000000000001</v>
      </c>
      <c r="P49">
        <v>0.1305</v>
      </c>
      <c r="Q49" s="5">
        <v>0.1293</v>
      </c>
      <c r="R49">
        <v>0.1346</v>
      </c>
      <c r="S49" s="5">
        <v>0.13239999999999999</v>
      </c>
      <c r="T49">
        <v>0.1308</v>
      </c>
      <c r="U49" s="5"/>
      <c r="V49" s="5"/>
    </row>
    <row r="50" spans="1:26" x14ac:dyDescent="0.35">
      <c r="A50" s="3">
        <v>19026</v>
      </c>
      <c r="B50" s="1" t="s">
        <v>0</v>
      </c>
      <c r="C50" s="5">
        <v>0.1116</v>
      </c>
      <c r="D50">
        <v>0.1037</v>
      </c>
      <c r="E50" s="5">
        <v>0.12989999999999999</v>
      </c>
      <c r="F50">
        <v>0.1241</v>
      </c>
      <c r="G50" s="5">
        <v>0.1246</v>
      </c>
      <c r="H50">
        <v>0.12640000000000001</v>
      </c>
      <c r="I50" s="5">
        <v>0.13519999999999999</v>
      </c>
      <c r="J50">
        <v>0.13689999999999999</v>
      </c>
      <c r="K50" s="5">
        <v>0.12620000000000001</v>
      </c>
      <c r="L50">
        <v>0.13320000000000001</v>
      </c>
      <c r="M50" s="5">
        <v>0.1246</v>
      </c>
      <c r="N50">
        <v>0.12379999999999999</v>
      </c>
      <c r="O50" s="5">
        <v>0.128</v>
      </c>
      <c r="P50">
        <v>0.1331</v>
      </c>
      <c r="Q50" s="5">
        <v>0.13200000000000001</v>
      </c>
      <c r="R50">
        <v>0.13600000000000001</v>
      </c>
      <c r="S50" s="5">
        <v>0.13189999999999999</v>
      </c>
      <c r="T50">
        <v>0.13469999999999999</v>
      </c>
      <c r="U50" s="5"/>
      <c r="V50" s="5"/>
    </row>
    <row r="51" spans="1:26" x14ac:dyDescent="0.35">
      <c r="A51" s="3">
        <v>20083</v>
      </c>
      <c r="B51" s="1" t="s">
        <v>4</v>
      </c>
      <c r="C51" s="5">
        <v>0.1142</v>
      </c>
      <c r="D51">
        <v>0.1132</v>
      </c>
      <c r="E51" s="5">
        <v>0.13320000000000001</v>
      </c>
      <c r="F51">
        <v>0.13289999999999999</v>
      </c>
      <c r="G51" s="5">
        <v>0.1336</v>
      </c>
      <c r="H51">
        <v>0.129</v>
      </c>
      <c r="I51" s="5">
        <v>0.1368</v>
      </c>
      <c r="J51">
        <v>0.1328</v>
      </c>
      <c r="K51" s="5">
        <v>0.13020000000000001</v>
      </c>
      <c r="L51">
        <v>0.13550000000000001</v>
      </c>
      <c r="M51" s="5">
        <v>0.12570000000000001</v>
      </c>
      <c r="N51">
        <v>0.122</v>
      </c>
      <c r="O51" s="5">
        <v>0.12180000000000001</v>
      </c>
      <c r="P51">
        <v>0.1305</v>
      </c>
      <c r="Q51" s="5">
        <v>0.13220000000000001</v>
      </c>
      <c r="R51">
        <v>0.13569999999999999</v>
      </c>
      <c r="S51" s="5">
        <v>0.1376</v>
      </c>
      <c r="T51">
        <v>0.13980000000000001</v>
      </c>
      <c r="U51" s="5"/>
      <c r="V51" s="5"/>
    </row>
    <row r="52" spans="1:26" x14ac:dyDescent="0.35">
      <c r="A52" s="3">
        <v>21140</v>
      </c>
      <c r="B52" s="1" t="s">
        <v>2</v>
      </c>
      <c r="C52" s="5">
        <v>0.1147</v>
      </c>
      <c r="D52">
        <v>0.1139</v>
      </c>
      <c r="E52" s="5">
        <v>0.1321</v>
      </c>
      <c r="F52">
        <v>0.1336</v>
      </c>
      <c r="G52" s="5">
        <v>0.1298</v>
      </c>
      <c r="H52">
        <v>0.12959999999999999</v>
      </c>
      <c r="I52" s="5">
        <v>0.13730000000000001</v>
      </c>
      <c r="J52">
        <v>0.13919999999999999</v>
      </c>
      <c r="K52" s="5">
        <v>0.13100000000000001</v>
      </c>
      <c r="L52">
        <v>0.1363</v>
      </c>
      <c r="M52" s="5">
        <v>0.1263</v>
      </c>
      <c r="N52">
        <v>0.1221</v>
      </c>
      <c r="O52" s="5">
        <v>0.1293</v>
      </c>
      <c r="P52">
        <v>0.13969999999999999</v>
      </c>
      <c r="Q52" s="5">
        <v>0.1343</v>
      </c>
      <c r="R52">
        <v>0.13689999999999999</v>
      </c>
      <c r="S52" s="5">
        <v>0.13730000000000001</v>
      </c>
      <c r="T52">
        <v>0.14230000000000001</v>
      </c>
      <c r="U52" s="5"/>
      <c r="V52" s="5"/>
    </row>
    <row r="53" spans="1:26" x14ac:dyDescent="0.35">
      <c r="A53" s="3">
        <v>22197</v>
      </c>
      <c r="B53" s="1" t="s">
        <v>4</v>
      </c>
      <c r="C53" s="5">
        <v>0.1119</v>
      </c>
      <c r="D53">
        <v>0.11899999999999999</v>
      </c>
      <c r="E53" s="5">
        <v>0.1336</v>
      </c>
      <c r="F53">
        <v>0.1356</v>
      </c>
      <c r="G53" s="5">
        <v>0.1389</v>
      </c>
      <c r="H53">
        <v>0.13370000000000001</v>
      </c>
      <c r="I53" s="5">
        <v>0.1421</v>
      </c>
      <c r="J53">
        <v>0.13780000000000001</v>
      </c>
      <c r="K53" s="5">
        <v>0.12939999999999999</v>
      </c>
      <c r="L53">
        <v>0.13569999999999999</v>
      </c>
      <c r="M53" s="5">
        <v>0.1237</v>
      </c>
      <c r="N53">
        <v>0.12280000000000001</v>
      </c>
      <c r="O53" s="5">
        <v>0.1331</v>
      </c>
      <c r="P53">
        <v>0.1434</v>
      </c>
      <c r="Q53" s="5">
        <v>0.13320000000000001</v>
      </c>
      <c r="R53">
        <v>0.13200000000000001</v>
      </c>
      <c r="S53" s="5">
        <v>0.13880000000000001</v>
      </c>
      <c r="T53">
        <v>0.14249999999999999</v>
      </c>
      <c r="U53" s="5"/>
      <c r="V53" s="5"/>
    </row>
    <row r="54" spans="1:26" x14ac:dyDescent="0.35">
      <c r="A54" s="3">
        <v>23254</v>
      </c>
      <c r="B54" s="1" t="s">
        <v>2</v>
      </c>
      <c r="C54" s="5">
        <v>0.11990000000000001</v>
      </c>
      <c r="D54">
        <v>0.11799999999999999</v>
      </c>
      <c r="E54" s="5">
        <v>0.13619999999999999</v>
      </c>
      <c r="F54">
        <v>0.13539999999999999</v>
      </c>
      <c r="G54" s="5">
        <v>0.1363</v>
      </c>
      <c r="H54">
        <v>0.13589999999999999</v>
      </c>
      <c r="I54" s="5">
        <v>0.1439</v>
      </c>
      <c r="J54">
        <v>0.1469</v>
      </c>
      <c r="K54" s="5">
        <v>0.13589999999999999</v>
      </c>
      <c r="L54">
        <v>0.13880000000000001</v>
      </c>
      <c r="M54" s="5">
        <v>0.1244</v>
      </c>
      <c r="N54">
        <v>0.13270000000000001</v>
      </c>
      <c r="O54" s="5">
        <v>0.1249</v>
      </c>
      <c r="P54">
        <v>0.13600000000000001</v>
      </c>
      <c r="Q54" s="5">
        <v>0.1384</v>
      </c>
      <c r="R54">
        <v>0.1404</v>
      </c>
      <c r="S54" s="5">
        <v>0.14430000000000001</v>
      </c>
      <c r="T54">
        <v>0.1482</v>
      </c>
      <c r="U54" s="5"/>
      <c r="V54" s="5"/>
    </row>
    <row r="55" spans="1:26" x14ac:dyDescent="0.35">
      <c r="A55" s="3">
        <v>24310</v>
      </c>
      <c r="B55" s="1" t="s">
        <v>2</v>
      </c>
      <c r="C55" s="5">
        <v>0.1176</v>
      </c>
      <c r="D55">
        <v>0.1157</v>
      </c>
      <c r="E55" s="5">
        <v>0.1353</v>
      </c>
      <c r="F55">
        <v>0.13550000000000001</v>
      </c>
      <c r="G55" s="5">
        <v>0.13550000000000001</v>
      </c>
      <c r="H55">
        <v>0.13469999999999999</v>
      </c>
      <c r="I55" s="5">
        <v>0.14649999999999999</v>
      </c>
      <c r="J55">
        <v>0.1507</v>
      </c>
      <c r="K55" s="5">
        <v>0.13589999999999999</v>
      </c>
      <c r="L55">
        <v>0.14169999999999999</v>
      </c>
      <c r="M55" s="5">
        <v>0.1278</v>
      </c>
      <c r="N55">
        <v>0.1278</v>
      </c>
      <c r="O55" s="5">
        <v>0.13730000000000001</v>
      </c>
      <c r="P55">
        <v>0.14499999999999999</v>
      </c>
      <c r="Q55" s="5">
        <v>0.13450000000000001</v>
      </c>
      <c r="R55">
        <v>0.13619999999999999</v>
      </c>
      <c r="S55" s="5">
        <v>0.14169999999999999</v>
      </c>
      <c r="T55">
        <v>0.1424</v>
      </c>
      <c r="U55" s="5"/>
      <c r="V55" s="5"/>
    </row>
    <row r="56" spans="1:26" x14ac:dyDescent="0.35">
      <c r="A56" s="3">
        <v>25367</v>
      </c>
      <c r="B56" s="1" t="s">
        <v>2</v>
      </c>
      <c r="C56" s="5">
        <v>0.1235</v>
      </c>
      <c r="D56">
        <v>0.12180000000000001</v>
      </c>
      <c r="E56" s="5">
        <v>0.1411</v>
      </c>
      <c r="F56">
        <v>0.14199999999999999</v>
      </c>
      <c r="G56" s="5">
        <v>0.1363</v>
      </c>
      <c r="H56">
        <v>0.1414</v>
      </c>
      <c r="I56" s="5">
        <v>0.1467</v>
      </c>
      <c r="J56">
        <v>0.1459</v>
      </c>
      <c r="K56" s="5">
        <v>0.13519999999999999</v>
      </c>
      <c r="L56">
        <v>0.1477</v>
      </c>
      <c r="M56" s="5">
        <v>0.13</v>
      </c>
      <c r="N56">
        <v>0.13089999999999999</v>
      </c>
      <c r="O56" s="5">
        <v>0.13350000000000001</v>
      </c>
      <c r="P56">
        <v>0.1492</v>
      </c>
      <c r="Q56" s="5">
        <v>0.13550000000000001</v>
      </c>
      <c r="R56">
        <v>0.14069999999999999</v>
      </c>
      <c r="S56" s="5">
        <v>0.14660000000000001</v>
      </c>
      <c r="T56">
        <v>0.13830000000000001</v>
      </c>
      <c r="U56" s="5"/>
      <c r="V56" s="5"/>
      <c r="Z56" s="5"/>
    </row>
    <row r="57" spans="1:26" x14ac:dyDescent="0.35">
      <c r="A57" s="3">
        <v>26424</v>
      </c>
      <c r="B57" s="1" t="s">
        <v>1</v>
      </c>
      <c r="C57" s="5">
        <v>0.12429999999999999</v>
      </c>
      <c r="D57">
        <v>0.1278</v>
      </c>
      <c r="E57" s="5">
        <v>0.13950000000000001</v>
      </c>
      <c r="F57">
        <v>0.1406</v>
      </c>
      <c r="G57" s="5">
        <v>0.1381</v>
      </c>
      <c r="H57">
        <v>0.14130000000000001</v>
      </c>
      <c r="I57" s="5">
        <v>0.1484</v>
      </c>
      <c r="J57">
        <v>0.15809999999999999</v>
      </c>
      <c r="K57" s="5">
        <v>0.13850000000000001</v>
      </c>
      <c r="L57">
        <v>0.1482</v>
      </c>
      <c r="M57" s="5">
        <v>0.12970000000000001</v>
      </c>
      <c r="N57">
        <v>0.12809999999999999</v>
      </c>
      <c r="O57" s="5">
        <v>0.13039999999999999</v>
      </c>
      <c r="P57">
        <v>0.14380000000000001</v>
      </c>
      <c r="Q57" s="5">
        <v>0.13850000000000001</v>
      </c>
      <c r="R57">
        <v>0.14449999999999999</v>
      </c>
      <c r="S57" s="5">
        <v>0.1454</v>
      </c>
      <c r="T57">
        <v>0.15459999999999999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2217.8477690288714</v>
      </c>
      <c r="D61" s="2">
        <f t="shared" ref="D61:T61" si="0">D3/D32</f>
        <v>2238.4105960264901</v>
      </c>
      <c r="E61" s="2">
        <f t="shared" si="0"/>
        <v>136089.06098741529</v>
      </c>
      <c r="F61" s="2">
        <f t="shared" si="0"/>
        <v>137810.07751937985</v>
      </c>
      <c r="G61" s="2">
        <f t="shared" si="0"/>
        <v>56299.06542056075</v>
      </c>
      <c r="H61" s="2">
        <f t="shared" si="0"/>
        <v>51395.563770794819</v>
      </c>
      <c r="I61" s="2">
        <f t="shared" si="0"/>
        <v>152734.73108477666</v>
      </c>
      <c r="J61" s="2">
        <f t="shared" si="0"/>
        <v>150288.18443804033</v>
      </c>
      <c r="K61" s="2">
        <f t="shared" si="0"/>
        <v>156884.42211055275</v>
      </c>
      <c r="L61" s="2">
        <f t="shared" si="0"/>
        <v>157754.15896487984</v>
      </c>
      <c r="M61" s="2">
        <f t="shared" si="0"/>
        <v>77975.797579757986</v>
      </c>
      <c r="N61" s="2">
        <f t="shared" si="0"/>
        <v>76144.708423326127</v>
      </c>
      <c r="O61" s="2">
        <f t="shared" si="0"/>
        <v>94378.013500482164</v>
      </c>
      <c r="P61" s="2">
        <f t="shared" si="0"/>
        <v>89255.319148936163</v>
      </c>
      <c r="Q61" s="2">
        <f t="shared" si="0"/>
        <v>127133.26941514861</v>
      </c>
      <c r="R61" s="2">
        <f t="shared" si="0"/>
        <v>119454.54545454546</v>
      </c>
      <c r="S61" s="2">
        <f t="shared" si="0"/>
        <v>74069.605568445477</v>
      </c>
      <c r="T61" s="2">
        <f t="shared" si="0"/>
        <v>135832.57506824387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2153.0479896238649</v>
      </c>
      <c r="D62" s="2">
        <f t="shared" si="1"/>
        <v>2169.9346405228757</v>
      </c>
      <c r="E62" s="2">
        <f t="shared" si="1"/>
        <v>131568.22810590631</v>
      </c>
      <c r="F62" s="2">
        <f t="shared" si="1"/>
        <v>126236.34558093347</v>
      </c>
      <c r="G62" s="2">
        <f t="shared" si="1"/>
        <v>47788.649706457923</v>
      </c>
      <c r="H62" s="2">
        <f t="shared" si="1"/>
        <v>48306.613226452908</v>
      </c>
      <c r="I62" s="2">
        <f t="shared" si="1"/>
        <v>138221.38126773888</v>
      </c>
      <c r="J62" s="2">
        <f t="shared" si="1"/>
        <v>139950.78740157481</v>
      </c>
      <c r="K62" s="2">
        <f t="shared" si="1"/>
        <v>134135.86413586413</v>
      </c>
      <c r="L62" s="2">
        <f t="shared" si="1"/>
        <v>145592.73422562142</v>
      </c>
      <c r="M62" s="2">
        <f t="shared" si="1"/>
        <v>65119.825708060998</v>
      </c>
      <c r="N62" s="2">
        <f t="shared" si="1"/>
        <v>64855.555555555555</v>
      </c>
      <c r="O62" s="2">
        <f t="shared" si="1"/>
        <v>82562.620423892091</v>
      </c>
      <c r="P62" s="2">
        <f t="shared" si="1"/>
        <v>80293.255131964805</v>
      </c>
      <c r="Q62" s="2">
        <f t="shared" si="1"/>
        <v>113074.00379506643</v>
      </c>
      <c r="R62" s="2">
        <f t="shared" si="1"/>
        <v>114480.39215686276</v>
      </c>
      <c r="S62" s="2">
        <f t="shared" si="1"/>
        <v>118700.09285051067</v>
      </c>
      <c r="T62" s="2">
        <f t="shared" si="1"/>
        <v>123435.18518518518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1978.6729857819905</v>
      </c>
      <c r="D63" s="2">
        <f t="shared" si="2"/>
        <v>2098.6093552465231</v>
      </c>
      <c r="E63" s="2">
        <f t="shared" si="2"/>
        <v>122879.48482060718</v>
      </c>
      <c r="F63" s="2">
        <f t="shared" si="2"/>
        <v>125463.2282712512</v>
      </c>
      <c r="G63" s="2">
        <f t="shared" si="2"/>
        <v>41428.571428571428</v>
      </c>
      <c r="H63" s="2">
        <f t="shared" si="2"/>
        <v>42003.693444136661</v>
      </c>
      <c r="I63" s="2">
        <f t="shared" si="2"/>
        <v>129324.09012131716</v>
      </c>
      <c r="J63" s="2">
        <f t="shared" si="2"/>
        <v>137387.64044943819</v>
      </c>
      <c r="K63" s="2">
        <f t="shared" si="2"/>
        <v>124645.5223880597</v>
      </c>
      <c r="L63" s="2">
        <f t="shared" si="2"/>
        <v>142883.92857142858</v>
      </c>
      <c r="M63" s="2">
        <f t="shared" si="2"/>
        <v>59968.354430379746</v>
      </c>
      <c r="N63" s="2">
        <f t="shared" si="2"/>
        <v>60105.485232067513</v>
      </c>
      <c r="O63" s="2">
        <f t="shared" si="2"/>
        <v>80386.343216531895</v>
      </c>
      <c r="P63" s="2">
        <f t="shared" si="2"/>
        <v>84739.478957915839</v>
      </c>
      <c r="Q63" s="2">
        <f t="shared" si="2"/>
        <v>108513.14596554851</v>
      </c>
      <c r="R63" s="2">
        <f t="shared" si="2"/>
        <v>107069.89247311828</v>
      </c>
      <c r="S63" s="2">
        <f t="shared" si="2"/>
        <v>116021.40945584299</v>
      </c>
      <c r="T63" s="2">
        <f t="shared" si="2"/>
        <v>118395.81517000872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1839.8268398268399</v>
      </c>
      <c r="D64" s="2">
        <f t="shared" si="3"/>
        <v>1910.1123595505619</v>
      </c>
      <c r="E64" s="2">
        <f t="shared" si="3"/>
        <v>123256.80272108845</v>
      </c>
      <c r="F64" s="2">
        <f t="shared" si="3"/>
        <v>125408.25285338015</v>
      </c>
      <c r="G64" s="2">
        <f t="shared" si="3"/>
        <v>37742.759795570695</v>
      </c>
      <c r="H64" s="2">
        <f t="shared" si="3"/>
        <v>37654.213727193746</v>
      </c>
      <c r="I64" s="2">
        <f t="shared" si="3"/>
        <v>133252.30511316011</v>
      </c>
      <c r="J64" s="2">
        <f t="shared" si="3"/>
        <v>131949.22194922194</v>
      </c>
      <c r="K64" s="2">
        <f t="shared" si="3"/>
        <v>144643.17976513098</v>
      </c>
      <c r="L64" s="2">
        <f t="shared" si="3"/>
        <v>149088.60759493671</v>
      </c>
      <c r="M64" s="2">
        <f t="shared" si="3"/>
        <v>55200.746965452847</v>
      </c>
      <c r="N64" s="2">
        <f t="shared" si="3"/>
        <v>54551.401869158879</v>
      </c>
      <c r="O64" s="2">
        <f t="shared" si="3"/>
        <v>87360.988526037065</v>
      </c>
      <c r="P64" s="2">
        <f t="shared" si="3"/>
        <v>78917.306052855929</v>
      </c>
      <c r="Q64" s="2">
        <f t="shared" si="3"/>
        <v>108525.58542931483</v>
      </c>
      <c r="R64" s="2">
        <f t="shared" si="3"/>
        <v>107059.32203389831</v>
      </c>
      <c r="S64" s="2">
        <f t="shared" si="3"/>
        <v>113668.04979253112</v>
      </c>
      <c r="T64" s="2">
        <f t="shared" si="3"/>
        <v>121350.21097046415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1895.6336528221514</v>
      </c>
      <c r="D65" s="2">
        <f t="shared" si="4"/>
        <v>1979.6380090497737</v>
      </c>
      <c r="E65" s="2">
        <f t="shared" si="4"/>
        <v>130679.69413763807</v>
      </c>
      <c r="F65" s="2">
        <f t="shared" si="4"/>
        <v>133336.27537511033</v>
      </c>
      <c r="G65" s="2">
        <f t="shared" si="4"/>
        <v>35494.505494505494</v>
      </c>
      <c r="H65" s="2">
        <f t="shared" si="4"/>
        <v>35355.902777777781</v>
      </c>
      <c r="I65" s="2">
        <f t="shared" si="4"/>
        <v>141763.72712146424</v>
      </c>
      <c r="J65" s="2">
        <f t="shared" si="4"/>
        <v>140251.25628140703</v>
      </c>
      <c r="K65" s="2">
        <f t="shared" si="4"/>
        <v>147070.97933513028</v>
      </c>
      <c r="L65" s="2">
        <f t="shared" si="4"/>
        <v>159393.93939393939</v>
      </c>
      <c r="M65" s="2">
        <f t="shared" si="4"/>
        <v>57739.534883720931</v>
      </c>
      <c r="N65" s="2">
        <f t="shared" si="4"/>
        <v>57855.014895729895</v>
      </c>
      <c r="O65" s="2">
        <f t="shared" si="4"/>
        <v>90774.468085106389</v>
      </c>
      <c r="P65" s="2">
        <f t="shared" si="4"/>
        <v>83937.605396290048</v>
      </c>
      <c r="Q65" s="2">
        <f t="shared" si="4"/>
        <v>114612.06896551723</v>
      </c>
      <c r="R65" s="2">
        <f t="shared" si="4"/>
        <v>110459.18367346939</v>
      </c>
      <c r="S65" s="2">
        <f t="shared" si="4"/>
        <v>117553.19148936169</v>
      </c>
      <c r="T65" s="2">
        <f t="shared" si="4"/>
        <v>124377.07641196014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1844.2622950819671</v>
      </c>
      <c r="D66" s="2">
        <f t="shared" si="5"/>
        <v>1841.5637860082306</v>
      </c>
      <c r="E66" s="2">
        <f t="shared" si="5"/>
        <v>137640.63811922754</v>
      </c>
      <c r="F66" s="2">
        <f t="shared" si="5"/>
        <v>135512.48923341947</v>
      </c>
      <c r="G66" s="2">
        <f t="shared" si="5"/>
        <v>33566.55290102389</v>
      </c>
      <c r="H66" s="2">
        <f t="shared" si="5"/>
        <v>33200.346921075456</v>
      </c>
      <c r="I66" s="2">
        <f t="shared" si="5"/>
        <v>147212.31766612642</v>
      </c>
      <c r="J66" s="2">
        <f t="shared" si="5"/>
        <v>144420.88091353996</v>
      </c>
      <c r="K66" s="2">
        <f t="shared" si="5"/>
        <v>163635.56338028167</v>
      </c>
      <c r="L66" s="2">
        <f t="shared" si="5"/>
        <v>173224.45561139027</v>
      </c>
      <c r="M66" s="2">
        <f t="shared" si="5"/>
        <v>55811.423390752498</v>
      </c>
      <c r="N66" s="2">
        <f t="shared" si="5"/>
        <v>54242.973708068908</v>
      </c>
      <c r="O66" s="2">
        <f t="shared" si="5"/>
        <v>95123.239436619711</v>
      </c>
      <c r="P66" s="2">
        <f t="shared" si="5"/>
        <v>88626.279863481235</v>
      </c>
      <c r="Q66" s="2">
        <f t="shared" si="5"/>
        <v>114929.22564529559</v>
      </c>
      <c r="R66" s="2">
        <f t="shared" si="5"/>
        <v>112489.55722639934</v>
      </c>
      <c r="S66" s="2">
        <f t="shared" si="5"/>
        <v>120816.65332265812</v>
      </c>
      <c r="T66" s="2">
        <f t="shared" si="5"/>
        <v>128817.65195670274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1983.0328738069991</v>
      </c>
      <c r="D67" s="2">
        <f t="shared" si="6"/>
        <v>1894.0936863543789</v>
      </c>
      <c r="E67" s="2">
        <f t="shared" si="6"/>
        <v>140918.19699499165</v>
      </c>
      <c r="F67" s="2">
        <f t="shared" si="6"/>
        <v>142589.05299739359</v>
      </c>
      <c r="G67" s="2">
        <f t="shared" si="6"/>
        <v>31836.379460400349</v>
      </c>
      <c r="H67" s="2">
        <f t="shared" si="6"/>
        <v>30692.375109553024</v>
      </c>
      <c r="I67" s="2">
        <f t="shared" si="6"/>
        <v>156772.6161369193</v>
      </c>
      <c r="J67" s="2">
        <f t="shared" si="6"/>
        <v>156435.22438611346</v>
      </c>
      <c r="K67" s="2">
        <f t="shared" si="6"/>
        <v>168878.26086956522</v>
      </c>
      <c r="L67" s="2">
        <f t="shared" si="6"/>
        <v>177147.65100671141</v>
      </c>
      <c r="M67" s="2">
        <f t="shared" si="6"/>
        <v>54972.82608695652</v>
      </c>
      <c r="N67" s="2">
        <f t="shared" si="6"/>
        <v>57765.853658536587</v>
      </c>
      <c r="O67" s="2">
        <f t="shared" si="6"/>
        <v>96728.499156829683</v>
      </c>
      <c r="P67" s="2">
        <f t="shared" si="6"/>
        <v>90307.308970099679</v>
      </c>
      <c r="Q67" s="2">
        <f t="shared" si="6"/>
        <v>114897.28841413312</v>
      </c>
      <c r="R67" s="2">
        <f t="shared" si="6"/>
        <v>112277.96052631579</v>
      </c>
      <c r="S67" s="2">
        <f t="shared" si="6"/>
        <v>125765.47231270358</v>
      </c>
      <c r="T67" s="2">
        <f t="shared" si="6"/>
        <v>129517.68488745981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1843.1372549019609</v>
      </c>
      <c r="D68" s="2">
        <f t="shared" si="7"/>
        <v>2023.9390642002177</v>
      </c>
      <c r="E68" s="2">
        <f t="shared" si="7"/>
        <v>143385.63170933112</v>
      </c>
      <c r="F68" s="2">
        <f t="shared" si="7"/>
        <v>143881.35593220338</v>
      </c>
      <c r="G68" s="2">
        <f t="shared" si="7"/>
        <v>28367.697594501718</v>
      </c>
      <c r="H68" s="2">
        <f t="shared" si="7"/>
        <v>28276.740237690999</v>
      </c>
      <c r="I68" s="2">
        <f t="shared" si="7"/>
        <v>155785.31965272294</v>
      </c>
      <c r="J68" s="2">
        <f t="shared" si="7"/>
        <v>154252.68373245251</v>
      </c>
      <c r="K68" s="2">
        <f t="shared" si="7"/>
        <v>169406.77966101695</v>
      </c>
      <c r="L68" s="2">
        <f t="shared" si="7"/>
        <v>187739.49579831935</v>
      </c>
      <c r="M68" s="2">
        <f t="shared" si="7"/>
        <v>54732.221246707639</v>
      </c>
      <c r="N68" s="2">
        <f t="shared" si="7"/>
        <v>55462.031107044837</v>
      </c>
      <c r="O68" s="2">
        <f t="shared" si="7"/>
        <v>96006.655574043267</v>
      </c>
      <c r="P68" s="2">
        <f t="shared" si="7"/>
        <v>91308.94308943089</v>
      </c>
      <c r="Q68" s="2">
        <f t="shared" si="7"/>
        <v>115792.93344289236</v>
      </c>
      <c r="R68" s="2">
        <f t="shared" si="7"/>
        <v>113300.24813895782</v>
      </c>
      <c r="S68" s="2">
        <f t="shared" si="7"/>
        <v>125435.65147881696</v>
      </c>
      <c r="T68" s="2">
        <f t="shared" si="7"/>
        <v>130289.62188254224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1930.6930693069305</v>
      </c>
      <c r="D69" s="2">
        <f t="shared" si="8"/>
        <v>1971.5447154471544</v>
      </c>
      <c r="E69" s="2">
        <f t="shared" si="8"/>
        <v>146682.96658516707</v>
      </c>
      <c r="F69" s="2">
        <f t="shared" si="8"/>
        <v>150025.72898799315</v>
      </c>
      <c r="G69" s="2">
        <f t="shared" si="8"/>
        <v>25263.15789473684</v>
      </c>
      <c r="H69" s="2">
        <f t="shared" si="8"/>
        <v>24944.206008583689</v>
      </c>
      <c r="I69" s="2">
        <f t="shared" si="8"/>
        <v>152680.65268065268</v>
      </c>
      <c r="J69" s="2">
        <f t="shared" si="8"/>
        <v>157504.10509031199</v>
      </c>
      <c r="K69" s="2">
        <f t="shared" si="8"/>
        <v>163106.06060606061</v>
      </c>
      <c r="L69" s="2">
        <f t="shared" si="8"/>
        <v>192016.46090534981</v>
      </c>
      <c r="M69" s="2">
        <f t="shared" si="8"/>
        <v>55447.897623400364</v>
      </c>
      <c r="N69" s="2">
        <f t="shared" si="8"/>
        <v>54036.866359447005</v>
      </c>
      <c r="O69" s="2">
        <f t="shared" si="8"/>
        <v>102660.39349871685</v>
      </c>
      <c r="P69" s="2">
        <f t="shared" si="8"/>
        <v>95379.482902418677</v>
      </c>
      <c r="Q69" s="2">
        <f t="shared" si="8"/>
        <v>116443.89438943894</v>
      </c>
      <c r="R69" s="2">
        <f t="shared" si="8"/>
        <v>114403.29218106996</v>
      </c>
      <c r="S69" s="2">
        <f t="shared" si="8"/>
        <v>125833.33333333333</v>
      </c>
      <c r="T69" s="2">
        <f t="shared" si="8"/>
        <v>132335.76642335765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2106.8859198355603</v>
      </c>
      <c r="D70" s="2">
        <f t="shared" si="9"/>
        <v>2099.6818663838812</v>
      </c>
      <c r="E70" s="2">
        <f t="shared" si="9"/>
        <v>144832.53588516745</v>
      </c>
      <c r="F70" s="2">
        <f t="shared" si="9"/>
        <v>151336.17021276595</v>
      </c>
      <c r="G70" s="2">
        <f t="shared" si="9"/>
        <v>23144.547759932375</v>
      </c>
      <c r="H70" s="2">
        <f t="shared" si="9"/>
        <v>22138.630600169061</v>
      </c>
      <c r="I70" s="2">
        <f t="shared" si="9"/>
        <v>158960.9375</v>
      </c>
      <c r="J70" s="2">
        <f t="shared" si="9"/>
        <v>157282.95819935692</v>
      </c>
      <c r="K70" s="2">
        <f t="shared" si="9"/>
        <v>172795.60810810811</v>
      </c>
      <c r="L70" s="2">
        <f t="shared" si="9"/>
        <v>194645.79901153213</v>
      </c>
      <c r="M70" s="2">
        <f t="shared" si="9"/>
        <v>54424.620874219443</v>
      </c>
      <c r="N70" s="2">
        <f t="shared" si="9"/>
        <v>52520.473157415836</v>
      </c>
      <c r="O70" s="2">
        <f t="shared" si="9"/>
        <v>101832.77027027027</v>
      </c>
      <c r="P70" s="2">
        <f t="shared" si="9"/>
        <v>93325.301204819276</v>
      </c>
      <c r="Q70" s="2">
        <f t="shared" si="9"/>
        <v>116477.36625514404</v>
      </c>
      <c r="R70" s="2">
        <f t="shared" si="9"/>
        <v>110986.47573587907</v>
      </c>
      <c r="S70" s="2">
        <f t="shared" si="9"/>
        <v>129033.77847604085</v>
      </c>
      <c r="T70" s="2">
        <f t="shared" si="9"/>
        <v>134548.44006568144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2067.2601384767559</v>
      </c>
      <c r="D71" s="2">
        <f t="shared" si="10"/>
        <v>2095.1417004048585</v>
      </c>
      <c r="E71" s="2">
        <f t="shared" si="10"/>
        <v>143346.39498432603</v>
      </c>
      <c r="F71" s="2">
        <f t="shared" si="10"/>
        <v>148967.52706078268</v>
      </c>
      <c r="G71" s="2">
        <f t="shared" si="10"/>
        <v>20183.946488294314</v>
      </c>
      <c r="H71" s="2">
        <f t="shared" si="10"/>
        <v>20008.445945945947</v>
      </c>
      <c r="I71" s="2">
        <f t="shared" si="10"/>
        <v>155000</v>
      </c>
      <c r="J71" s="2">
        <f t="shared" si="10"/>
        <v>157691.06999195495</v>
      </c>
      <c r="K71" s="2">
        <f t="shared" si="10"/>
        <v>168199.49281487742</v>
      </c>
      <c r="L71" s="2">
        <f t="shared" si="10"/>
        <v>196478.19063004848</v>
      </c>
      <c r="M71" s="2">
        <f t="shared" si="10"/>
        <v>54058.614564831259</v>
      </c>
      <c r="N71" s="2">
        <f t="shared" si="10"/>
        <v>50582.608695652169</v>
      </c>
      <c r="O71" s="2">
        <f t="shared" si="10"/>
        <v>95931.528662420387</v>
      </c>
      <c r="P71" s="2">
        <f t="shared" si="10"/>
        <v>98377.703826955069</v>
      </c>
      <c r="Q71" s="2">
        <f t="shared" si="10"/>
        <v>111351.35135135136</v>
      </c>
      <c r="R71" s="2">
        <f t="shared" si="10"/>
        <v>108541.17647058824</v>
      </c>
      <c r="S71" s="2">
        <f t="shared" si="10"/>
        <v>128835.9375</v>
      </c>
      <c r="T71" s="2">
        <f t="shared" si="10"/>
        <v>133611.33603238867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2034.2205323193916</v>
      </c>
      <c r="D72" s="2">
        <f t="shared" si="11"/>
        <v>2167.6891615541922</v>
      </c>
      <c r="E72" s="2">
        <f t="shared" si="11"/>
        <v>145540.4323458767</v>
      </c>
      <c r="F72" s="2">
        <f t="shared" si="11"/>
        <v>147574.01315789475</v>
      </c>
      <c r="G72" s="2">
        <f t="shared" si="11"/>
        <v>18416.596104995766</v>
      </c>
      <c r="H72" s="2">
        <f t="shared" si="11"/>
        <v>17544.006705783737</v>
      </c>
      <c r="I72" s="2">
        <f t="shared" si="11"/>
        <v>158766.2835249042</v>
      </c>
      <c r="J72" s="2">
        <f t="shared" si="11"/>
        <v>159584.61538461538</v>
      </c>
      <c r="K72" s="2">
        <f t="shared" si="11"/>
        <v>175187.03241895261</v>
      </c>
      <c r="L72" s="2">
        <f t="shared" si="11"/>
        <v>187244.97991967871</v>
      </c>
      <c r="M72" s="2">
        <f t="shared" si="11"/>
        <v>50043.029259896728</v>
      </c>
      <c r="N72" s="2">
        <f t="shared" si="11"/>
        <v>51175.950486295311</v>
      </c>
      <c r="O72" s="2">
        <f t="shared" si="11"/>
        <v>101518.15181518151</v>
      </c>
      <c r="P72" s="2">
        <f t="shared" si="11"/>
        <v>94811.320754716973</v>
      </c>
      <c r="Q72" s="2">
        <f t="shared" si="11"/>
        <v>112860.59629331184</v>
      </c>
      <c r="R72" s="2">
        <f t="shared" si="11"/>
        <v>109378.53107344633</v>
      </c>
      <c r="S72" s="2">
        <f t="shared" si="11"/>
        <v>129778.30562153603</v>
      </c>
      <c r="T72" s="2">
        <f t="shared" si="11"/>
        <v>135149.07332796132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2168.7929342492639</v>
      </c>
      <c r="D73" s="2">
        <f t="shared" si="12"/>
        <v>2180.746561886051</v>
      </c>
      <c r="E73" s="2">
        <f t="shared" si="12"/>
        <v>147285.140562249</v>
      </c>
      <c r="F73" s="2">
        <f t="shared" si="12"/>
        <v>148244.89795918367</v>
      </c>
      <c r="G73" s="2">
        <f t="shared" si="12"/>
        <v>16186.006825938566</v>
      </c>
      <c r="H73" s="2">
        <f t="shared" si="12"/>
        <v>15650.337837837837</v>
      </c>
      <c r="I73" s="2">
        <f t="shared" si="12"/>
        <v>155143.50453172208</v>
      </c>
      <c r="J73" s="2">
        <f t="shared" si="12"/>
        <v>159129.39297124601</v>
      </c>
      <c r="K73" s="2">
        <f t="shared" si="12"/>
        <v>179328.35820895524</v>
      </c>
      <c r="L73" s="2">
        <f t="shared" si="12"/>
        <v>194995.97747385359</v>
      </c>
      <c r="M73" s="2">
        <f t="shared" si="12"/>
        <v>50823.223570190639</v>
      </c>
      <c r="N73" s="2">
        <f t="shared" si="12"/>
        <v>48637.53213367609</v>
      </c>
      <c r="O73" s="2">
        <f t="shared" si="12"/>
        <v>100543.29371816639</v>
      </c>
      <c r="P73" s="2">
        <f t="shared" si="12"/>
        <v>99696.969696969696</v>
      </c>
      <c r="Q73" s="2">
        <f t="shared" si="12"/>
        <v>109135.70274636512</v>
      </c>
      <c r="R73" s="2">
        <f t="shared" si="12"/>
        <v>105354.58167330678</v>
      </c>
      <c r="S73" s="2">
        <f t="shared" si="12"/>
        <v>126924.88262910799</v>
      </c>
      <c r="T73" s="2">
        <f t="shared" si="12"/>
        <v>127706.5637065637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2183.5748792270533</v>
      </c>
      <c r="D74" s="2">
        <f t="shared" si="13"/>
        <v>2195.1219512195125</v>
      </c>
      <c r="E74" s="2">
        <f t="shared" si="13"/>
        <v>145637.37133808393</v>
      </c>
      <c r="F74" s="2">
        <f t="shared" si="13"/>
        <v>145909.83606557376</v>
      </c>
      <c r="G74" s="2">
        <f t="shared" si="13"/>
        <v>14794.63537300922</v>
      </c>
      <c r="H74" s="2">
        <f t="shared" si="13"/>
        <v>13503.534956794972</v>
      </c>
      <c r="I74" s="2">
        <f t="shared" si="13"/>
        <v>160501.51975683891</v>
      </c>
      <c r="J74" s="2">
        <f t="shared" si="13"/>
        <v>158206.73453406419</v>
      </c>
      <c r="K74" s="2">
        <f t="shared" si="13"/>
        <v>179803.27868852459</v>
      </c>
      <c r="L74" s="2">
        <f t="shared" si="13"/>
        <v>181381.98757763975</v>
      </c>
      <c r="M74" s="2">
        <f t="shared" si="13"/>
        <v>46994.949494949491</v>
      </c>
      <c r="N74" s="2">
        <f t="shared" si="13"/>
        <v>50242.634315424606</v>
      </c>
      <c r="O74" s="2">
        <f t="shared" si="13"/>
        <v>101238.57024106401</v>
      </c>
      <c r="P74" s="2">
        <f t="shared" si="13"/>
        <v>97564.935064935067</v>
      </c>
      <c r="Q74" s="2">
        <f t="shared" si="13"/>
        <v>105690.3431763767</v>
      </c>
      <c r="R74" s="2">
        <f t="shared" si="13"/>
        <v>105586.81672025724</v>
      </c>
      <c r="S74" s="2">
        <f t="shared" si="13"/>
        <v>126012.65822784809</v>
      </c>
      <c r="T74" s="2">
        <f t="shared" si="13"/>
        <v>125873.26120556415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2260.8695652173915</v>
      </c>
      <c r="D75" s="2">
        <f t="shared" si="14"/>
        <v>2225.4059216809933</v>
      </c>
      <c r="E75" s="2">
        <f t="shared" si="14"/>
        <v>141884.0579710145</v>
      </c>
      <c r="F75" s="2">
        <f t="shared" si="14"/>
        <v>145968</v>
      </c>
      <c r="G75" s="2">
        <f t="shared" si="14"/>
        <v>12364.975450081833</v>
      </c>
      <c r="H75" s="2">
        <f t="shared" si="14"/>
        <v>12226.821192052979</v>
      </c>
      <c r="I75" s="2">
        <f t="shared" si="14"/>
        <v>159348.97804693415</v>
      </c>
      <c r="J75" s="2">
        <f t="shared" si="14"/>
        <v>155111.11111111109</v>
      </c>
      <c r="K75" s="2">
        <f t="shared" si="14"/>
        <v>179869.70684039086</v>
      </c>
      <c r="L75" s="2">
        <f t="shared" si="14"/>
        <v>186253.91849529781</v>
      </c>
      <c r="M75" s="2">
        <f t="shared" si="14"/>
        <v>48918.454935622314</v>
      </c>
      <c r="N75" s="2">
        <f t="shared" si="14"/>
        <v>49679.930795847751</v>
      </c>
      <c r="O75" s="2">
        <f t="shared" si="14"/>
        <v>95744.680851063822</v>
      </c>
      <c r="P75" s="2">
        <f t="shared" si="14"/>
        <v>96791.836734693876</v>
      </c>
      <c r="Q75" s="2">
        <f t="shared" si="14"/>
        <v>102407.12074303404</v>
      </c>
      <c r="R75" s="2">
        <f t="shared" si="14"/>
        <v>101530.76923076923</v>
      </c>
      <c r="S75" s="2">
        <f t="shared" si="14"/>
        <v>123264.36781609195</v>
      </c>
      <c r="T75" s="2">
        <f t="shared" si="14"/>
        <v>127804.49961210242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2201.6651248843664</v>
      </c>
      <c r="D76" s="2">
        <f t="shared" si="15"/>
        <v>2301.7408123791101</v>
      </c>
      <c r="E76" s="2">
        <f t="shared" si="15"/>
        <v>145375</v>
      </c>
      <c r="F76" s="2">
        <f t="shared" si="15"/>
        <v>144542.51012145748</v>
      </c>
      <c r="G76" s="2">
        <f t="shared" si="15"/>
        <v>10772.908366533864</v>
      </c>
      <c r="H76" s="2">
        <f t="shared" si="15"/>
        <v>10726.978998384491</v>
      </c>
      <c r="I76" s="2">
        <f t="shared" si="15"/>
        <v>156988.76404494382</v>
      </c>
      <c r="J76" s="2">
        <f t="shared" si="15"/>
        <v>157717.96815769523</v>
      </c>
      <c r="K76" s="2">
        <f t="shared" si="15"/>
        <v>174323.88663967612</v>
      </c>
      <c r="L76" s="2">
        <f t="shared" si="15"/>
        <v>189968.89580093313</v>
      </c>
      <c r="M76" s="2">
        <f t="shared" si="15"/>
        <v>46131.756756756753</v>
      </c>
      <c r="N76" s="2">
        <f t="shared" si="15"/>
        <v>46082.561078348779</v>
      </c>
      <c r="O76" s="2">
        <f t="shared" si="15"/>
        <v>95989.180834621337</v>
      </c>
      <c r="P76" s="2">
        <f t="shared" si="15"/>
        <v>96666.666666666672</v>
      </c>
      <c r="Q76" s="2">
        <f t="shared" si="15"/>
        <v>101592.15686274509</v>
      </c>
      <c r="R76" s="2">
        <f t="shared" si="15"/>
        <v>98666.666666666657</v>
      </c>
      <c r="S76" s="2">
        <f t="shared" si="15"/>
        <v>120636.99155794321</v>
      </c>
      <c r="T76" s="2">
        <f t="shared" si="15"/>
        <v>124382.62195121949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2352.3809523809523</v>
      </c>
      <c r="D77" s="2">
        <f t="shared" si="16"/>
        <v>2281.1918063314711</v>
      </c>
      <c r="E77" s="2">
        <f t="shared" si="16"/>
        <v>141228.74806800619</v>
      </c>
      <c r="F77" s="2">
        <f t="shared" si="16"/>
        <v>142182.98555377207</v>
      </c>
      <c r="G77" s="2">
        <f t="shared" si="16"/>
        <v>9700.6907137375292</v>
      </c>
      <c r="H77" s="2">
        <f t="shared" si="16"/>
        <v>9302.141157811262</v>
      </c>
      <c r="I77" s="2">
        <f t="shared" si="16"/>
        <v>150914.45427728613</v>
      </c>
      <c r="J77" s="2">
        <f t="shared" si="16"/>
        <v>150234.43223443223</v>
      </c>
      <c r="K77" s="2">
        <f t="shared" si="16"/>
        <v>164247.43892828998</v>
      </c>
      <c r="L77" s="2">
        <f t="shared" si="16"/>
        <v>183241.16743471581</v>
      </c>
      <c r="M77" s="2">
        <f t="shared" si="16"/>
        <v>44962.46872393661</v>
      </c>
      <c r="N77" s="2">
        <f t="shared" si="16"/>
        <v>46141.078838174275</v>
      </c>
      <c r="O77" s="2">
        <f t="shared" si="16"/>
        <v>94992.331288343572</v>
      </c>
      <c r="P77" s="2">
        <f t="shared" si="16"/>
        <v>91548.338368580065</v>
      </c>
      <c r="Q77" s="2">
        <f t="shared" si="16"/>
        <v>98786.446020488569</v>
      </c>
      <c r="R77" s="2">
        <f t="shared" si="16"/>
        <v>97710.750193348809</v>
      </c>
      <c r="S77" s="2">
        <f t="shared" si="16"/>
        <v>114442.80442804427</v>
      </c>
      <c r="T77" s="2">
        <f t="shared" si="16"/>
        <v>120059.43536404161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2402.6590693257358</v>
      </c>
      <c r="D78" s="2">
        <f t="shared" si="17"/>
        <v>2423.0769230769233</v>
      </c>
      <c r="E78" s="2">
        <f t="shared" si="17"/>
        <v>140664.12213740457</v>
      </c>
      <c r="F78" s="2">
        <f t="shared" si="17"/>
        <v>144284.58498023715</v>
      </c>
      <c r="G78" s="2">
        <f t="shared" si="17"/>
        <v>8112.0943952802363</v>
      </c>
      <c r="H78" s="2">
        <f t="shared" si="17"/>
        <v>8478.783026421137</v>
      </c>
      <c r="I78" s="2">
        <f t="shared" si="17"/>
        <v>151187.05035971222</v>
      </c>
      <c r="J78" s="2">
        <f t="shared" si="17"/>
        <v>149933.08550185873</v>
      </c>
      <c r="K78" s="2">
        <f t="shared" si="17"/>
        <v>164403.45368916795</v>
      </c>
      <c r="L78" s="2">
        <f t="shared" si="17"/>
        <v>185864.43259710586</v>
      </c>
      <c r="M78" s="2">
        <f t="shared" si="17"/>
        <v>43470.873786407763</v>
      </c>
      <c r="N78" s="2">
        <f t="shared" si="17"/>
        <v>45682.782018659876</v>
      </c>
      <c r="O78" s="2">
        <f t="shared" si="17"/>
        <v>99781.0789679437</v>
      </c>
      <c r="P78" s="2">
        <f t="shared" si="17"/>
        <v>91180.076628352486</v>
      </c>
      <c r="Q78" s="2">
        <f t="shared" si="17"/>
        <v>97331.786542923437</v>
      </c>
      <c r="R78" s="2">
        <f t="shared" si="17"/>
        <v>92295.690936106985</v>
      </c>
      <c r="S78" s="2">
        <f t="shared" si="17"/>
        <v>116261.32930513597</v>
      </c>
      <c r="T78" s="2">
        <f t="shared" si="17"/>
        <v>119587.15596330275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2311.827956989247</v>
      </c>
      <c r="D79" s="2">
        <f t="shared" si="18"/>
        <v>2507.2324011571841</v>
      </c>
      <c r="E79" s="2">
        <f t="shared" si="18"/>
        <v>142024.63433410318</v>
      </c>
      <c r="F79" s="2">
        <f t="shared" si="18"/>
        <v>149476.22884770346</v>
      </c>
      <c r="G79" s="2">
        <f t="shared" si="18"/>
        <v>7873.1942215088284</v>
      </c>
      <c r="H79" s="2">
        <f t="shared" si="18"/>
        <v>7761.0759493670876</v>
      </c>
      <c r="I79" s="2">
        <f t="shared" si="18"/>
        <v>153816.56804733729</v>
      </c>
      <c r="J79" s="2">
        <f t="shared" si="18"/>
        <v>150876.55222790359</v>
      </c>
      <c r="K79" s="2">
        <f t="shared" si="18"/>
        <v>165293.1854199683</v>
      </c>
      <c r="L79" s="2">
        <f t="shared" si="18"/>
        <v>183986.48648648648</v>
      </c>
      <c r="M79" s="2">
        <f t="shared" si="18"/>
        <v>42142.857142857145</v>
      </c>
      <c r="N79" s="2">
        <f t="shared" si="18"/>
        <v>43949.919224555735</v>
      </c>
      <c r="O79" s="2">
        <f t="shared" si="18"/>
        <v>99398.4375</v>
      </c>
      <c r="P79" s="2">
        <f t="shared" si="18"/>
        <v>92749.812171299782</v>
      </c>
      <c r="Q79" s="2">
        <f t="shared" si="18"/>
        <v>92984.84848484848</v>
      </c>
      <c r="R79" s="2">
        <f t="shared" si="18"/>
        <v>91132.352941176461</v>
      </c>
      <c r="S79" s="2">
        <f t="shared" si="18"/>
        <v>115504.16982562549</v>
      </c>
      <c r="T79" s="2">
        <f t="shared" si="18"/>
        <v>116837.41648106906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2355.5166374781088</v>
      </c>
      <c r="D80" s="2">
        <f t="shared" si="19"/>
        <v>2349.8233215547702</v>
      </c>
      <c r="E80" s="2">
        <f t="shared" si="19"/>
        <v>139121.6216216216</v>
      </c>
      <c r="F80" s="2">
        <f t="shared" si="19"/>
        <v>137426.63656884877</v>
      </c>
      <c r="G80" s="2">
        <f t="shared" si="19"/>
        <v>6736.5269461077842</v>
      </c>
      <c r="H80" s="2">
        <f t="shared" si="19"/>
        <v>6759.6899224806202</v>
      </c>
      <c r="I80" s="2">
        <f t="shared" si="19"/>
        <v>153391.81286549708</v>
      </c>
      <c r="J80" s="2">
        <f t="shared" si="19"/>
        <v>152108.43373493975</v>
      </c>
      <c r="K80" s="2">
        <f t="shared" si="19"/>
        <v>161597.54224270352</v>
      </c>
      <c r="L80" s="2">
        <f t="shared" si="19"/>
        <v>176206.64206642064</v>
      </c>
      <c r="M80" s="2">
        <f t="shared" si="19"/>
        <v>41511.535401750196</v>
      </c>
      <c r="N80" s="2">
        <f t="shared" si="19"/>
        <v>44459.016393442624</v>
      </c>
      <c r="O80" s="2">
        <f t="shared" si="19"/>
        <v>103497.5369458128</v>
      </c>
      <c r="P80" s="2">
        <f t="shared" si="19"/>
        <v>92712.643678160923</v>
      </c>
      <c r="Q80" s="2">
        <f t="shared" si="19"/>
        <v>90484.114977307108</v>
      </c>
      <c r="R80" s="2">
        <f t="shared" si="19"/>
        <v>88680.913780397939</v>
      </c>
      <c r="S80" s="2">
        <f t="shared" si="19"/>
        <v>112521.80232558139</v>
      </c>
      <c r="T80" s="2">
        <f t="shared" si="19"/>
        <v>114113.01859799713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2388.8404533565827</v>
      </c>
      <c r="D81" s="2">
        <f t="shared" si="20"/>
        <v>2379.28007023705</v>
      </c>
      <c r="E81" s="2">
        <f t="shared" si="20"/>
        <v>141794.09538228615</v>
      </c>
      <c r="F81" s="2">
        <f t="shared" si="20"/>
        <v>135860.77844311378</v>
      </c>
      <c r="G81" s="2">
        <f t="shared" si="20"/>
        <v>6132.5115562403698</v>
      </c>
      <c r="H81" s="2">
        <f t="shared" si="20"/>
        <v>6126.5432098765432</v>
      </c>
      <c r="I81" s="2">
        <f t="shared" si="20"/>
        <v>149337.21777130369</v>
      </c>
      <c r="J81" s="2">
        <f t="shared" si="20"/>
        <v>149022.98850574714</v>
      </c>
      <c r="K81" s="2">
        <f t="shared" si="20"/>
        <v>152259.54198473282</v>
      </c>
      <c r="L81" s="2">
        <f t="shared" si="20"/>
        <v>182311.07850330154</v>
      </c>
      <c r="M81" s="2">
        <f t="shared" si="20"/>
        <v>40965.954077593036</v>
      </c>
      <c r="N81" s="2">
        <f t="shared" si="20"/>
        <v>41597.051597051599</v>
      </c>
      <c r="O81" s="2">
        <f t="shared" si="20"/>
        <v>100270.68832173241</v>
      </c>
      <c r="P81" s="2">
        <f t="shared" si="20"/>
        <v>88639.942734430922</v>
      </c>
      <c r="Q81" s="2">
        <f t="shared" si="20"/>
        <v>89225.614296351443</v>
      </c>
      <c r="R81" s="2">
        <f t="shared" si="20"/>
        <v>87450.693937180433</v>
      </c>
      <c r="S81" s="2">
        <f t="shared" si="20"/>
        <v>113022.57829570284</v>
      </c>
      <c r="T81" s="2">
        <f t="shared" si="20"/>
        <v>111939.56430077301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2511.1706881143878</v>
      </c>
      <c r="D82" s="2">
        <f t="shared" si="21"/>
        <v>2369.747899159664</v>
      </c>
      <c r="E82" s="2">
        <f t="shared" si="21"/>
        <v>140538.92215568863</v>
      </c>
      <c r="F82" s="2">
        <f t="shared" si="21"/>
        <v>137876.10619469028</v>
      </c>
      <c r="G82" s="2">
        <f t="shared" si="21"/>
        <v>5298.7760979121676</v>
      </c>
      <c r="H82" s="2">
        <f t="shared" si="21"/>
        <v>5489.902767389678</v>
      </c>
      <c r="I82" s="2">
        <f t="shared" si="21"/>
        <v>144764.25052779733</v>
      </c>
      <c r="J82" s="2">
        <f t="shared" si="21"/>
        <v>148984.03483309143</v>
      </c>
      <c r="K82" s="2">
        <f t="shared" si="21"/>
        <v>159289.02627511593</v>
      </c>
      <c r="L82" s="2">
        <f t="shared" si="21"/>
        <v>174112.01179071484</v>
      </c>
      <c r="M82" s="2">
        <f t="shared" si="21"/>
        <v>41277.283751010509</v>
      </c>
      <c r="N82" s="2">
        <f t="shared" si="21"/>
        <v>41758.957654723126</v>
      </c>
      <c r="O82" s="2">
        <f t="shared" si="21"/>
        <v>94320.060105184079</v>
      </c>
      <c r="P82" s="2">
        <f t="shared" si="21"/>
        <v>86875.871687587176</v>
      </c>
      <c r="Q82" s="2">
        <f t="shared" si="21"/>
        <v>87852.85285285284</v>
      </c>
      <c r="R82" s="2">
        <f t="shared" si="21"/>
        <v>88734.84848484848</v>
      </c>
      <c r="S82" s="2">
        <f t="shared" si="21"/>
        <v>110936.59942363112</v>
      </c>
      <c r="T82" s="2">
        <f t="shared" si="21"/>
        <v>111614.03508771931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2402.0016680567137</v>
      </c>
      <c r="D83" s="2">
        <f t="shared" si="22"/>
        <v>2432.2033898305085</v>
      </c>
      <c r="E83" s="2">
        <f t="shared" si="22"/>
        <v>136901.61527165934</v>
      </c>
      <c r="F83" s="2">
        <f t="shared" si="22"/>
        <v>137097.48892171346</v>
      </c>
      <c r="G83" s="2">
        <f t="shared" si="22"/>
        <v>4988.9948642699928</v>
      </c>
      <c r="H83" s="2">
        <f t="shared" si="22"/>
        <v>5011.0375275938195</v>
      </c>
      <c r="I83" s="2">
        <f t="shared" si="22"/>
        <v>141834.60736622656</v>
      </c>
      <c r="J83" s="2">
        <f t="shared" si="22"/>
        <v>144009.53029271614</v>
      </c>
      <c r="K83" s="2">
        <f t="shared" si="22"/>
        <v>146460.63281824873</v>
      </c>
      <c r="L83" s="2">
        <f t="shared" si="22"/>
        <v>179661.38328530258</v>
      </c>
      <c r="M83" s="2">
        <f t="shared" si="22"/>
        <v>40739.549839228297</v>
      </c>
      <c r="N83" s="2">
        <f t="shared" si="22"/>
        <v>39321.778447626224</v>
      </c>
      <c r="O83" s="2">
        <f t="shared" si="22"/>
        <v>98230.584467574066</v>
      </c>
      <c r="P83" s="2">
        <f t="shared" si="22"/>
        <v>90522.058823529398</v>
      </c>
      <c r="Q83" s="2">
        <f t="shared" si="22"/>
        <v>82023.121387283245</v>
      </c>
      <c r="R83" s="2">
        <f t="shared" si="22"/>
        <v>81780.626780626786</v>
      </c>
      <c r="S83" s="2">
        <f t="shared" si="22"/>
        <v>103063.06306306305</v>
      </c>
      <c r="T83" s="2">
        <f t="shared" si="22"/>
        <v>107672.06477732793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2482.9931972789118</v>
      </c>
      <c r="D84" s="2">
        <f t="shared" si="23"/>
        <v>2558.3405358686259</v>
      </c>
      <c r="E84" s="2">
        <f t="shared" si="23"/>
        <v>136548.41093865485</v>
      </c>
      <c r="F84" s="2">
        <f t="shared" si="23"/>
        <v>138309.96309963099</v>
      </c>
      <c r="G84" s="2">
        <f t="shared" si="23"/>
        <v>4590.40590405904</v>
      </c>
      <c r="H84" s="2">
        <f t="shared" si="23"/>
        <v>4766.1469933184862</v>
      </c>
      <c r="I84" s="2">
        <f t="shared" si="23"/>
        <v>138313.99317406144</v>
      </c>
      <c r="J84" s="2">
        <f t="shared" si="23"/>
        <v>141851.36031851362</v>
      </c>
      <c r="K84" s="2">
        <f t="shared" si="23"/>
        <v>145209.71302428257</v>
      </c>
      <c r="L84" s="2">
        <f t="shared" si="23"/>
        <v>175370.50105857447</v>
      </c>
      <c r="M84" s="2">
        <f t="shared" si="23"/>
        <v>40093.896713615024</v>
      </c>
      <c r="N84" s="2">
        <f t="shared" si="23"/>
        <v>39921.752738654148</v>
      </c>
      <c r="O84" s="2">
        <f t="shared" si="23"/>
        <v>88084.486525855784</v>
      </c>
      <c r="P84" s="2">
        <f t="shared" si="23"/>
        <v>86234.482758620696</v>
      </c>
      <c r="Q84" s="2">
        <f t="shared" si="23"/>
        <v>85159.851301115239</v>
      </c>
      <c r="R84" s="2">
        <f t="shared" si="23"/>
        <v>84331.864904552131</v>
      </c>
      <c r="S84" s="2">
        <f t="shared" si="23"/>
        <v>105370.50105857446</v>
      </c>
      <c r="T84" s="2">
        <f t="shared" si="23"/>
        <v>108412.9213483146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2412.9554655870447</v>
      </c>
      <c r="D85" s="2">
        <f t="shared" si="24"/>
        <v>2454.8440065681443</v>
      </c>
      <c r="E85" s="2">
        <f t="shared" si="24"/>
        <v>129709.42593905031</v>
      </c>
      <c r="F85" s="2">
        <f t="shared" si="24"/>
        <v>135915.49295774649</v>
      </c>
      <c r="G85" s="2">
        <f t="shared" si="24"/>
        <v>4343.3602347762289</v>
      </c>
      <c r="H85" s="2">
        <f t="shared" si="24"/>
        <v>4165.4879773691655</v>
      </c>
      <c r="I85" s="2">
        <f t="shared" si="24"/>
        <v>138125.42603953648</v>
      </c>
      <c r="J85" s="2">
        <f t="shared" si="24"/>
        <v>143358.46470185058</v>
      </c>
      <c r="K85" s="2">
        <f t="shared" si="24"/>
        <v>150717.45562130178</v>
      </c>
      <c r="L85" s="2">
        <f t="shared" si="24"/>
        <v>170142.18009478675</v>
      </c>
      <c r="M85" s="2">
        <f t="shared" si="24"/>
        <v>38015.384615384617</v>
      </c>
      <c r="N85" s="2">
        <f t="shared" si="24"/>
        <v>38701.298701298707</v>
      </c>
      <c r="O85" s="2">
        <f t="shared" si="24"/>
        <v>95498.127340823965</v>
      </c>
      <c r="P85" s="2">
        <f t="shared" si="24"/>
        <v>84343.163538873996</v>
      </c>
      <c r="Q85" s="2">
        <f t="shared" si="24"/>
        <v>82420.664206642061</v>
      </c>
      <c r="R85" s="2">
        <f t="shared" si="24"/>
        <v>83034.825870646775</v>
      </c>
      <c r="S85" s="2">
        <f t="shared" si="24"/>
        <v>102223.73806275579</v>
      </c>
      <c r="T85" s="2">
        <f t="shared" si="24"/>
        <v>111626.89804772234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2437.6508447304909</v>
      </c>
      <c r="D86" s="2">
        <f t="shared" si="25"/>
        <v>2386.5414710485134</v>
      </c>
      <c r="E86" s="2">
        <f t="shared" si="25"/>
        <v>132774.19354838709</v>
      </c>
      <c r="F86" s="2">
        <f t="shared" si="25"/>
        <v>133876.24466571835</v>
      </c>
      <c r="G86" s="2">
        <f t="shared" si="25"/>
        <v>4026.0680666183925</v>
      </c>
      <c r="H86" s="2">
        <f t="shared" si="25"/>
        <v>4005.6617126680817</v>
      </c>
      <c r="I86" s="2">
        <f t="shared" si="25"/>
        <v>137223.71967654987</v>
      </c>
      <c r="J86" s="2">
        <f t="shared" si="25"/>
        <v>137533.20683111955</v>
      </c>
      <c r="K86" s="2">
        <f t="shared" si="25"/>
        <v>143956.67870036099</v>
      </c>
      <c r="L86" s="2">
        <f t="shared" si="25"/>
        <v>166383.26585695008</v>
      </c>
      <c r="M86" s="2">
        <f t="shared" si="25"/>
        <v>39360.061680801846</v>
      </c>
      <c r="N86" s="2">
        <f t="shared" si="25"/>
        <v>39219.35987509758</v>
      </c>
      <c r="O86" s="2">
        <f t="shared" si="25"/>
        <v>89309.815950920252</v>
      </c>
      <c r="P86" s="2">
        <f t="shared" si="25"/>
        <v>87600.834492350477</v>
      </c>
      <c r="Q86" s="2">
        <f t="shared" si="25"/>
        <v>79841.155234657039</v>
      </c>
      <c r="R86" s="2">
        <f t="shared" si="25"/>
        <v>77017.301038062287</v>
      </c>
      <c r="S86" s="2">
        <f t="shared" si="25"/>
        <v>101705.63961485557</v>
      </c>
      <c r="T86" s="2">
        <f t="shared" si="25"/>
        <v>103234.15265200518</v>
      </c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-10.281413498809343</v>
      </c>
      <c r="D90" s="2">
        <f>D61-(AVERAGE($C61:$D61))</f>
        <v>10.281413498809343</v>
      </c>
      <c r="E90" s="2">
        <f t="shared" ref="E90:T90" si="26">E61-(AVERAGE($C61:$D61))</f>
        <v>133860.9318048876</v>
      </c>
      <c r="F90" s="2">
        <f t="shared" si="26"/>
        <v>135581.94833685216</v>
      </c>
      <c r="G90" s="2">
        <f t="shared" si="26"/>
        <v>54070.936238033071</v>
      </c>
      <c r="H90" s="2">
        <f t="shared" si="26"/>
        <v>49167.43458826714</v>
      </c>
      <c r="I90" s="2">
        <f t="shared" si="26"/>
        <v>150506.60190224898</v>
      </c>
      <c r="J90" s="2">
        <f t="shared" si="26"/>
        <v>148060.05525551265</v>
      </c>
      <c r="K90" s="2">
        <f t="shared" si="26"/>
        <v>154656.29292802507</v>
      </c>
      <c r="L90" s="2">
        <f t="shared" si="26"/>
        <v>155526.02978235215</v>
      </c>
      <c r="M90" s="2">
        <f t="shared" si="26"/>
        <v>75747.6683972303</v>
      </c>
      <c r="N90" s="2">
        <f t="shared" si="26"/>
        <v>73916.579240798441</v>
      </c>
      <c r="O90" s="2">
        <f t="shared" si="26"/>
        <v>92149.884317954478</v>
      </c>
      <c r="P90" s="2">
        <f t="shared" si="26"/>
        <v>87027.189966408478</v>
      </c>
      <c r="Q90" s="2">
        <f t="shared" si="26"/>
        <v>124905.14023262092</v>
      </c>
      <c r="R90" s="2">
        <f t="shared" si="26"/>
        <v>117226.41627201777</v>
      </c>
      <c r="S90" s="2">
        <f t="shared" si="26"/>
        <v>71841.476385917791</v>
      </c>
      <c r="T90" s="2">
        <f t="shared" si="26"/>
        <v>133604.44588571618</v>
      </c>
    </row>
    <row r="91" spans="1:20" x14ac:dyDescent="0.35">
      <c r="A91" s="3">
        <v>1057</v>
      </c>
      <c r="B91" s="1" t="s">
        <v>1</v>
      </c>
      <c r="C91" s="2">
        <f t="shared" ref="C91:T91" si="27">C62-(AVERAGE($C62:$D62))</f>
        <v>-8.4433254495052097</v>
      </c>
      <c r="D91" s="2">
        <f t="shared" si="27"/>
        <v>8.4433254495056644</v>
      </c>
      <c r="E91" s="2">
        <f t="shared" si="27"/>
        <v>129406.73679083295</v>
      </c>
      <c r="F91" s="2">
        <f t="shared" si="27"/>
        <v>124074.85426586011</v>
      </c>
      <c r="G91" s="2">
        <f t="shared" si="27"/>
        <v>45627.158391384553</v>
      </c>
      <c r="H91" s="2">
        <f t="shared" si="27"/>
        <v>46145.121911379538</v>
      </c>
      <c r="I91" s="2">
        <f t="shared" si="27"/>
        <v>136059.88995266552</v>
      </c>
      <c r="J91" s="2">
        <f t="shared" si="27"/>
        <v>137789.29608650145</v>
      </c>
      <c r="K91" s="2">
        <f t="shared" si="27"/>
        <v>131974.37282079077</v>
      </c>
      <c r="L91" s="2">
        <f t="shared" si="27"/>
        <v>143431.24291054806</v>
      </c>
      <c r="M91" s="2">
        <f t="shared" si="27"/>
        <v>62958.334392987628</v>
      </c>
      <c r="N91" s="2">
        <f t="shared" si="27"/>
        <v>62694.064240482185</v>
      </c>
      <c r="O91" s="2">
        <f t="shared" si="27"/>
        <v>80401.129108818714</v>
      </c>
      <c r="P91" s="2">
        <f t="shared" si="27"/>
        <v>78131.763816891442</v>
      </c>
      <c r="Q91" s="2">
        <f t="shared" si="27"/>
        <v>110912.51247999305</v>
      </c>
      <c r="R91" s="2">
        <f t="shared" si="27"/>
        <v>112318.90084178938</v>
      </c>
      <c r="S91" s="2">
        <f t="shared" si="27"/>
        <v>116538.60153543731</v>
      </c>
      <c r="T91" s="2">
        <f t="shared" si="27"/>
        <v>121273.69387011181</v>
      </c>
    </row>
    <row r="92" spans="1:20" x14ac:dyDescent="0.35">
      <c r="A92" s="3">
        <v>2114</v>
      </c>
      <c r="B92" s="1" t="s">
        <v>1</v>
      </c>
      <c r="C92" s="2">
        <f t="shared" ref="C92:T92" si="28">C63-(AVERAGE($C63:$D63))</f>
        <v>-59.968184732266309</v>
      </c>
      <c r="D92" s="2">
        <f t="shared" si="28"/>
        <v>59.968184732266309</v>
      </c>
      <c r="E92" s="2">
        <f t="shared" si="28"/>
        <v>120840.84365009292</v>
      </c>
      <c r="F92" s="2">
        <f t="shared" si="28"/>
        <v>123424.58710073694</v>
      </c>
      <c r="G92" s="2">
        <f t="shared" si="28"/>
        <v>39389.930258057168</v>
      </c>
      <c r="H92" s="2">
        <f t="shared" si="28"/>
        <v>39965.052273622401</v>
      </c>
      <c r="I92" s="2">
        <f t="shared" si="28"/>
        <v>127285.44895080291</v>
      </c>
      <c r="J92" s="2">
        <f t="shared" si="28"/>
        <v>135348.99927892393</v>
      </c>
      <c r="K92" s="2">
        <f t="shared" si="28"/>
        <v>122606.88121754545</v>
      </c>
      <c r="L92" s="2">
        <f t="shared" si="28"/>
        <v>140845.28740091433</v>
      </c>
      <c r="M92" s="2">
        <f t="shared" si="28"/>
        <v>57929.713259865486</v>
      </c>
      <c r="N92" s="2">
        <f t="shared" si="28"/>
        <v>58066.844061553253</v>
      </c>
      <c r="O92" s="2">
        <f t="shared" si="28"/>
        <v>78347.702046017643</v>
      </c>
      <c r="P92" s="2">
        <f t="shared" si="28"/>
        <v>82700.837787401586</v>
      </c>
      <c r="Q92" s="2">
        <f t="shared" si="28"/>
        <v>106474.50479503426</v>
      </c>
      <c r="R92" s="2">
        <f t="shared" si="28"/>
        <v>105031.25130260403</v>
      </c>
      <c r="S92" s="2">
        <f t="shared" si="28"/>
        <v>113982.76828532874</v>
      </c>
      <c r="T92" s="2">
        <f t="shared" si="28"/>
        <v>116357.17399949447</v>
      </c>
    </row>
    <row r="93" spans="1:20" x14ac:dyDescent="0.35">
      <c r="A93" s="3">
        <v>3171</v>
      </c>
      <c r="B93" s="1" t="s">
        <v>0</v>
      </c>
      <c r="C93" s="2">
        <f t="shared" ref="C93:T93" si="29">C64-(AVERAGE($C64:$D64))</f>
        <v>-35.142759861860895</v>
      </c>
      <c r="D93" s="2">
        <f t="shared" si="29"/>
        <v>35.142759861861123</v>
      </c>
      <c r="E93" s="2">
        <f t="shared" si="29"/>
        <v>121381.83312139974</v>
      </c>
      <c r="F93" s="2">
        <f t="shared" si="29"/>
        <v>123533.28325369145</v>
      </c>
      <c r="G93" s="2">
        <f t="shared" si="29"/>
        <v>35867.790195881993</v>
      </c>
      <c r="H93" s="2">
        <f t="shared" si="29"/>
        <v>35779.244127505044</v>
      </c>
      <c r="I93" s="2">
        <f t="shared" si="29"/>
        <v>131377.33551347142</v>
      </c>
      <c r="J93" s="2">
        <f t="shared" si="29"/>
        <v>130074.25234953324</v>
      </c>
      <c r="K93" s="2">
        <f t="shared" si="29"/>
        <v>142768.21016544229</v>
      </c>
      <c r="L93" s="2">
        <f t="shared" si="29"/>
        <v>147213.63799524802</v>
      </c>
      <c r="M93" s="2">
        <f t="shared" si="29"/>
        <v>53325.777365764145</v>
      </c>
      <c r="N93" s="2">
        <f t="shared" si="29"/>
        <v>52676.432269470177</v>
      </c>
      <c r="O93" s="2">
        <f t="shared" si="29"/>
        <v>85486.018926348363</v>
      </c>
      <c r="P93" s="2">
        <f t="shared" si="29"/>
        <v>77042.336453167227</v>
      </c>
      <c r="Q93" s="2">
        <f t="shared" si="29"/>
        <v>106650.61582962613</v>
      </c>
      <c r="R93" s="2">
        <f t="shared" si="29"/>
        <v>105184.35243420961</v>
      </c>
      <c r="S93" s="2">
        <f t="shared" si="29"/>
        <v>111793.08019284242</v>
      </c>
      <c r="T93" s="2">
        <f t="shared" si="29"/>
        <v>119475.24137077545</v>
      </c>
    </row>
    <row r="94" spans="1:20" x14ac:dyDescent="0.35">
      <c r="A94" s="3">
        <v>4228</v>
      </c>
      <c r="B94" s="1" t="s">
        <v>1</v>
      </c>
      <c r="C94" s="2">
        <f t="shared" ref="C94:T94" si="30">C65-(AVERAGE($C65:$D65))</f>
        <v>-42.002178113811169</v>
      </c>
      <c r="D94" s="2">
        <f t="shared" si="30"/>
        <v>42.002178113811169</v>
      </c>
      <c r="E94" s="2">
        <f t="shared" si="30"/>
        <v>128742.05830670211</v>
      </c>
      <c r="F94" s="2">
        <f t="shared" si="30"/>
        <v>131398.63954417437</v>
      </c>
      <c r="G94" s="2">
        <f t="shared" si="30"/>
        <v>33556.869663569531</v>
      </c>
      <c r="H94" s="2">
        <f t="shared" si="30"/>
        <v>33418.266946841817</v>
      </c>
      <c r="I94" s="2">
        <f t="shared" si="30"/>
        <v>139826.09129052827</v>
      </c>
      <c r="J94" s="2">
        <f t="shared" si="30"/>
        <v>138313.62045047106</v>
      </c>
      <c r="K94" s="2">
        <f t="shared" si="30"/>
        <v>145133.34350419432</v>
      </c>
      <c r="L94" s="2">
        <f t="shared" si="30"/>
        <v>157456.30356300343</v>
      </c>
      <c r="M94" s="2">
        <f t="shared" si="30"/>
        <v>55801.899052784967</v>
      </c>
      <c r="N94" s="2">
        <f t="shared" si="30"/>
        <v>55917.379064793931</v>
      </c>
      <c r="O94" s="2">
        <f t="shared" si="30"/>
        <v>88836.832254170426</v>
      </c>
      <c r="P94" s="2">
        <f t="shared" si="30"/>
        <v>81999.969565354084</v>
      </c>
      <c r="Q94" s="2">
        <f t="shared" si="30"/>
        <v>112674.43313458127</v>
      </c>
      <c r="R94" s="2">
        <f t="shared" si="30"/>
        <v>108521.54784253343</v>
      </c>
      <c r="S94" s="2">
        <f t="shared" si="30"/>
        <v>115615.55565842573</v>
      </c>
      <c r="T94" s="2">
        <f t="shared" si="30"/>
        <v>122439.44058102417</v>
      </c>
    </row>
    <row r="95" spans="1:20" x14ac:dyDescent="0.35">
      <c r="A95" s="3">
        <v>5285</v>
      </c>
      <c r="B95" s="1" t="s">
        <v>2</v>
      </c>
      <c r="C95" s="2">
        <f t="shared" ref="C95:T95" si="31">C66-(AVERAGE($C66:$D66))</f>
        <v>1.3492545368683295</v>
      </c>
      <c r="D95" s="2">
        <f t="shared" si="31"/>
        <v>-1.3492545368681022</v>
      </c>
      <c r="E95" s="2">
        <f t="shared" si="31"/>
        <v>135797.72507868244</v>
      </c>
      <c r="F95" s="2">
        <f t="shared" si="31"/>
        <v>133669.57619287437</v>
      </c>
      <c r="G95" s="2">
        <f t="shared" si="31"/>
        <v>31723.63986047879</v>
      </c>
      <c r="H95" s="2">
        <f t="shared" si="31"/>
        <v>31357.433880530356</v>
      </c>
      <c r="I95" s="2">
        <f t="shared" si="31"/>
        <v>145369.40462558132</v>
      </c>
      <c r="J95" s="2">
        <f t="shared" si="31"/>
        <v>142577.96787299486</v>
      </c>
      <c r="K95" s="2">
        <f t="shared" si="31"/>
        <v>161792.65033973657</v>
      </c>
      <c r="L95" s="2">
        <f t="shared" si="31"/>
        <v>171381.54257084517</v>
      </c>
      <c r="M95" s="2">
        <f t="shared" si="31"/>
        <v>53968.510350207398</v>
      </c>
      <c r="N95" s="2">
        <f t="shared" si="31"/>
        <v>52400.060667523809</v>
      </c>
      <c r="O95" s="2">
        <f t="shared" si="31"/>
        <v>93280.326396074612</v>
      </c>
      <c r="P95" s="2">
        <f t="shared" si="31"/>
        <v>86783.366822936136</v>
      </c>
      <c r="Q95" s="2">
        <f t="shared" si="31"/>
        <v>113086.31260475049</v>
      </c>
      <c r="R95" s="2">
        <f t="shared" si="31"/>
        <v>110646.64418585424</v>
      </c>
      <c r="S95" s="2">
        <f t="shared" si="31"/>
        <v>118973.74028211302</v>
      </c>
      <c r="T95" s="2">
        <f t="shared" si="31"/>
        <v>126974.73891615764</v>
      </c>
    </row>
    <row r="96" spans="1:20" x14ac:dyDescent="0.35">
      <c r="A96" s="3">
        <v>6342</v>
      </c>
      <c r="B96" s="1" t="s">
        <v>3</v>
      </c>
      <c r="C96" s="2">
        <f t="shared" ref="C96:T96" si="32">C67-(AVERAGE($C67:$D67))</f>
        <v>44.469593726310222</v>
      </c>
      <c r="D96" s="2">
        <f t="shared" si="32"/>
        <v>-44.469593726309995</v>
      </c>
      <c r="E96" s="2">
        <f t="shared" si="32"/>
        <v>138979.63371491097</v>
      </c>
      <c r="F96" s="2">
        <f t="shared" si="32"/>
        <v>140650.48971731291</v>
      </c>
      <c r="G96" s="2">
        <f t="shared" si="32"/>
        <v>29897.81618031966</v>
      </c>
      <c r="H96" s="2">
        <f t="shared" si="32"/>
        <v>28753.811829472335</v>
      </c>
      <c r="I96" s="2">
        <f t="shared" si="32"/>
        <v>154834.05285683862</v>
      </c>
      <c r="J96" s="2">
        <f t="shared" si="32"/>
        <v>154496.66110603279</v>
      </c>
      <c r="K96" s="2">
        <f t="shared" si="32"/>
        <v>166939.69758948454</v>
      </c>
      <c r="L96" s="2">
        <f t="shared" si="32"/>
        <v>175209.08772663074</v>
      </c>
      <c r="M96" s="2">
        <f t="shared" si="32"/>
        <v>53034.262806875835</v>
      </c>
      <c r="N96" s="2">
        <f t="shared" si="32"/>
        <v>55827.290378455902</v>
      </c>
      <c r="O96" s="2">
        <f t="shared" si="32"/>
        <v>94789.93587674899</v>
      </c>
      <c r="P96" s="2">
        <f t="shared" si="32"/>
        <v>88368.745690018986</v>
      </c>
      <c r="Q96" s="2">
        <f t="shared" si="32"/>
        <v>112958.72513405242</v>
      </c>
      <c r="R96" s="2">
        <f t="shared" si="32"/>
        <v>110339.39724623509</v>
      </c>
      <c r="S96" s="2">
        <f t="shared" si="32"/>
        <v>123826.90903262289</v>
      </c>
      <c r="T96" s="2">
        <f t="shared" si="32"/>
        <v>127579.12160737911</v>
      </c>
    </row>
    <row r="97" spans="1:20" x14ac:dyDescent="0.35">
      <c r="A97" s="3">
        <v>7399</v>
      </c>
      <c r="B97" s="1" t="s">
        <v>2</v>
      </c>
      <c r="C97" s="2">
        <f t="shared" ref="C97:T97" si="33">C68-(AVERAGE($C68:$D68))</f>
        <v>-90.400904649128506</v>
      </c>
      <c r="D97" s="2">
        <f t="shared" si="33"/>
        <v>90.400904649128279</v>
      </c>
      <c r="E97" s="2">
        <f t="shared" si="33"/>
        <v>141452.09354978002</v>
      </c>
      <c r="F97" s="2">
        <f t="shared" si="33"/>
        <v>141947.81777265228</v>
      </c>
      <c r="G97" s="2">
        <f t="shared" si="33"/>
        <v>26434.15943495063</v>
      </c>
      <c r="H97" s="2">
        <f t="shared" si="33"/>
        <v>26343.202078139911</v>
      </c>
      <c r="I97" s="2">
        <f t="shared" si="33"/>
        <v>153851.78149317185</v>
      </c>
      <c r="J97" s="2">
        <f t="shared" si="33"/>
        <v>152319.14557290141</v>
      </c>
      <c r="K97" s="2">
        <f t="shared" si="33"/>
        <v>167473.24150146585</v>
      </c>
      <c r="L97" s="2">
        <f t="shared" si="33"/>
        <v>185805.95763876825</v>
      </c>
      <c r="M97" s="2">
        <f t="shared" si="33"/>
        <v>52798.683087156547</v>
      </c>
      <c r="N97" s="2">
        <f t="shared" si="33"/>
        <v>53528.492947493745</v>
      </c>
      <c r="O97" s="2">
        <f t="shared" si="33"/>
        <v>94073.117414492182</v>
      </c>
      <c r="P97" s="2">
        <f t="shared" si="33"/>
        <v>89375.404929879805</v>
      </c>
      <c r="Q97" s="2">
        <f t="shared" si="33"/>
        <v>113859.39528334128</v>
      </c>
      <c r="R97" s="2">
        <f t="shared" si="33"/>
        <v>111366.70997940673</v>
      </c>
      <c r="S97" s="2">
        <f t="shared" si="33"/>
        <v>123502.11331926587</v>
      </c>
      <c r="T97" s="2">
        <f t="shared" si="33"/>
        <v>128356.08372299116</v>
      </c>
    </row>
    <row r="98" spans="1:20" x14ac:dyDescent="0.35">
      <c r="A98" s="3">
        <v>8456</v>
      </c>
      <c r="B98" s="1" t="s">
        <v>0</v>
      </c>
      <c r="C98" s="2">
        <f t="shared" ref="C98:T98" si="34">C69-(AVERAGE($C69:$D69))</f>
        <v>-20.425823070111846</v>
      </c>
      <c r="D98" s="2">
        <f t="shared" si="34"/>
        <v>20.425823070112074</v>
      </c>
      <c r="E98" s="2">
        <f t="shared" si="34"/>
        <v>144731.84769279003</v>
      </c>
      <c r="F98" s="2">
        <f t="shared" si="34"/>
        <v>148074.61009561611</v>
      </c>
      <c r="G98" s="2">
        <f t="shared" si="34"/>
        <v>23312.039002359797</v>
      </c>
      <c r="H98" s="2">
        <f t="shared" si="34"/>
        <v>22993.087116206647</v>
      </c>
      <c r="I98" s="2">
        <f t="shared" si="34"/>
        <v>150729.53378827564</v>
      </c>
      <c r="J98" s="2">
        <f t="shared" si="34"/>
        <v>155552.98619793495</v>
      </c>
      <c r="K98" s="2">
        <f t="shared" si="34"/>
        <v>161154.94171368357</v>
      </c>
      <c r="L98" s="2">
        <f t="shared" si="34"/>
        <v>190065.34201297277</v>
      </c>
      <c r="M98" s="2">
        <f t="shared" si="34"/>
        <v>53496.778731023325</v>
      </c>
      <c r="N98" s="2">
        <f t="shared" si="34"/>
        <v>52085.747467069959</v>
      </c>
      <c r="O98" s="2">
        <f t="shared" si="34"/>
        <v>100709.27460633981</v>
      </c>
      <c r="P98" s="2">
        <f t="shared" si="34"/>
        <v>93428.364010041638</v>
      </c>
      <c r="Q98" s="2">
        <f t="shared" si="34"/>
        <v>114492.7754970619</v>
      </c>
      <c r="R98" s="2">
        <f t="shared" si="34"/>
        <v>112452.17328869292</v>
      </c>
      <c r="S98" s="2">
        <f t="shared" si="34"/>
        <v>123882.21444095629</v>
      </c>
      <c r="T98" s="2">
        <f t="shared" si="34"/>
        <v>130384.64753098061</v>
      </c>
    </row>
    <row r="99" spans="1:20" x14ac:dyDescent="0.35">
      <c r="A99" s="3">
        <v>9513</v>
      </c>
      <c r="B99" s="1" t="s">
        <v>1</v>
      </c>
      <c r="C99" s="2">
        <f t="shared" ref="C99:T99" si="35">C70-(AVERAGE($C70:$D70))</f>
        <v>3.6020267258395506</v>
      </c>
      <c r="D99" s="2">
        <f t="shared" si="35"/>
        <v>-3.6020267258395506</v>
      </c>
      <c r="E99" s="2">
        <f t="shared" si="35"/>
        <v>142729.25199205775</v>
      </c>
      <c r="F99" s="2">
        <f t="shared" si="35"/>
        <v>149232.88631965625</v>
      </c>
      <c r="G99" s="2">
        <f t="shared" si="35"/>
        <v>21041.263866822654</v>
      </c>
      <c r="H99" s="2">
        <f t="shared" si="35"/>
        <v>20035.34670705934</v>
      </c>
      <c r="I99" s="2">
        <f t="shared" si="35"/>
        <v>156857.65360689029</v>
      </c>
      <c r="J99" s="2">
        <f t="shared" si="35"/>
        <v>155179.67430624721</v>
      </c>
      <c r="K99" s="2">
        <f t="shared" si="35"/>
        <v>170692.3242149984</v>
      </c>
      <c r="L99" s="2">
        <f t="shared" si="35"/>
        <v>192542.51511842242</v>
      </c>
      <c r="M99" s="2">
        <f t="shared" si="35"/>
        <v>52321.336981109722</v>
      </c>
      <c r="N99" s="2">
        <f t="shared" si="35"/>
        <v>50417.189264306115</v>
      </c>
      <c r="O99" s="2">
        <f t="shared" si="35"/>
        <v>99729.486377160545</v>
      </c>
      <c r="P99" s="2">
        <f t="shared" si="35"/>
        <v>91222.017311709555</v>
      </c>
      <c r="Q99" s="2">
        <f t="shared" si="35"/>
        <v>114374.08236203431</v>
      </c>
      <c r="R99" s="2">
        <f t="shared" si="35"/>
        <v>108883.19184276935</v>
      </c>
      <c r="S99" s="2">
        <f t="shared" si="35"/>
        <v>126930.49458293113</v>
      </c>
      <c r="T99" s="2">
        <f t="shared" si="35"/>
        <v>132445.15617257173</v>
      </c>
    </row>
    <row r="100" spans="1:20" x14ac:dyDescent="0.35">
      <c r="A100" s="3">
        <v>10570</v>
      </c>
      <c r="B100" s="1" t="s">
        <v>0</v>
      </c>
      <c r="C100" s="2">
        <f t="shared" ref="C100:T100" si="36">C71-(AVERAGE($C71:$D71))</f>
        <v>-13.940780964051555</v>
      </c>
      <c r="D100" s="2">
        <f t="shared" si="36"/>
        <v>13.9407809640511</v>
      </c>
      <c r="E100" s="2">
        <f t="shared" si="36"/>
        <v>141265.19406488523</v>
      </c>
      <c r="F100" s="2">
        <f t="shared" si="36"/>
        <v>146886.32614134188</v>
      </c>
      <c r="G100" s="2">
        <f t="shared" si="36"/>
        <v>18102.745568853505</v>
      </c>
      <c r="H100" s="2">
        <f t="shared" si="36"/>
        <v>17927.245026505138</v>
      </c>
      <c r="I100" s="2">
        <f t="shared" si="36"/>
        <v>152918.7990805592</v>
      </c>
      <c r="J100" s="2">
        <f t="shared" si="36"/>
        <v>155609.86907251415</v>
      </c>
      <c r="K100" s="2">
        <f t="shared" si="36"/>
        <v>166118.29189543662</v>
      </c>
      <c r="L100" s="2">
        <f t="shared" si="36"/>
        <v>194396.98971060768</v>
      </c>
      <c r="M100" s="2">
        <f t="shared" si="36"/>
        <v>51977.41364539045</v>
      </c>
      <c r="N100" s="2">
        <f t="shared" si="36"/>
        <v>48501.407776211359</v>
      </c>
      <c r="O100" s="2">
        <f t="shared" si="36"/>
        <v>93850.327742979585</v>
      </c>
      <c r="P100" s="2">
        <f t="shared" si="36"/>
        <v>96296.502907514267</v>
      </c>
      <c r="Q100" s="2">
        <f t="shared" si="36"/>
        <v>109270.15043191056</v>
      </c>
      <c r="R100" s="2">
        <f t="shared" si="36"/>
        <v>106459.97555114744</v>
      </c>
      <c r="S100" s="2">
        <f t="shared" si="36"/>
        <v>126754.7365805592</v>
      </c>
      <c r="T100" s="2">
        <f t="shared" si="36"/>
        <v>131530.13511294787</v>
      </c>
    </row>
    <row r="101" spans="1:20" x14ac:dyDescent="0.35">
      <c r="A101" s="3">
        <v>11627</v>
      </c>
      <c r="B101" s="1" t="s">
        <v>0</v>
      </c>
      <c r="C101" s="2">
        <f t="shared" ref="C101:T101" si="37">C72-(AVERAGE($C72:$D72))</f>
        <v>-66.734314617400287</v>
      </c>
      <c r="D101" s="2">
        <f t="shared" si="37"/>
        <v>66.734314617400287</v>
      </c>
      <c r="E101" s="2">
        <f t="shared" si="37"/>
        <v>143439.4774989399</v>
      </c>
      <c r="F101" s="2">
        <f t="shared" si="37"/>
        <v>145473.05831095795</v>
      </c>
      <c r="G101" s="2">
        <f t="shared" si="37"/>
        <v>16315.641258058975</v>
      </c>
      <c r="H101" s="2">
        <f t="shared" si="37"/>
        <v>15443.051858846946</v>
      </c>
      <c r="I101" s="2">
        <f t="shared" si="37"/>
        <v>156665.32867796739</v>
      </c>
      <c r="J101" s="2">
        <f t="shared" si="37"/>
        <v>157483.66053767857</v>
      </c>
      <c r="K101" s="2">
        <f t="shared" si="37"/>
        <v>173086.07757201581</v>
      </c>
      <c r="L101" s="2">
        <f t="shared" si="37"/>
        <v>185144.0250727419</v>
      </c>
      <c r="M101" s="2">
        <f t="shared" si="37"/>
        <v>47942.074412959933</v>
      </c>
      <c r="N101" s="2">
        <f t="shared" si="37"/>
        <v>49074.995639358516</v>
      </c>
      <c r="O101" s="2">
        <f t="shared" si="37"/>
        <v>99417.196968244723</v>
      </c>
      <c r="P101" s="2">
        <f t="shared" si="37"/>
        <v>92710.365907780186</v>
      </c>
      <c r="Q101" s="2">
        <f t="shared" si="37"/>
        <v>110759.64144637506</v>
      </c>
      <c r="R101" s="2">
        <f t="shared" si="37"/>
        <v>107277.57622650954</v>
      </c>
      <c r="S101" s="2">
        <f t="shared" si="37"/>
        <v>127677.35077459924</v>
      </c>
      <c r="T101" s="2">
        <f t="shared" si="37"/>
        <v>133048.11848102452</v>
      </c>
    </row>
    <row r="102" spans="1:20" x14ac:dyDescent="0.35">
      <c r="A102" s="3">
        <v>12684</v>
      </c>
      <c r="B102" s="1" t="s">
        <v>2</v>
      </c>
      <c r="C102" s="2">
        <f t="shared" ref="C102:T102" si="38">C73-(AVERAGE($C73:$D73))</f>
        <v>-5.9768138183935662</v>
      </c>
      <c r="D102" s="2">
        <f t="shared" si="38"/>
        <v>5.9768138183935662</v>
      </c>
      <c r="E102" s="2">
        <f t="shared" si="38"/>
        <v>145110.37081418134</v>
      </c>
      <c r="F102" s="2">
        <f t="shared" si="38"/>
        <v>146070.12821111601</v>
      </c>
      <c r="G102" s="2">
        <f t="shared" si="38"/>
        <v>14011.237077870908</v>
      </c>
      <c r="H102" s="2">
        <f t="shared" si="38"/>
        <v>13475.568089770179</v>
      </c>
      <c r="I102" s="2">
        <f t="shared" si="38"/>
        <v>152968.73478365442</v>
      </c>
      <c r="J102" s="2">
        <f t="shared" si="38"/>
        <v>156954.62322317835</v>
      </c>
      <c r="K102" s="2">
        <f t="shared" si="38"/>
        <v>177153.58846088758</v>
      </c>
      <c r="L102" s="2">
        <f t="shared" si="38"/>
        <v>192821.20772578593</v>
      </c>
      <c r="M102" s="2">
        <f t="shared" si="38"/>
        <v>48648.453822122981</v>
      </c>
      <c r="N102" s="2">
        <f t="shared" si="38"/>
        <v>46462.762385608432</v>
      </c>
      <c r="O102" s="2">
        <f t="shared" si="38"/>
        <v>98368.523970098729</v>
      </c>
      <c r="P102" s="2">
        <f t="shared" si="38"/>
        <v>97522.199948902038</v>
      </c>
      <c r="Q102" s="2">
        <f t="shared" si="38"/>
        <v>106960.93299829746</v>
      </c>
      <c r="R102" s="2">
        <f t="shared" si="38"/>
        <v>103179.81192523912</v>
      </c>
      <c r="S102" s="2">
        <f t="shared" si="38"/>
        <v>124750.11288104033</v>
      </c>
      <c r="T102" s="2">
        <f t="shared" si="38"/>
        <v>125531.79395849604</v>
      </c>
    </row>
    <row r="103" spans="1:20" x14ac:dyDescent="0.35">
      <c r="A103" s="3">
        <v>13741</v>
      </c>
      <c r="B103" s="1" t="s">
        <v>1</v>
      </c>
      <c r="C103" s="2">
        <f t="shared" ref="C103:T103" si="39">C74-(AVERAGE($C74:$D74))</f>
        <v>-5.7735359962298389</v>
      </c>
      <c r="D103" s="2">
        <f t="shared" si="39"/>
        <v>5.7735359962293842</v>
      </c>
      <c r="E103" s="2">
        <f t="shared" si="39"/>
        <v>143448.02292286066</v>
      </c>
      <c r="F103" s="2">
        <f t="shared" si="39"/>
        <v>143720.48765035049</v>
      </c>
      <c r="G103" s="2">
        <f t="shared" si="39"/>
        <v>12605.286957785936</v>
      </c>
      <c r="H103" s="2">
        <f t="shared" si="39"/>
        <v>11314.186541571689</v>
      </c>
      <c r="I103" s="2">
        <f t="shared" si="39"/>
        <v>158312.17134161564</v>
      </c>
      <c r="J103" s="2">
        <f t="shared" si="39"/>
        <v>156017.38611884092</v>
      </c>
      <c r="K103" s="2">
        <f t="shared" si="39"/>
        <v>177613.93027330132</v>
      </c>
      <c r="L103" s="2">
        <f t="shared" si="39"/>
        <v>179192.63916241648</v>
      </c>
      <c r="M103" s="2">
        <f t="shared" si="39"/>
        <v>44805.601079726206</v>
      </c>
      <c r="N103" s="2">
        <f t="shared" si="39"/>
        <v>48053.285900201321</v>
      </c>
      <c r="O103" s="2">
        <f t="shared" si="39"/>
        <v>99049.221825840723</v>
      </c>
      <c r="P103" s="2">
        <f t="shared" si="39"/>
        <v>95375.586649711782</v>
      </c>
      <c r="Q103" s="2">
        <f t="shared" si="39"/>
        <v>103500.99476115342</v>
      </c>
      <c r="R103" s="2">
        <f t="shared" si="39"/>
        <v>103397.46830503395</v>
      </c>
      <c r="S103" s="2">
        <f t="shared" si="39"/>
        <v>123823.30981262481</v>
      </c>
      <c r="T103" s="2">
        <f t="shared" si="39"/>
        <v>123683.91279034087</v>
      </c>
    </row>
    <row r="104" spans="1:20" x14ac:dyDescent="0.35">
      <c r="A104" s="3">
        <v>14798</v>
      </c>
      <c r="B104" s="1" t="s">
        <v>1</v>
      </c>
      <c r="C104" s="2">
        <f t="shared" ref="C104:T104" si="40">C75-(AVERAGE($C75:$D75))</f>
        <v>17.731821768199097</v>
      </c>
      <c r="D104" s="2">
        <f t="shared" si="40"/>
        <v>-17.731821768199097</v>
      </c>
      <c r="E104" s="2">
        <f t="shared" si="40"/>
        <v>139640.92022756531</v>
      </c>
      <c r="F104" s="2">
        <f t="shared" si="40"/>
        <v>143724.86225655081</v>
      </c>
      <c r="G104" s="2">
        <f t="shared" si="40"/>
        <v>10121.837706632639</v>
      </c>
      <c r="H104" s="2">
        <f t="shared" si="40"/>
        <v>9983.6834486037878</v>
      </c>
      <c r="I104" s="2">
        <f t="shared" si="40"/>
        <v>157105.84030348496</v>
      </c>
      <c r="J104" s="2">
        <f t="shared" si="40"/>
        <v>152867.97336766191</v>
      </c>
      <c r="K104" s="2">
        <f t="shared" si="40"/>
        <v>177626.56909694168</v>
      </c>
      <c r="L104" s="2">
        <f t="shared" si="40"/>
        <v>184010.78075184862</v>
      </c>
      <c r="M104" s="2">
        <f t="shared" si="40"/>
        <v>46675.317192173119</v>
      </c>
      <c r="N104" s="2">
        <f t="shared" si="40"/>
        <v>47436.793052398556</v>
      </c>
      <c r="O104" s="2">
        <f t="shared" si="40"/>
        <v>93501.543107614634</v>
      </c>
      <c r="P104" s="2">
        <f t="shared" si="40"/>
        <v>94548.698991244688</v>
      </c>
      <c r="Q104" s="2">
        <f t="shared" si="40"/>
        <v>100163.98299958486</v>
      </c>
      <c r="R104" s="2">
        <f t="shared" si="40"/>
        <v>99287.631487320046</v>
      </c>
      <c r="S104" s="2">
        <f t="shared" si="40"/>
        <v>121021.23007264276</v>
      </c>
      <c r="T104" s="2">
        <f t="shared" si="40"/>
        <v>125561.36186865323</v>
      </c>
    </row>
    <row r="105" spans="1:20" x14ac:dyDescent="0.35">
      <c r="A105" s="3">
        <v>15855</v>
      </c>
      <c r="B105" s="1" t="s">
        <v>2</v>
      </c>
      <c r="C105" s="2">
        <f t="shared" ref="C105:T105" si="41">C76-(AVERAGE($C76:$D76))</f>
        <v>-50.03784374737188</v>
      </c>
      <c r="D105" s="2">
        <f t="shared" si="41"/>
        <v>50.03784374737188</v>
      </c>
      <c r="E105" s="2">
        <f t="shared" si="41"/>
        <v>143123.29703136827</v>
      </c>
      <c r="F105" s="2">
        <f t="shared" si="41"/>
        <v>142290.80715282576</v>
      </c>
      <c r="G105" s="2">
        <f t="shared" si="41"/>
        <v>8521.2053979021257</v>
      </c>
      <c r="H105" s="2">
        <f t="shared" si="41"/>
        <v>8475.2760297527529</v>
      </c>
      <c r="I105" s="2">
        <f t="shared" si="41"/>
        <v>154737.06107631209</v>
      </c>
      <c r="J105" s="2">
        <f t="shared" si="41"/>
        <v>155466.2651890635</v>
      </c>
      <c r="K105" s="2">
        <f t="shared" si="41"/>
        <v>172072.18367104439</v>
      </c>
      <c r="L105" s="2">
        <f t="shared" si="41"/>
        <v>187717.1928323014</v>
      </c>
      <c r="M105" s="2">
        <f t="shared" si="41"/>
        <v>43880.053788125013</v>
      </c>
      <c r="N105" s="2">
        <f t="shared" si="41"/>
        <v>43830.858109717039</v>
      </c>
      <c r="O105" s="2">
        <f t="shared" si="41"/>
        <v>93737.477865989596</v>
      </c>
      <c r="P105" s="2">
        <f t="shared" si="41"/>
        <v>94414.963698034931</v>
      </c>
      <c r="Q105" s="2">
        <f t="shared" si="41"/>
        <v>99340.453894113351</v>
      </c>
      <c r="R105" s="2">
        <f t="shared" si="41"/>
        <v>96414.963698034917</v>
      </c>
      <c r="S105" s="2">
        <f t="shared" si="41"/>
        <v>118385.28858931147</v>
      </c>
      <c r="T105" s="2">
        <f t="shared" si="41"/>
        <v>122130.91898258775</v>
      </c>
    </row>
    <row r="106" spans="1:20" x14ac:dyDescent="0.35">
      <c r="A106" s="3">
        <v>16912</v>
      </c>
      <c r="B106" s="1" t="s">
        <v>4</v>
      </c>
      <c r="C106" s="2">
        <f t="shared" ref="C106:T106" si="42">C77-(AVERAGE($C77:$D77))</f>
        <v>35.594573024740384</v>
      </c>
      <c r="D106" s="2">
        <f t="shared" si="42"/>
        <v>-35.594573024740839</v>
      </c>
      <c r="E106" s="2">
        <f t="shared" si="42"/>
        <v>138911.96168864999</v>
      </c>
      <c r="F106" s="2">
        <f t="shared" si="42"/>
        <v>139866.19917441587</v>
      </c>
      <c r="G106" s="2">
        <f t="shared" si="42"/>
        <v>7383.9043343813173</v>
      </c>
      <c r="H106" s="2">
        <f t="shared" si="42"/>
        <v>6985.3547784550501</v>
      </c>
      <c r="I106" s="2">
        <f t="shared" si="42"/>
        <v>148597.66789792993</v>
      </c>
      <c r="J106" s="2">
        <f t="shared" si="42"/>
        <v>147917.64585507603</v>
      </c>
      <c r="K106" s="2">
        <f t="shared" si="42"/>
        <v>161930.65254893378</v>
      </c>
      <c r="L106" s="2">
        <f t="shared" si="42"/>
        <v>180924.38105535961</v>
      </c>
      <c r="M106" s="2">
        <f t="shared" si="42"/>
        <v>42645.682344580397</v>
      </c>
      <c r="N106" s="2">
        <f t="shared" si="42"/>
        <v>43824.292458818061</v>
      </c>
      <c r="O106" s="2">
        <f t="shared" si="42"/>
        <v>92675.544908987358</v>
      </c>
      <c r="P106" s="2">
        <f t="shared" si="42"/>
        <v>89231.551989223852</v>
      </c>
      <c r="Q106" s="2">
        <f t="shared" si="42"/>
        <v>96469.659641132355</v>
      </c>
      <c r="R106" s="2">
        <f t="shared" si="42"/>
        <v>95393.963813992596</v>
      </c>
      <c r="S106" s="2">
        <f t="shared" si="42"/>
        <v>112126.01804868806</v>
      </c>
      <c r="T106" s="2">
        <f t="shared" si="42"/>
        <v>117742.64898468539</v>
      </c>
    </row>
    <row r="107" spans="1:20" x14ac:dyDescent="0.35">
      <c r="A107" s="3">
        <v>17969</v>
      </c>
      <c r="B107" s="1" t="s">
        <v>0</v>
      </c>
      <c r="C107" s="2">
        <f t="shared" ref="C107:T107" si="43">C78-(AVERAGE($C78:$D78))</f>
        <v>-10.208926875593534</v>
      </c>
      <c r="D107" s="2">
        <f t="shared" si="43"/>
        <v>10.208926875593988</v>
      </c>
      <c r="E107" s="2">
        <f t="shared" si="43"/>
        <v>138251.25414120324</v>
      </c>
      <c r="F107" s="2">
        <f t="shared" si="43"/>
        <v>141871.71698403583</v>
      </c>
      <c r="G107" s="2">
        <f t="shared" si="43"/>
        <v>5699.226399078907</v>
      </c>
      <c r="H107" s="2">
        <f t="shared" si="43"/>
        <v>6065.9150302198077</v>
      </c>
      <c r="I107" s="2">
        <f t="shared" si="43"/>
        <v>148774.18236351089</v>
      </c>
      <c r="J107" s="2">
        <f t="shared" si="43"/>
        <v>147520.21750565741</v>
      </c>
      <c r="K107" s="2">
        <f t="shared" si="43"/>
        <v>161990.58569296662</v>
      </c>
      <c r="L107" s="2">
        <f t="shared" si="43"/>
        <v>183451.56460090453</v>
      </c>
      <c r="M107" s="2">
        <f t="shared" si="43"/>
        <v>41058.005790206436</v>
      </c>
      <c r="N107" s="2">
        <f t="shared" si="43"/>
        <v>43269.91402245855</v>
      </c>
      <c r="O107" s="2">
        <f t="shared" si="43"/>
        <v>97368.210971742374</v>
      </c>
      <c r="P107" s="2">
        <f t="shared" si="43"/>
        <v>88767.20863215116</v>
      </c>
      <c r="Q107" s="2">
        <f t="shared" si="43"/>
        <v>94918.91854672211</v>
      </c>
      <c r="R107" s="2">
        <f t="shared" si="43"/>
        <v>89882.822939905658</v>
      </c>
      <c r="S107" s="2">
        <f t="shared" si="43"/>
        <v>113848.46130893464</v>
      </c>
      <c r="T107" s="2">
        <f t="shared" si="43"/>
        <v>117174.28796710142</v>
      </c>
    </row>
    <row r="108" spans="1:20" x14ac:dyDescent="0.35">
      <c r="A108" s="3">
        <v>19026</v>
      </c>
      <c r="B108" s="1" t="s">
        <v>0</v>
      </c>
      <c r="C108" s="2">
        <f t="shared" ref="C108:T108" si="44">C79-(AVERAGE($C79:$D79))</f>
        <v>-97.702222083968536</v>
      </c>
      <c r="D108" s="2">
        <f t="shared" si="44"/>
        <v>97.702222083968536</v>
      </c>
      <c r="E108" s="2">
        <f t="shared" si="44"/>
        <v>139615.10415502996</v>
      </c>
      <c r="F108" s="2">
        <f t="shared" si="44"/>
        <v>147066.69866863024</v>
      </c>
      <c r="G108" s="2">
        <f t="shared" si="44"/>
        <v>5463.6640424356128</v>
      </c>
      <c r="H108" s="2">
        <f t="shared" si="44"/>
        <v>5351.545770293872</v>
      </c>
      <c r="I108" s="2">
        <f t="shared" si="44"/>
        <v>151407.03786826407</v>
      </c>
      <c r="J108" s="2">
        <f t="shared" si="44"/>
        <v>148467.02204883037</v>
      </c>
      <c r="K108" s="2">
        <f t="shared" si="44"/>
        <v>162883.65524089508</v>
      </c>
      <c r="L108" s="2">
        <f t="shared" si="44"/>
        <v>181576.95630741326</v>
      </c>
      <c r="M108" s="2">
        <f t="shared" si="44"/>
        <v>39733.326963783926</v>
      </c>
      <c r="N108" s="2">
        <f t="shared" si="44"/>
        <v>41540.389045482516</v>
      </c>
      <c r="O108" s="2">
        <f t="shared" si="44"/>
        <v>96988.907320926781</v>
      </c>
      <c r="P108" s="2">
        <f t="shared" si="44"/>
        <v>90340.281992226563</v>
      </c>
      <c r="Q108" s="2">
        <f t="shared" si="44"/>
        <v>90575.318305775261</v>
      </c>
      <c r="R108" s="2">
        <f t="shared" si="44"/>
        <v>88722.822762103242</v>
      </c>
      <c r="S108" s="2">
        <f t="shared" si="44"/>
        <v>113094.63964655227</v>
      </c>
      <c r="T108" s="2">
        <f t="shared" si="44"/>
        <v>114427.88630199584</v>
      </c>
    </row>
    <row r="109" spans="1:20" x14ac:dyDescent="0.35">
      <c r="A109" s="3">
        <v>20083</v>
      </c>
      <c r="B109" s="1" t="s">
        <v>4</v>
      </c>
      <c r="C109" s="2">
        <f t="shared" ref="C109:T109" si="45">C80-(AVERAGE($C80:$D80))</f>
        <v>2.8466579616692798</v>
      </c>
      <c r="D109" s="2">
        <f t="shared" si="45"/>
        <v>-2.8466579616692798</v>
      </c>
      <c r="E109" s="2">
        <f t="shared" si="45"/>
        <v>136768.95164210515</v>
      </c>
      <c r="F109" s="2">
        <f t="shared" si="45"/>
        <v>135073.96658933233</v>
      </c>
      <c r="G109" s="2">
        <f t="shared" si="45"/>
        <v>4383.8569665913446</v>
      </c>
      <c r="H109" s="2">
        <f t="shared" si="45"/>
        <v>4407.0199429641807</v>
      </c>
      <c r="I109" s="2">
        <f t="shared" si="45"/>
        <v>151039.14288598063</v>
      </c>
      <c r="J109" s="2">
        <f t="shared" si="45"/>
        <v>149755.76375542331</v>
      </c>
      <c r="K109" s="2">
        <f t="shared" si="45"/>
        <v>159244.87226318708</v>
      </c>
      <c r="L109" s="2">
        <f t="shared" si="45"/>
        <v>173853.97208690419</v>
      </c>
      <c r="M109" s="2">
        <f t="shared" si="45"/>
        <v>39158.865422233757</v>
      </c>
      <c r="N109" s="2">
        <f t="shared" si="45"/>
        <v>42106.346413926185</v>
      </c>
      <c r="O109" s="2">
        <f t="shared" si="45"/>
        <v>101144.86696629635</v>
      </c>
      <c r="P109" s="2">
        <f t="shared" si="45"/>
        <v>90359.973698644477</v>
      </c>
      <c r="Q109" s="2">
        <f t="shared" si="45"/>
        <v>88131.444997790662</v>
      </c>
      <c r="R109" s="2">
        <f t="shared" si="45"/>
        <v>86328.243800881493</v>
      </c>
      <c r="S109" s="2">
        <f t="shared" si="45"/>
        <v>110169.13234606494</v>
      </c>
      <c r="T109" s="2">
        <f t="shared" si="45"/>
        <v>111760.34861848068</v>
      </c>
    </row>
    <row r="110" spans="1:20" x14ac:dyDescent="0.35">
      <c r="A110" s="3">
        <v>21140</v>
      </c>
      <c r="B110" s="1" t="s">
        <v>2</v>
      </c>
      <c r="C110" s="2">
        <f t="shared" ref="C110:T110" si="46">C81-(AVERAGE($C81:$D81))</f>
        <v>4.7801915597665356</v>
      </c>
      <c r="D110" s="2">
        <f t="shared" si="46"/>
        <v>-4.7801915597660809</v>
      </c>
      <c r="E110" s="2">
        <f t="shared" si="46"/>
        <v>139410.03512048934</v>
      </c>
      <c r="F110" s="2">
        <f t="shared" si="46"/>
        <v>133476.71818131697</v>
      </c>
      <c r="G110" s="2">
        <f t="shared" si="46"/>
        <v>3748.4512944435537</v>
      </c>
      <c r="H110" s="2">
        <f t="shared" si="46"/>
        <v>3742.4829480797271</v>
      </c>
      <c r="I110" s="2">
        <f t="shared" si="46"/>
        <v>146953.15750950688</v>
      </c>
      <c r="J110" s="2">
        <f t="shared" si="46"/>
        <v>146638.92824395033</v>
      </c>
      <c r="K110" s="2">
        <f t="shared" si="46"/>
        <v>149875.48172293601</v>
      </c>
      <c r="L110" s="2">
        <f t="shared" si="46"/>
        <v>179927.01824150473</v>
      </c>
      <c r="M110" s="2">
        <f t="shared" si="46"/>
        <v>38581.893815796218</v>
      </c>
      <c r="N110" s="2">
        <f t="shared" si="46"/>
        <v>39212.991335254781</v>
      </c>
      <c r="O110" s="2">
        <f t="shared" si="46"/>
        <v>97886.628059935596</v>
      </c>
      <c r="P110" s="2">
        <f t="shared" si="46"/>
        <v>86255.882472634112</v>
      </c>
      <c r="Q110" s="2">
        <f t="shared" si="46"/>
        <v>86841.554034554632</v>
      </c>
      <c r="R110" s="2">
        <f t="shared" si="46"/>
        <v>85066.633675383622</v>
      </c>
      <c r="S110" s="2">
        <f t="shared" si="46"/>
        <v>110638.51803390603</v>
      </c>
      <c r="T110" s="2">
        <f t="shared" si="46"/>
        <v>109555.5040389762</v>
      </c>
    </row>
    <row r="111" spans="1:20" x14ac:dyDescent="0.35">
      <c r="A111" s="3">
        <v>22197</v>
      </c>
      <c r="B111" s="1" t="s">
        <v>4</v>
      </c>
      <c r="C111" s="2">
        <f t="shared" ref="C111:T111" si="47">C82-(AVERAGE($C82:$D82))</f>
        <v>70.711394477361864</v>
      </c>
      <c r="D111" s="2">
        <f t="shared" si="47"/>
        <v>-70.711394477361864</v>
      </c>
      <c r="E111" s="2">
        <f t="shared" si="47"/>
        <v>138098.46286205162</v>
      </c>
      <c r="F111" s="2">
        <f t="shared" si="47"/>
        <v>135435.64690105326</v>
      </c>
      <c r="G111" s="2">
        <f t="shared" si="47"/>
        <v>2858.3168042751417</v>
      </c>
      <c r="H111" s="2">
        <f t="shared" si="47"/>
        <v>3049.4434737526522</v>
      </c>
      <c r="I111" s="2">
        <f t="shared" si="47"/>
        <v>142323.79123416031</v>
      </c>
      <c r="J111" s="2">
        <f t="shared" si="47"/>
        <v>146543.57553945441</v>
      </c>
      <c r="K111" s="2">
        <f t="shared" si="47"/>
        <v>156848.56698147891</v>
      </c>
      <c r="L111" s="2">
        <f t="shared" si="47"/>
        <v>171671.55249707782</v>
      </c>
      <c r="M111" s="2">
        <f t="shared" si="47"/>
        <v>38836.824457373485</v>
      </c>
      <c r="N111" s="2">
        <f t="shared" si="47"/>
        <v>39318.498361086102</v>
      </c>
      <c r="O111" s="2">
        <f t="shared" si="47"/>
        <v>91879.600811547047</v>
      </c>
      <c r="P111" s="2">
        <f t="shared" si="47"/>
        <v>84435.412393950144</v>
      </c>
      <c r="Q111" s="2">
        <f t="shared" si="47"/>
        <v>85412.393559215809</v>
      </c>
      <c r="R111" s="2">
        <f t="shared" si="47"/>
        <v>86294.389191211449</v>
      </c>
      <c r="S111" s="2">
        <f t="shared" si="47"/>
        <v>108496.14012999409</v>
      </c>
      <c r="T111" s="2">
        <f t="shared" si="47"/>
        <v>109173.57579408228</v>
      </c>
    </row>
    <row r="112" spans="1:20" x14ac:dyDescent="0.35">
      <c r="A112" s="3">
        <v>23254</v>
      </c>
      <c r="B112" s="1" t="s">
        <v>2</v>
      </c>
      <c r="C112" s="2">
        <f t="shared" ref="C112:T112" si="48">C83-(AVERAGE($C83:$D83))</f>
        <v>-15.100860886897408</v>
      </c>
      <c r="D112" s="2">
        <f t="shared" si="48"/>
        <v>15.100860886897408</v>
      </c>
      <c r="E112" s="2">
        <f t="shared" si="48"/>
        <v>134484.51274271571</v>
      </c>
      <c r="F112" s="2">
        <f t="shared" si="48"/>
        <v>134680.38639276984</v>
      </c>
      <c r="G112" s="2">
        <f t="shared" si="48"/>
        <v>2571.8923353263817</v>
      </c>
      <c r="H112" s="2">
        <f t="shared" si="48"/>
        <v>2593.9349986502084</v>
      </c>
      <c r="I112" s="2">
        <f t="shared" si="48"/>
        <v>139417.50483728293</v>
      </c>
      <c r="J112" s="2">
        <f t="shared" si="48"/>
        <v>141592.42776377252</v>
      </c>
      <c r="K112" s="2">
        <f t="shared" si="48"/>
        <v>144043.53028930511</v>
      </c>
      <c r="L112" s="2">
        <f t="shared" si="48"/>
        <v>177244.28075635896</v>
      </c>
      <c r="M112" s="2">
        <f t="shared" si="48"/>
        <v>38322.447310284682</v>
      </c>
      <c r="N112" s="2">
        <f t="shared" si="48"/>
        <v>36904.675918682609</v>
      </c>
      <c r="O112" s="2">
        <f t="shared" si="48"/>
        <v>95813.481938630459</v>
      </c>
      <c r="P112" s="2">
        <f t="shared" si="48"/>
        <v>88104.956294585791</v>
      </c>
      <c r="Q112" s="2">
        <f t="shared" si="48"/>
        <v>79606.018858339638</v>
      </c>
      <c r="R112" s="2">
        <f t="shared" si="48"/>
        <v>79363.524251683179</v>
      </c>
      <c r="S112" s="2">
        <f t="shared" si="48"/>
        <v>100645.96053411944</v>
      </c>
      <c r="T112" s="2">
        <f t="shared" si="48"/>
        <v>105254.96224838433</v>
      </c>
    </row>
    <row r="113" spans="1:20" x14ac:dyDescent="0.35">
      <c r="A113" s="3">
        <v>24310</v>
      </c>
      <c r="B113" s="1" t="s">
        <v>2</v>
      </c>
      <c r="C113" s="2">
        <f t="shared" ref="C113:T113" si="49">C84-(AVERAGE($C84:$D84))</f>
        <v>-37.673669294857064</v>
      </c>
      <c r="D113" s="2">
        <f t="shared" si="49"/>
        <v>37.673669294857064</v>
      </c>
      <c r="E113" s="2">
        <f t="shared" si="49"/>
        <v>134027.74407208108</v>
      </c>
      <c r="F113" s="2">
        <f t="shared" si="49"/>
        <v>135789.29623305722</v>
      </c>
      <c r="G113" s="2">
        <f t="shared" si="49"/>
        <v>2069.7390374852712</v>
      </c>
      <c r="H113" s="2">
        <f t="shared" si="49"/>
        <v>2245.4801267447174</v>
      </c>
      <c r="I113" s="2">
        <f t="shared" si="49"/>
        <v>135793.32630748767</v>
      </c>
      <c r="J113" s="2">
        <f t="shared" si="49"/>
        <v>139330.69345193985</v>
      </c>
      <c r="K113" s="2">
        <f t="shared" si="49"/>
        <v>142689.0461577088</v>
      </c>
      <c r="L113" s="2">
        <f t="shared" si="49"/>
        <v>172849.83419200071</v>
      </c>
      <c r="M113" s="2">
        <f t="shared" si="49"/>
        <v>37573.229847041257</v>
      </c>
      <c r="N113" s="2">
        <f t="shared" si="49"/>
        <v>37401.085872080381</v>
      </c>
      <c r="O113" s="2">
        <f t="shared" si="49"/>
        <v>85563.819659282017</v>
      </c>
      <c r="P113" s="2">
        <f t="shared" si="49"/>
        <v>83713.815892046929</v>
      </c>
      <c r="Q113" s="2">
        <f t="shared" si="49"/>
        <v>82639.184434541472</v>
      </c>
      <c r="R113" s="2">
        <f t="shared" si="49"/>
        <v>81811.198037978364</v>
      </c>
      <c r="S113" s="2">
        <f t="shared" si="49"/>
        <v>102849.83419200069</v>
      </c>
      <c r="T113" s="2">
        <f t="shared" si="49"/>
        <v>105892.25448174083</v>
      </c>
    </row>
    <row r="114" spans="1:20" x14ac:dyDescent="0.35">
      <c r="A114" s="3">
        <v>25367</v>
      </c>
      <c r="B114" s="1" t="s">
        <v>2</v>
      </c>
      <c r="C114" s="2">
        <f t="shared" ref="C114:T114" si="50">C85-(AVERAGE($C85:$D85))</f>
        <v>-20.944270490550025</v>
      </c>
      <c r="D114" s="2">
        <f t="shared" si="50"/>
        <v>20.94427049054957</v>
      </c>
      <c r="E114" s="2">
        <f t="shared" si="50"/>
        <v>127275.52620297272</v>
      </c>
      <c r="F114" s="2">
        <f t="shared" si="50"/>
        <v>133481.59322166891</v>
      </c>
      <c r="G114" s="2">
        <f t="shared" si="50"/>
        <v>1909.4604986986342</v>
      </c>
      <c r="H114" s="2">
        <f t="shared" si="50"/>
        <v>1731.5882412915707</v>
      </c>
      <c r="I114" s="2">
        <f t="shared" si="50"/>
        <v>135691.5263034589</v>
      </c>
      <c r="J114" s="2">
        <f t="shared" si="50"/>
        <v>140924.564965773</v>
      </c>
      <c r="K114" s="2">
        <f t="shared" si="50"/>
        <v>148283.5558852242</v>
      </c>
      <c r="L114" s="2">
        <f t="shared" si="50"/>
        <v>167708.28035870916</v>
      </c>
      <c r="M114" s="2">
        <f t="shared" si="50"/>
        <v>35581.48487930702</v>
      </c>
      <c r="N114" s="2">
        <f t="shared" si="50"/>
        <v>36267.398965221109</v>
      </c>
      <c r="O114" s="2">
        <f t="shared" si="50"/>
        <v>93064.227604746367</v>
      </c>
      <c r="P114" s="2">
        <f t="shared" si="50"/>
        <v>81909.263802796399</v>
      </c>
      <c r="Q114" s="2">
        <f t="shared" si="50"/>
        <v>79986.764470564463</v>
      </c>
      <c r="R114" s="2">
        <f t="shared" si="50"/>
        <v>80600.926134569178</v>
      </c>
      <c r="S114" s="2">
        <f t="shared" si="50"/>
        <v>99789.838326678189</v>
      </c>
      <c r="T114" s="2">
        <f t="shared" si="50"/>
        <v>109192.99831164474</v>
      </c>
    </row>
    <row r="115" spans="1:20" x14ac:dyDescent="0.35">
      <c r="A115" s="3">
        <v>26424</v>
      </c>
      <c r="B115" s="1" t="s">
        <v>1</v>
      </c>
      <c r="C115" s="2">
        <f t="shared" ref="C115:T115" si="51">C86-(AVERAGE($C86:$D86))</f>
        <v>25.554686840988779</v>
      </c>
      <c r="D115" s="2">
        <f t="shared" si="51"/>
        <v>-25.554686840988779</v>
      </c>
      <c r="E115" s="2">
        <f t="shared" si="51"/>
        <v>130362.09739049758</v>
      </c>
      <c r="F115" s="2">
        <f t="shared" si="51"/>
        <v>131464.14850782885</v>
      </c>
      <c r="G115" s="2">
        <f t="shared" si="51"/>
        <v>1613.9719087288904</v>
      </c>
      <c r="H115" s="2">
        <f t="shared" si="51"/>
        <v>1593.5655547785796</v>
      </c>
      <c r="I115" s="2">
        <f t="shared" si="51"/>
        <v>134811.62351866037</v>
      </c>
      <c r="J115" s="2">
        <f t="shared" si="51"/>
        <v>135121.11067323005</v>
      </c>
      <c r="K115" s="2">
        <f t="shared" si="51"/>
        <v>141544.5825424715</v>
      </c>
      <c r="L115" s="2">
        <f t="shared" si="51"/>
        <v>163971.16969906059</v>
      </c>
      <c r="M115" s="2">
        <f t="shared" si="51"/>
        <v>36947.965522912345</v>
      </c>
      <c r="N115" s="2">
        <f t="shared" si="51"/>
        <v>36807.263717208079</v>
      </c>
      <c r="O115" s="2">
        <f t="shared" si="51"/>
        <v>86897.719793030745</v>
      </c>
      <c r="P115" s="2">
        <f t="shared" si="51"/>
        <v>85188.73833446097</v>
      </c>
      <c r="Q115" s="2">
        <f t="shared" si="51"/>
        <v>77429.059076767531</v>
      </c>
      <c r="R115" s="2">
        <f t="shared" si="51"/>
        <v>74605.20488017278</v>
      </c>
      <c r="S115" s="2">
        <f t="shared" si="51"/>
        <v>99293.543456966057</v>
      </c>
      <c r="T115" s="2">
        <f t="shared" si="51"/>
        <v>100822.05649411568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0</v>
      </c>
      <c r="D119" s="2">
        <f>AVERAGE(E90:F90)</f>
        <v>134721.44007086987</v>
      </c>
      <c r="E119" s="2">
        <f>AVERAGE(G90:H90)</f>
        <v>51619.185413150102</v>
      </c>
      <c r="F119" s="2">
        <f>AVERAGE(I90:J90)</f>
        <v>149283.32857888081</v>
      </c>
      <c r="G119" s="2">
        <f>AVERAGE(K90:L90)</f>
        <v>155091.16135518861</v>
      </c>
      <c r="H119" s="2">
        <f>AVERAGE(M90:N90)</f>
        <v>74832.123819014378</v>
      </c>
      <c r="I119" s="2">
        <f>AVERAGE(O90:P90)</f>
        <v>89588.537142181478</v>
      </c>
      <c r="J119" s="2">
        <f>AVERAGE(Q90:R90)</f>
        <v>121065.77825231935</v>
      </c>
      <c r="K119" s="2">
        <f>AVERAGE(S90:T90)</f>
        <v>102722.96113581699</v>
      </c>
    </row>
    <row r="120" spans="1:20" x14ac:dyDescent="0.35">
      <c r="A120" s="3">
        <v>1057</v>
      </c>
      <c r="B120" s="1" t="s">
        <v>1</v>
      </c>
      <c r="C120" s="2">
        <f t="shared" ref="C120:C144" si="52">AVERAGE(C91:D91)</f>
        <v>2.2737367544323206E-13</v>
      </c>
      <c r="D120" s="2">
        <f t="shared" ref="D120:D144" si="53">AVERAGE(E91:F91)</f>
        <v>126740.79552834653</v>
      </c>
      <c r="E120" s="2">
        <f t="shared" ref="E120:E144" si="54">AVERAGE(G91:H91)</f>
        <v>45886.140151382046</v>
      </c>
      <c r="F120" s="2">
        <f t="shared" ref="F120:F144" si="55">AVERAGE(I91:J91)</f>
        <v>136924.5930195835</v>
      </c>
      <c r="G120" s="2">
        <f t="shared" ref="G120:G144" si="56">AVERAGE(K91:L91)</f>
        <v>137702.80786566943</v>
      </c>
      <c r="H120" s="2">
        <f t="shared" ref="H120:H144" si="57">AVERAGE(M91:N91)</f>
        <v>62826.199316734906</v>
      </c>
      <c r="I120" s="2">
        <f t="shared" ref="I120:I144" si="58">AVERAGE(O91:P91)</f>
        <v>79266.446462855078</v>
      </c>
      <c r="J120" s="2">
        <f t="shared" ref="J120:J144" si="59">AVERAGE(Q91:R91)</f>
        <v>111615.70666089121</v>
      </c>
      <c r="K120" s="2">
        <f t="shared" ref="K120:K144" si="60">AVERAGE(S91:T91)</f>
        <v>118906.14770277456</v>
      </c>
    </row>
    <row r="121" spans="1:20" x14ac:dyDescent="0.35">
      <c r="A121" s="3">
        <v>2114</v>
      </c>
      <c r="B121" s="1" t="s">
        <v>1</v>
      </c>
      <c r="C121" s="2">
        <f t="shared" si="52"/>
        <v>0</v>
      </c>
      <c r="D121" s="2">
        <f t="shared" si="53"/>
        <v>122132.71537541493</v>
      </c>
      <c r="E121" s="2">
        <f t="shared" si="54"/>
        <v>39677.491265839781</v>
      </c>
      <c r="F121" s="2">
        <f t="shared" si="55"/>
        <v>131317.22411486343</v>
      </c>
      <c r="G121" s="2">
        <f t="shared" si="56"/>
        <v>131726.08430922989</v>
      </c>
      <c r="H121" s="2">
        <f t="shared" si="57"/>
        <v>57998.278660709373</v>
      </c>
      <c r="I121" s="2">
        <f t="shared" si="58"/>
        <v>80524.269916709614</v>
      </c>
      <c r="J121" s="2">
        <f t="shared" si="59"/>
        <v>105752.87804881914</v>
      </c>
      <c r="K121" s="2">
        <f t="shared" si="60"/>
        <v>115169.97114241161</v>
      </c>
    </row>
    <row r="122" spans="1:20" x14ac:dyDescent="0.35">
      <c r="A122" s="3">
        <v>3171</v>
      </c>
      <c r="B122" s="1" t="s">
        <v>0</v>
      </c>
      <c r="C122" s="2">
        <f t="shared" si="52"/>
        <v>1.1368683772161603E-13</v>
      </c>
      <c r="D122" s="2">
        <f t="shared" si="53"/>
        <v>122457.5581875456</v>
      </c>
      <c r="E122" s="2">
        <f t="shared" si="54"/>
        <v>35823.517161693519</v>
      </c>
      <c r="F122" s="2">
        <f t="shared" si="55"/>
        <v>130725.79393150232</v>
      </c>
      <c r="G122" s="2">
        <f t="shared" si="56"/>
        <v>144990.92408034514</v>
      </c>
      <c r="H122" s="2">
        <f t="shared" si="57"/>
        <v>53001.104817617161</v>
      </c>
      <c r="I122" s="2">
        <f t="shared" si="58"/>
        <v>81264.177689757795</v>
      </c>
      <c r="J122" s="2">
        <f t="shared" si="59"/>
        <v>105917.48413191787</v>
      </c>
      <c r="K122" s="2">
        <f t="shared" si="60"/>
        <v>115634.16078180893</v>
      </c>
    </row>
    <row r="123" spans="1:20" x14ac:dyDescent="0.35">
      <c r="A123" s="3">
        <v>4228</v>
      </c>
      <c r="B123" s="1" t="s">
        <v>1</v>
      </c>
      <c r="C123" s="2">
        <f t="shared" si="52"/>
        <v>0</v>
      </c>
      <c r="D123" s="2">
        <f t="shared" si="53"/>
        <v>130070.34892543824</v>
      </c>
      <c r="E123" s="2">
        <f t="shared" si="54"/>
        <v>33487.56830520567</v>
      </c>
      <c r="F123" s="2">
        <f t="shared" si="55"/>
        <v>139069.85587049968</v>
      </c>
      <c r="G123" s="2">
        <f t="shared" si="56"/>
        <v>151294.82353359886</v>
      </c>
      <c r="H123" s="2">
        <f t="shared" si="57"/>
        <v>55859.639058789449</v>
      </c>
      <c r="I123" s="2">
        <f t="shared" si="58"/>
        <v>85418.400909762247</v>
      </c>
      <c r="J123" s="2">
        <f t="shared" si="59"/>
        <v>110597.99048855735</v>
      </c>
      <c r="K123" s="2">
        <f t="shared" si="60"/>
        <v>119027.49811972494</v>
      </c>
    </row>
    <row r="124" spans="1:20" x14ac:dyDescent="0.35">
      <c r="A124" s="3">
        <v>5285</v>
      </c>
      <c r="B124" s="1" t="s">
        <v>2</v>
      </c>
      <c r="C124" s="2">
        <f t="shared" si="52"/>
        <v>1.1368683772161603E-13</v>
      </c>
      <c r="D124" s="2">
        <f t="shared" si="53"/>
        <v>134733.65063577841</v>
      </c>
      <c r="E124" s="2">
        <f t="shared" si="54"/>
        <v>31540.536870504573</v>
      </c>
      <c r="F124" s="2">
        <f t="shared" si="55"/>
        <v>143973.68624928809</v>
      </c>
      <c r="G124" s="2">
        <f t="shared" si="56"/>
        <v>166587.09645529086</v>
      </c>
      <c r="H124" s="2">
        <f t="shared" si="57"/>
        <v>53184.285508865607</v>
      </c>
      <c r="I124" s="2">
        <f t="shared" si="58"/>
        <v>90031.846609505374</v>
      </c>
      <c r="J124" s="2">
        <f t="shared" si="59"/>
        <v>111866.47839530237</v>
      </c>
      <c r="K124" s="2">
        <f t="shared" si="60"/>
        <v>122974.23959913533</v>
      </c>
    </row>
    <row r="125" spans="1:20" x14ac:dyDescent="0.35">
      <c r="A125" s="3">
        <v>6342</v>
      </c>
      <c r="B125" s="1" t="s">
        <v>3</v>
      </c>
      <c r="C125" s="2">
        <f t="shared" si="52"/>
        <v>1.1368683772161603E-13</v>
      </c>
      <c r="D125" s="2">
        <f t="shared" si="53"/>
        <v>139815.06171611196</v>
      </c>
      <c r="E125" s="2">
        <f t="shared" si="54"/>
        <v>29325.814004895998</v>
      </c>
      <c r="F125" s="2">
        <f t="shared" si="55"/>
        <v>154665.3569814357</v>
      </c>
      <c r="G125" s="2">
        <f t="shared" si="56"/>
        <v>171074.39265805762</v>
      </c>
      <c r="H125" s="2">
        <f t="shared" si="57"/>
        <v>54430.776592665869</v>
      </c>
      <c r="I125" s="2">
        <f t="shared" si="58"/>
        <v>91579.340783383988</v>
      </c>
      <c r="J125" s="2">
        <f t="shared" si="59"/>
        <v>111649.06119014375</v>
      </c>
      <c r="K125" s="2">
        <f t="shared" si="60"/>
        <v>125703.015320001</v>
      </c>
    </row>
    <row r="126" spans="1:20" x14ac:dyDescent="0.35">
      <c r="A126" s="3">
        <v>7399</v>
      </c>
      <c r="B126" s="1" t="s">
        <v>2</v>
      </c>
      <c r="C126" s="2">
        <f t="shared" si="52"/>
        <v>-1.1368683772161603E-13</v>
      </c>
      <c r="D126" s="2">
        <f t="shared" si="53"/>
        <v>141699.95566121617</v>
      </c>
      <c r="E126" s="2">
        <f t="shared" si="54"/>
        <v>26388.680756545269</v>
      </c>
      <c r="F126" s="2">
        <f t="shared" si="55"/>
        <v>153085.46353303664</v>
      </c>
      <c r="G126" s="2">
        <f t="shared" si="56"/>
        <v>176639.59957011705</v>
      </c>
      <c r="H126" s="2">
        <f t="shared" si="57"/>
        <v>53163.58801732515</v>
      </c>
      <c r="I126" s="2">
        <f t="shared" si="58"/>
        <v>91724.261172186001</v>
      </c>
      <c r="J126" s="2">
        <f t="shared" si="59"/>
        <v>112613.05263137401</v>
      </c>
      <c r="K126" s="2">
        <f t="shared" si="60"/>
        <v>125929.09852112852</v>
      </c>
    </row>
    <row r="127" spans="1:20" x14ac:dyDescent="0.35">
      <c r="A127" s="3">
        <v>8456</v>
      </c>
      <c r="B127" s="1" t="s">
        <v>0</v>
      </c>
      <c r="C127" s="2">
        <f t="shared" si="52"/>
        <v>1.1368683772161603E-13</v>
      </c>
      <c r="D127" s="2">
        <f t="shared" si="53"/>
        <v>146403.22889420309</v>
      </c>
      <c r="E127" s="2">
        <f t="shared" si="54"/>
        <v>23152.563059283224</v>
      </c>
      <c r="F127" s="2">
        <f t="shared" si="55"/>
        <v>153141.25999310531</v>
      </c>
      <c r="G127" s="2">
        <f t="shared" si="56"/>
        <v>175610.14186332817</v>
      </c>
      <c r="H127" s="2">
        <f t="shared" si="57"/>
        <v>52791.263099046642</v>
      </c>
      <c r="I127" s="2">
        <f t="shared" si="58"/>
        <v>97068.819308190723</v>
      </c>
      <c r="J127" s="2">
        <f t="shared" si="59"/>
        <v>113472.47439287741</v>
      </c>
      <c r="K127" s="2">
        <f t="shared" si="60"/>
        <v>127133.43098596844</v>
      </c>
    </row>
    <row r="128" spans="1:20" x14ac:dyDescent="0.35">
      <c r="A128" s="3">
        <v>9513</v>
      </c>
      <c r="B128" s="1" t="s">
        <v>1</v>
      </c>
      <c r="C128" s="2">
        <f t="shared" si="52"/>
        <v>0</v>
      </c>
      <c r="D128" s="2">
        <f t="shared" si="53"/>
        <v>145981.069155857</v>
      </c>
      <c r="E128" s="2">
        <f t="shared" si="54"/>
        <v>20538.305286940995</v>
      </c>
      <c r="F128" s="2">
        <f t="shared" si="55"/>
        <v>156018.66395656875</v>
      </c>
      <c r="G128" s="2">
        <f t="shared" si="56"/>
        <v>181617.41966671043</v>
      </c>
      <c r="H128" s="2">
        <f t="shared" si="57"/>
        <v>51369.263122707918</v>
      </c>
      <c r="I128" s="2">
        <f t="shared" si="58"/>
        <v>95475.751844435057</v>
      </c>
      <c r="J128" s="2">
        <f t="shared" si="59"/>
        <v>111628.63710240183</v>
      </c>
      <c r="K128" s="2">
        <f t="shared" si="60"/>
        <v>129687.82537775143</v>
      </c>
    </row>
    <row r="129" spans="1:11" x14ac:dyDescent="0.35">
      <c r="A129" s="3">
        <v>10570</v>
      </c>
      <c r="B129" s="1" t="s">
        <v>0</v>
      </c>
      <c r="C129" s="2">
        <f t="shared" si="52"/>
        <v>-2.2737367544323206E-13</v>
      </c>
      <c r="D129" s="2">
        <f t="shared" si="53"/>
        <v>144075.76010311354</v>
      </c>
      <c r="E129" s="2">
        <f t="shared" si="54"/>
        <v>18014.995297679321</v>
      </c>
      <c r="F129" s="2">
        <f t="shared" si="55"/>
        <v>154264.33407653667</v>
      </c>
      <c r="G129" s="2">
        <f t="shared" si="56"/>
        <v>180257.64080302214</v>
      </c>
      <c r="H129" s="2">
        <f t="shared" si="57"/>
        <v>50239.410710800905</v>
      </c>
      <c r="I129" s="2">
        <f t="shared" si="58"/>
        <v>95073.415325246926</v>
      </c>
      <c r="J129" s="2">
        <f t="shared" si="59"/>
        <v>107865.062991529</v>
      </c>
      <c r="K129" s="2">
        <f t="shared" si="60"/>
        <v>129142.43584675353</v>
      </c>
    </row>
    <row r="130" spans="1:11" x14ac:dyDescent="0.35">
      <c r="A130" s="3">
        <v>11627</v>
      </c>
      <c r="B130" s="1" t="s">
        <v>0</v>
      </c>
      <c r="C130" s="2">
        <f t="shared" si="52"/>
        <v>0</v>
      </c>
      <c r="D130" s="2">
        <f t="shared" si="53"/>
        <v>144456.26790494891</v>
      </c>
      <c r="E130" s="2">
        <f t="shared" si="54"/>
        <v>15879.34655845296</v>
      </c>
      <c r="F130" s="2">
        <f t="shared" si="55"/>
        <v>157074.49460782297</v>
      </c>
      <c r="G130" s="2">
        <f t="shared" si="56"/>
        <v>179115.05132237886</v>
      </c>
      <c r="H130" s="2">
        <f t="shared" si="57"/>
        <v>48508.535026159225</v>
      </c>
      <c r="I130" s="2">
        <f t="shared" si="58"/>
        <v>96063.781438012462</v>
      </c>
      <c r="J130" s="2">
        <f t="shared" si="59"/>
        <v>109018.60883644229</v>
      </c>
      <c r="K130" s="2">
        <f t="shared" si="60"/>
        <v>130362.73462781188</v>
      </c>
    </row>
    <row r="131" spans="1:11" x14ac:dyDescent="0.35">
      <c r="A131" s="3">
        <v>12684</v>
      </c>
      <c r="B131" s="1" t="s">
        <v>2</v>
      </c>
      <c r="C131" s="2">
        <f t="shared" si="52"/>
        <v>0</v>
      </c>
      <c r="D131" s="2">
        <f t="shared" si="53"/>
        <v>145590.24951264868</v>
      </c>
      <c r="E131" s="2">
        <f t="shared" si="54"/>
        <v>13743.402583820543</v>
      </c>
      <c r="F131" s="2">
        <f t="shared" si="55"/>
        <v>154961.67900341639</v>
      </c>
      <c r="G131" s="2">
        <f t="shared" si="56"/>
        <v>184987.39809333676</v>
      </c>
      <c r="H131" s="2">
        <f t="shared" si="57"/>
        <v>47555.608103865707</v>
      </c>
      <c r="I131" s="2">
        <f t="shared" si="58"/>
        <v>97945.361959500384</v>
      </c>
      <c r="J131" s="2">
        <f t="shared" si="59"/>
        <v>105070.37246176829</v>
      </c>
      <c r="K131" s="2">
        <f t="shared" si="60"/>
        <v>125140.95341976819</v>
      </c>
    </row>
    <row r="132" spans="1:11" x14ac:dyDescent="0.35">
      <c r="A132" s="3">
        <v>13741</v>
      </c>
      <c r="B132" s="1" t="s">
        <v>1</v>
      </c>
      <c r="C132" s="2">
        <f t="shared" si="52"/>
        <v>-2.2737367544323206E-13</v>
      </c>
      <c r="D132" s="2">
        <f t="shared" si="53"/>
        <v>143584.25528660556</v>
      </c>
      <c r="E132" s="2">
        <f t="shared" si="54"/>
        <v>11959.736749678814</v>
      </c>
      <c r="F132" s="2">
        <f t="shared" si="55"/>
        <v>157164.77873022828</v>
      </c>
      <c r="G132" s="2">
        <f t="shared" si="56"/>
        <v>178403.28471785889</v>
      </c>
      <c r="H132" s="2">
        <f t="shared" si="57"/>
        <v>46429.443489963764</v>
      </c>
      <c r="I132" s="2">
        <f t="shared" si="58"/>
        <v>97212.404237776253</v>
      </c>
      <c r="J132" s="2">
        <f t="shared" si="59"/>
        <v>103449.23153309368</v>
      </c>
      <c r="K132" s="2">
        <f t="shared" si="60"/>
        <v>123753.61130148283</v>
      </c>
    </row>
    <row r="133" spans="1:11" x14ac:dyDescent="0.35">
      <c r="A133" s="3">
        <v>14798</v>
      </c>
      <c r="B133" s="1" t="s">
        <v>1</v>
      </c>
      <c r="C133" s="2">
        <f t="shared" si="52"/>
        <v>0</v>
      </c>
      <c r="D133" s="2">
        <f t="shared" si="53"/>
        <v>141682.89124205807</v>
      </c>
      <c r="E133" s="2">
        <f t="shared" si="54"/>
        <v>10052.760577618214</v>
      </c>
      <c r="F133" s="2">
        <f t="shared" si="55"/>
        <v>154986.90683557343</v>
      </c>
      <c r="G133" s="2">
        <f t="shared" si="56"/>
        <v>180818.67492439516</v>
      </c>
      <c r="H133" s="2">
        <f t="shared" si="57"/>
        <v>47056.055122285834</v>
      </c>
      <c r="I133" s="2">
        <f t="shared" si="58"/>
        <v>94025.121049429668</v>
      </c>
      <c r="J133" s="2">
        <f t="shared" si="59"/>
        <v>99725.807243452451</v>
      </c>
      <c r="K133" s="2">
        <f t="shared" si="60"/>
        <v>123291.295970648</v>
      </c>
    </row>
    <row r="134" spans="1:11" x14ac:dyDescent="0.35">
      <c r="A134" s="3">
        <v>15855</v>
      </c>
      <c r="B134" s="1" t="s">
        <v>2</v>
      </c>
      <c r="C134" s="2">
        <f t="shared" si="52"/>
        <v>0</v>
      </c>
      <c r="D134" s="2">
        <f t="shared" si="53"/>
        <v>142707.052092097</v>
      </c>
      <c r="E134" s="2">
        <f t="shared" si="54"/>
        <v>8498.2407138274393</v>
      </c>
      <c r="F134" s="2">
        <f t="shared" si="55"/>
        <v>155101.6631326878</v>
      </c>
      <c r="G134" s="2">
        <f t="shared" si="56"/>
        <v>179894.68825167289</v>
      </c>
      <c r="H134" s="2">
        <f t="shared" si="57"/>
        <v>43855.455948921022</v>
      </c>
      <c r="I134" s="2">
        <f t="shared" si="58"/>
        <v>94076.220782012271</v>
      </c>
      <c r="J134" s="2">
        <f t="shared" si="59"/>
        <v>97877.708796074134</v>
      </c>
      <c r="K134" s="2">
        <f t="shared" si="60"/>
        <v>120258.10378594961</v>
      </c>
    </row>
    <row r="135" spans="1:11" x14ac:dyDescent="0.35">
      <c r="A135" s="3">
        <v>16912</v>
      </c>
      <c r="B135" s="1" t="s">
        <v>4</v>
      </c>
      <c r="C135" s="2">
        <f t="shared" si="52"/>
        <v>-2.2737367544323206E-13</v>
      </c>
      <c r="D135" s="2">
        <f t="shared" si="53"/>
        <v>139389.08043153293</v>
      </c>
      <c r="E135" s="2">
        <f t="shared" si="54"/>
        <v>7184.6295564181837</v>
      </c>
      <c r="F135" s="2">
        <f t="shared" si="55"/>
        <v>148257.65687650297</v>
      </c>
      <c r="G135" s="2">
        <f t="shared" si="56"/>
        <v>171427.51680214668</v>
      </c>
      <c r="H135" s="2">
        <f t="shared" si="57"/>
        <v>43234.987401699225</v>
      </c>
      <c r="I135" s="2">
        <f t="shared" si="58"/>
        <v>90953.548449105612</v>
      </c>
      <c r="J135" s="2">
        <f t="shared" si="59"/>
        <v>95931.811727562483</v>
      </c>
      <c r="K135" s="2">
        <f t="shared" si="60"/>
        <v>114934.33351668672</v>
      </c>
    </row>
    <row r="136" spans="1:11" x14ac:dyDescent="0.35">
      <c r="A136" s="3">
        <v>17969</v>
      </c>
      <c r="B136" s="1" t="s">
        <v>0</v>
      </c>
      <c r="C136" s="2">
        <f t="shared" si="52"/>
        <v>2.2737367544323206E-13</v>
      </c>
      <c r="D136" s="2">
        <f t="shared" si="53"/>
        <v>140061.48556261952</v>
      </c>
      <c r="E136" s="2">
        <f t="shared" si="54"/>
        <v>5882.5707146493569</v>
      </c>
      <c r="F136" s="2">
        <f t="shared" si="55"/>
        <v>148147.19993458415</v>
      </c>
      <c r="G136" s="2">
        <f t="shared" si="56"/>
        <v>172721.07514693559</v>
      </c>
      <c r="H136" s="2">
        <f t="shared" si="57"/>
        <v>42163.959906332493</v>
      </c>
      <c r="I136" s="2">
        <f t="shared" si="58"/>
        <v>93067.709801946767</v>
      </c>
      <c r="J136" s="2">
        <f t="shared" si="59"/>
        <v>92400.870743313892</v>
      </c>
      <c r="K136" s="2">
        <f t="shared" si="60"/>
        <v>115511.37463801802</v>
      </c>
    </row>
    <row r="137" spans="1:11" x14ac:dyDescent="0.35">
      <c r="A137" s="3">
        <v>19026</v>
      </c>
      <c r="B137" s="1" t="s">
        <v>0</v>
      </c>
      <c r="C137" s="2">
        <f t="shared" si="52"/>
        <v>0</v>
      </c>
      <c r="D137" s="2">
        <f t="shared" si="53"/>
        <v>143340.9014118301</v>
      </c>
      <c r="E137" s="2">
        <f t="shared" si="54"/>
        <v>5407.6049063647424</v>
      </c>
      <c r="F137" s="2">
        <f t="shared" si="55"/>
        <v>149937.02995854721</v>
      </c>
      <c r="G137" s="2">
        <f t="shared" si="56"/>
        <v>172230.30577415417</v>
      </c>
      <c r="H137" s="2">
        <f t="shared" si="57"/>
        <v>40636.858004633221</v>
      </c>
      <c r="I137" s="2">
        <f t="shared" si="58"/>
        <v>93664.594656576664</v>
      </c>
      <c r="J137" s="2">
        <f t="shared" si="59"/>
        <v>89649.070533939259</v>
      </c>
      <c r="K137" s="2">
        <f t="shared" si="60"/>
        <v>113761.26297427405</v>
      </c>
    </row>
    <row r="138" spans="1:11" x14ac:dyDescent="0.35">
      <c r="A138" s="3">
        <v>20083</v>
      </c>
      <c r="B138" s="1" t="s">
        <v>4</v>
      </c>
      <c r="C138" s="2">
        <f t="shared" si="52"/>
        <v>0</v>
      </c>
      <c r="D138" s="2">
        <f t="shared" si="53"/>
        <v>135921.45911571872</v>
      </c>
      <c r="E138" s="2">
        <f t="shared" si="54"/>
        <v>4395.4384547777627</v>
      </c>
      <c r="F138" s="2">
        <f t="shared" si="55"/>
        <v>150397.45332070196</v>
      </c>
      <c r="G138" s="2">
        <f t="shared" si="56"/>
        <v>166549.42217504565</v>
      </c>
      <c r="H138" s="2">
        <f t="shared" si="57"/>
        <v>40632.605918079971</v>
      </c>
      <c r="I138" s="2">
        <f t="shared" si="58"/>
        <v>95752.420332470414</v>
      </c>
      <c r="J138" s="2">
        <f t="shared" si="59"/>
        <v>87229.844399336085</v>
      </c>
      <c r="K138" s="2">
        <f t="shared" si="60"/>
        <v>110964.74048227281</v>
      </c>
    </row>
    <row r="139" spans="1:11" x14ac:dyDescent="0.35">
      <c r="A139" s="3">
        <v>21140</v>
      </c>
      <c r="B139" s="1" t="s">
        <v>2</v>
      </c>
      <c r="C139" s="2">
        <f t="shared" si="52"/>
        <v>2.2737367544323206E-13</v>
      </c>
      <c r="D139" s="2">
        <f t="shared" si="53"/>
        <v>136443.37665090314</v>
      </c>
      <c r="E139" s="2">
        <f t="shared" si="54"/>
        <v>3745.4671212616404</v>
      </c>
      <c r="F139" s="2">
        <f t="shared" si="55"/>
        <v>146796.04287672861</v>
      </c>
      <c r="G139" s="2">
        <f t="shared" si="56"/>
        <v>164901.24998222035</v>
      </c>
      <c r="H139" s="2">
        <f t="shared" si="57"/>
        <v>38897.4425755255</v>
      </c>
      <c r="I139" s="2">
        <f t="shared" si="58"/>
        <v>92071.255266284861</v>
      </c>
      <c r="J139" s="2">
        <f t="shared" si="59"/>
        <v>85954.093854969135</v>
      </c>
      <c r="K139" s="2">
        <f t="shared" si="60"/>
        <v>110097.01103644111</v>
      </c>
    </row>
    <row r="140" spans="1:11" x14ac:dyDescent="0.35">
      <c r="A140" s="3">
        <v>22197</v>
      </c>
      <c r="B140" s="1" t="s">
        <v>4</v>
      </c>
      <c r="C140" s="2">
        <f t="shared" si="52"/>
        <v>0</v>
      </c>
      <c r="D140" s="2">
        <f t="shared" si="53"/>
        <v>136767.05488155244</v>
      </c>
      <c r="E140" s="2">
        <f t="shared" si="54"/>
        <v>2953.880139013897</v>
      </c>
      <c r="F140" s="2">
        <f t="shared" si="55"/>
        <v>144433.68338680736</v>
      </c>
      <c r="G140" s="2">
        <f t="shared" si="56"/>
        <v>164260.05973927837</v>
      </c>
      <c r="H140" s="2">
        <f t="shared" si="57"/>
        <v>39077.661409229797</v>
      </c>
      <c r="I140" s="2">
        <f t="shared" si="58"/>
        <v>88157.506602748588</v>
      </c>
      <c r="J140" s="2">
        <f t="shared" si="59"/>
        <v>85853.391375213629</v>
      </c>
      <c r="K140" s="2">
        <f t="shared" si="60"/>
        <v>108834.85796203819</v>
      </c>
    </row>
    <row r="141" spans="1:11" x14ac:dyDescent="0.35">
      <c r="A141" s="3">
        <v>23254</v>
      </c>
      <c r="B141" s="1" t="s">
        <v>2</v>
      </c>
      <c r="C141" s="2">
        <f t="shared" si="52"/>
        <v>0</v>
      </c>
      <c r="D141" s="2">
        <f t="shared" si="53"/>
        <v>134582.44956774276</v>
      </c>
      <c r="E141" s="2">
        <f t="shared" si="54"/>
        <v>2582.9136669882951</v>
      </c>
      <c r="F141" s="2">
        <f t="shared" si="55"/>
        <v>140504.96630052774</v>
      </c>
      <c r="G141" s="2">
        <f t="shared" si="56"/>
        <v>160643.90552283204</v>
      </c>
      <c r="H141" s="2">
        <f t="shared" si="57"/>
        <v>37613.561614483646</v>
      </c>
      <c r="I141" s="2">
        <f t="shared" si="58"/>
        <v>91959.219116608117</v>
      </c>
      <c r="J141" s="2">
        <f t="shared" si="59"/>
        <v>79484.771555011408</v>
      </c>
      <c r="K141" s="2">
        <f t="shared" si="60"/>
        <v>102950.46139125188</v>
      </c>
    </row>
    <row r="142" spans="1:11" x14ac:dyDescent="0.35">
      <c r="A142" s="3">
        <v>24310</v>
      </c>
      <c r="B142" s="1" t="s">
        <v>2</v>
      </c>
      <c r="C142" s="2">
        <f t="shared" si="52"/>
        <v>0</v>
      </c>
      <c r="D142" s="2">
        <f t="shared" si="53"/>
        <v>134908.52015256917</v>
      </c>
      <c r="E142" s="2">
        <f t="shared" si="54"/>
        <v>2157.6095821149943</v>
      </c>
      <c r="F142" s="2">
        <f t="shared" si="55"/>
        <v>137562.00987971376</v>
      </c>
      <c r="G142" s="2">
        <f t="shared" si="56"/>
        <v>157769.44017485477</v>
      </c>
      <c r="H142" s="2">
        <f t="shared" si="57"/>
        <v>37487.157859560815</v>
      </c>
      <c r="I142" s="2">
        <f t="shared" si="58"/>
        <v>84638.817775664473</v>
      </c>
      <c r="J142" s="2">
        <f t="shared" si="59"/>
        <v>82225.191236259911</v>
      </c>
      <c r="K142" s="2">
        <f t="shared" si="60"/>
        <v>104371.04433687076</v>
      </c>
    </row>
    <row r="143" spans="1:11" x14ac:dyDescent="0.35">
      <c r="A143" s="3">
        <v>25367</v>
      </c>
      <c r="B143" s="1" t="s">
        <v>2</v>
      </c>
      <c r="C143" s="2">
        <f t="shared" si="52"/>
        <v>-2.2737367544323206E-13</v>
      </c>
      <c r="D143" s="2">
        <f t="shared" si="53"/>
        <v>130378.55971232081</v>
      </c>
      <c r="E143" s="2">
        <f t="shared" si="54"/>
        <v>1820.5243699951025</v>
      </c>
      <c r="F143" s="2">
        <f t="shared" si="55"/>
        <v>138308.04563461593</v>
      </c>
      <c r="G143" s="2">
        <f t="shared" si="56"/>
        <v>157995.91812196668</v>
      </c>
      <c r="H143" s="2">
        <f t="shared" si="57"/>
        <v>35924.441922264064</v>
      </c>
      <c r="I143" s="2">
        <f t="shared" si="58"/>
        <v>87486.74570377139</v>
      </c>
      <c r="J143" s="2">
        <f t="shared" si="59"/>
        <v>80293.845302566828</v>
      </c>
      <c r="K143" s="2">
        <f t="shared" si="60"/>
        <v>104491.41831916146</v>
      </c>
    </row>
    <row r="144" spans="1:11" x14ac:dyDescent="0.35">
      <c r="A144" s="3">
        <v>26424</v>
      </c>
      <c r="B144" s="1" t="s">
        <v>1</v>
      </c>
      <c r="C144" s="2">
        <f t="shared" si="52"/>
        <v>0</v>
      </c>
      <c r="D144" s="2">
        <f t="shared" si="53"/>
        <v>130913.12294916323</v>
      </c>
      <c r="E144" s="2">
        <f t="shared" si="54"/>
        <v>1603.768731753735</v>
      </c>
      <c r="F144" s="2">
        <f t="shared" si="55"/>
        <v>134966.36709594523</v>
      </c>
      <c r="G144" s="2">
        <f t="shared" si="56"/>
        <v>152757.87612076604</v>
      </c>
      <c r="H144" s="2">
        <f t="shared" si="57"/>
        <v>36877.614620060209</v>
      </c>
      <c r="I144" s="2">
        <f t="shared" si="58"/>
        <v>86043.22906374585</v>
      </c>
      <c r="J144" s="2">
        <f t="shared" si="59"/>
        <v>76017.131978470163</v>
      </c>
      <c r="K144" s="2">
        <f t="shared" si="60"/>
        <v>100057.79997554087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61">E119/E$119</f>
        <v>1</v>
      </c>
      <c r="F148" s="4">
        <f t="shared" si="61"/>
        <v>1</v>
      </c>
      <c r="G148" s="4">
        <f t="shared" si="61"/>
        <v>1</v>
      </c>
      <c r="H148" s="4">
        <f t="shared" si="61"/>
        <v>1</v>
      </c>
      <c r="I148" s="4">
        <f t="shared" si="61"/>
        <v>1</v>
      </c>
      <c r="J148" s="4">
        <f t="shared" si="61"/>
        <v>1</v>
      </c>
      <c r="K148" s="4">
        <f t="shared" si="61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49" si="62">D120/D$119</f>
        <v>0.94076188215977252</v>
      </c>
      <c r="E149" s="4">
        <f t="shared" si="62"/>
        <v>0.88893576650073303</v>
      </c>
      <c r="F149" s="4">
        <f t="shared" si="62"/>
        <v>0.91721288855930749</v>
      </c>
      <c r="G149" s="4">
        <f t="shared" si="62"/>
        <v>0.8878830144956068</v>
      </c>
      <c r="H149" s="4">
        <f t="shared" si="62"/>
        <v>0.83956189014070393</v>
      </c>
      <c r="I149" s="4">
        <f t="shared" si="62"/>
        <v>0.88478335500729599</v>
      </c>
      <c r="J149" s="4">
        <f t="shared" si="62"/>
        <v>0.92194266845802819</v>
      </c>
      <c r="K149" s="4">
        <f t="shared" si="62"/>
        <v>1.1575420566932517</v>
      </c>
    </row>
    <row r="150" spans="1:11" x14ac:dyDescent="0.35">
      <c r="A150" s="3">
        <v>2114</v>
      </c>
      <c r="B150" s="1" t="s">
        <v>1</v>
      </c>
      <c r="C150" s="2"/>
      <c r="D150" s="4">
        <f t="shared" ref="D150:K150" si="63">D121/D$119</f>
        <v>0.90655737729026153</v>
      </c>
      <c r="E150" s="4">
        <f t="shared" si="63"/>
        <v>0.76865783425810996</v>
      </c>
      <c r="F150" s="4">
        <f t="shared" si="63"/>
        <v>0.87965096548256461</v>
      </c>
      <c r="G150" s="4">
        <f t="shared" si="63"/>
        <v>0.84934617265230095</v>
      </c>
      <c r="H150" s="4">
        <f t="shared" si="63"/>
        <v>0.7750452038616652</v>
      </c>
      <c r="I150" s="4">
        <f t="shared" si="63"/>
        <v>0.89882335938707847</v>
      </c>
      <c r="J150" s="4">
        <f t="shared" si="63"/>
        <v>0.87351586530434877</v>
      </c>
      <c r="K150" s="4">
        <f t="shared" si="63"/>
        <v>1.1211706698187718</v>
      </c>
    </row>
    <row r="151" spans="1:11" x14ac:dyDescent="0.35">
      <c r="A151" s="3">
        <v>3171</v>
      </c>
      <c r="B151" s="1" t="s">
        <v>0</v>
      </c>
      <c r="C151" s="2"/>
      <c r="D151" s="4">
        <f t="shared" ref="D151:K151" si="64">D122/D$119</f>
        <v>0.90896859566767629</v>
      </c>
      <c r="E151" s="4">
        <f t="shared" si="64"/>
        <v>0.69399617361198029</v>
      </c>
      <c r="F151" s="4">
        <f t="shared" si="64"/>
        <v>0.87568916888416815</v>
      </c>
      <c r="G151" s="4">
        <f t="shared" si="64"/>
        <v>0.93487548106167062</v>
      </c>
      <c r="H151" s="4">
        <f t="shared" si="64"/>
        <v>0.70826674578691973</v>
      </c>
      <c r="I151" s="4">
        <f t="shared" si="64"/>
        <v>0.90708231523847171</v>
      </c>
      <c r="J151" s="4">
        <f t="shared" si="64"/>
        <v>0.87487550702536143</v>
      </c>
      <c r="K151" s="4">
        <f t="shared" si="64"/>
        <v>1.125689519687046</v>
      </c>
    </row>
    <row r="152" spans="1:11" x14ac:dyDescent="0.35">
      <c r="A152" s="3">
        <v>4228</v>
      </c>
      <c r="B152" s="1" t="s">
        <v>1</v>
      </c>
      <c r="C152" s="2"/>
      <c r="D152" s="4">
        <f t="shared" ref="D152:K152" si="65">D123/D$119</f>
        <v>0.96547623642543512</v>
      </c>
      <c r="E152" s="4">
        <f t="shared" si="65"/>
        <v>0.64874267265509067</v>
      </c>
      <c r="F152" s="4">
        <f t="shared" si="65"/>
        <v>0.93158329998661327</v>
      </c>
      <c r="G152" s="4">
        <f t="shared" si="65"/>
        <v>0.97552189442378723</v>
      </c>
      <c r="H152" s="4">
        <f t="shared" si="65"/>
        <v>0.7464660390220792</v>
      </c>
      <c r="I152" s="4">
        <f t="shared" si="65"/>
        <v>0.95345234596474082</v>
      </c>
      <c r="J152" s="4">
        <f t="shared" si="65"/>
        <v>0.91353636085380341</v>
      </c>
      <c r="K152" s="4">
        <f t="shared" si="65"/>
        <v>1.1587233935200778</v>
      </c>
    </row>
    <row r="153" spans="1:11" x14ac:dyDescent="0.35">
      <c r="A153" s="3">
        <v>5285</v>
      </c>
      <c r="B153" s="1" t="s">
        <v>2</v>
      </c>
      <c r="C153" s="2"/>
      <c r="D153" s="4">
        <f t="shared" ref="D153:K153" si="66">D124/D$119</f>
        <v>1.0000906356471704</v>
      </c>
      <c r="E153" s="4">
        <f t="shared" si="66"/>
        <v>0.61102352968300722</v>
      </c>
      <c r="F153" s="4">
        <f t="shared" si="66"/>
        <v>0.96443244948958162</v>
      </c>
      <c r="G153" s="4">
        <f t="shared" si="66"/>
        <v>1.074123728261821</v>
      </c>
      <c r="H153" s="4">
        <f t="shared" si="66"/>
        <v>0.71071463423241521</v>
      </c>
      <c r="I153" s="4">
        <f t="shared" si="66"/>
        <v>1.0049482833570587</v>
      </c>
      <c r="J153" s="4">
        <f t="shared" si="66"/>
        <v>0.92401403608999855</v>
      </c>
      <c r="K153" s="4">
        <f t="shared" si="66"/>
        <v>1.1971446134281774</v>
      </c>
    </row>
    <row r="154" spans="1:11" x14ac:dyDescent="0.35">
      <c r="A154" s="3">
        <v>6342</v>
      </c>
      <c r="B154" s="1" t="s">
        <v>3</v>
      </c>
      <c r="C154" s="2"/>
      <c r="D154" s="4">
        <f t="shared" ref="D154:K154" si="67">D125/D$119</f>
        <v>1.0378085451177081</v>
      </c>
      <c r="E154" s="4">
        <f t="shared" si="67"/>
        <v>0.56811849645006562</v>
      </c>
      <c r="F154" s="4">
        <f t="shared" si="67"/>
        <v>1.0360524410447549</v>
      </c>
      <c r="G154" s="4">
        <f t="shared" si="67"/>
        <v>1.1030570095884724</v>
      </c>
      <c r="H154" s="4">
        <f t="shared" si="67"/>
        <v>0.72737179990119893</v>
      </c>
      <c r="I154" s="4">
        <f t="shared" si="67"/>
        <v>1.022221633533797</v>
      </c>
      <c r="J154" s="4">
        <f t="shared" si="67"/>
        <v>0.92221817595266486</v>
      </c>
      <c r="K154" s="4">
        <f t="shared" si="67"/>
        <v>1.2237090318473249</v>
      </c>
    </row>
    <row r="155" spans="1:11" x14ac:dyDescent="0.35">
      <c r="A155" s="3">
        <v>7399</v>
      </c>
      <c r="B155" s="1" t="s">
        <v>2</v>
      </c>
      <c r="C155" s="2"/>
      <c r="D155" s="4">
        <f t="shared" ref="D155:K155" si="68">D126/D$119</f>
        <v>1.051799591710683</v>
      </c>
      <c r="E155" s="4">
        <f t="shared" si="68"/>
        <v>0.51121846548594885</v>
      </c>
      <c r="F155" s="4">
        <f t="shared" si="68"/>
        <v>1.0254692536021983</v>
      </c>
      <c r="G155" s="4">
        <f t="shared" si="68"/>
        <v>1.1389404658952702</v>
      </c>
      <c r="H155" s="4">
        <f t="shared" si="68"/>
        <v>0.71043804858330928</v>
      </c>
      <c r="I155" s="4">
        <f t="shared" si="68"/>
        <v>1.0238392555357281</v>
      </c>
      <c r="J155" s="4">
        <f t="shared" si="68"/>
        <v>0.93018071875498476</v>
      </c>
      <c r="K155" s="4">
        <f t="shared" si="68"/>
        <v>1.2259099341444131</v>
      </c>
    </row>
    <row r="156" spans="1:11" x14ac:dyDescent="0.35">
      <c r="A156" s="3">
        <v>8456</v>
      </c>
      <c r="B156" s="1" t="s">
        <v>0</v>
      </c>
      <c r="C156" s="2"/>
      <c r="D156" s="4">
        <f t="shared" ref="D156:K156" si="69">D127/D$119</f>
        <v>1.0867106884931459</v>
      </c>
      <c r="E156" s="4">
        <f t="shared" si="69"/>
        <v>0.44852631582568636</v>
      </c>
      <c r="F156" s="4">
        <f t="shared" si="69"/>
        <v>1.0258430157670686</v>
      </c>
      <c r="G156" s="4">
        <f t="shared" si="69"/>
        <v>1.1323027071874661</v>
      </c>
      <c r="H156" s="4">
        <f t="shared" si="69"/>
        <v>0.70546257950295821</v>
      </c>
      <c r="I156" s="4">
        <f t="shared" si="69"/>
        <v>1.0834959739786538</v>
      </c>
      <c r="J156" s="4">
        <f t="shared" si="69"/>
        <v>0.93727951887761096</v>
      </c>
      <c r="K156" s="4">
        <f t="shared" si="69"/>
        <v>1.2376340165844393</v>
      </c>
    </row>
    <row r="157" spans="1:11" x14ac:dyDescent="0.35">
      <c r="A157" s="3">
        <v>9513</v>
      </c>
      <c r="B157" s="1" t="s">
        <v>1</v>
      </c>
      <c r="C157" s="2"/>
      <c r="D157" s="4">
        <f t="shared" ref="D157:K157" si="70">D128/D$119</f>
        <v>1.083577113479963</v>
      </c>
      <c r="E157" s="4">
        <f t="shared" si="70"/>
        <v>0.39788123587298641</v>
      </c>
      <c r="F157" s="4">
        <f t="shared" si="70"/>
        <v>1.0451178001040418</v>
      </c>
      <c r="G157" s="4">
        <f t="shared" si="70"/>
        <v>1.1710365573365691</v>
      </c>
      <c r="H157" s="4">
        <f t="shared" si="70"/>
        <v>0.68646004551397366</v>
      </c>
      <c r="I157" s="4">
        <f t="shared" si="70"/>
        <v>1.0657139282552441</v>
      </c>
      <c r="J157" s="4">
        <f t="shared" si="70"/>
        <v>0.92204947354941968</v>
      </c>
      <c r="K157" s="4">
        <f t="shared" si="70"/>
        <v>1.2625008463909286</v>
      </c>
    </row>
    <row r="158" spans="1:11" x14ac:dyDescent="0.35">
      <c r="A158" s="3">
        <v>10570</v>
      </c>
      <c r="B158" s="1" t="s">
        <v>0</v>
      </c>
      <c r="C158" s="2"/>
      <c r="D158" s="4">
        <f t="shared" ref="D158:K158" si="71">D129/D$119</f>
        <v>1.0694345311876332</v>
      </c>
      <c r="E158" s="4">
        <f t="shared" si="71"/>
        <v>0.34899805476376156</v>
      </c>
      <c r="F158" s="4">
        <f t="shared" si="71"/>
        <v>1.0333661202833102</v>
      </c>
      <c r="G158" s="4">
        <f t="shared" si="71"/>
        <v>1.1622689470368814</v>
      </c>
      <c r="H158" s="4">
        <f t="shared" si="71"/>
        <v>0.67136155098721628</v>
      </c>
      <c r="I158" s="4">
        <f t="shared" si="71"/>
        <v>1.0612229907757136</v>
      </c>
      <c r="J158" s="4">
        <f t="shared" si="71"/>
        <v>0.8909624548625289</v>
      </c>
      <c r="K158" s="4">
        <f t="shared" si="71"/>
        <v>1.2571915219227916</v>
      </c>
    </row>
    <row r="159" spans="1:11" x14ac:dyDescent="0.35">
      <c r="A159" s="3">
        <v>11627</v>
      </c>
      <c r="B159" s="1" t="s">
        <v>0</v>
      </c>
      <c r="C159" s="2"/>
      <c r="D159" s="4">
        <f t="shared" ref="D159:K159" si="72">D130/D$119</f>
        <v>1.0722589353926002</v>
      </c>
      <c r="E159" s="4">
        <f t="shared" si="72"/>
        <v>0.3076248962736956</v>
      </c>
      <c r="F159" s="4">
        <f t="shared" si="72"/>
        <v>1.0521904629479462</v>
      </c>
      <c r="G159" s="4">
        <f t="shared" si="72"/>
        <v>1.154901734936209</v>
      </c>
      <c r="H159" s="4">
        <f t="shared" si="72"/>
        <v>0.64823143525205562</v>
      </c>
      <c r="I159" s="4">
        <f t="shared" si="72"/>
        <v>1.0722775982551702</v>
      </c>
      <c r="J159" s="4">
        <f t="shared" si="72"/>
        <v>0.90049071182800366</v>
      </c>
      <c r="K159" s="4">
        <f t="shared" si="72"/>
        <v>1.2690710352036141</v>
      </c>
    </row>
    <row r="160" spans="1:11" x14ac:dyDescent="0.35">
      <c r="A160" s="3">
        <v>12684</v>
      </c>
      <c r="B160" s="1" t="s">
        <v>2</v>
      </c>
      <c r="C160" s="2"/>
      <c r="D160" s="4">
        <f t="shared" ref="D160:K160" si="73">D131/D$119</f>
        <v>1.080676167327645</v>
      </c>
      <c r="E160" s="4">
        <f t="shared" si="73"/>
        <v>0.26624601829379857</v>
      </c>
      <c r="F160" s="4">
        <f t="shared" si="73"/>
        <v>1.0380374049707444</v>
      </c>
      <c r="G160" s="4">
        <f t="shared" si="73"/>
        <v>1.1927655739818726</v>
      </c>
      <c r="H160" s="4">
        <f t="shared" si="73"/>
        <v>0.63549723937919456</v>
      </c>
      <c r="I160" s="4">
        <f t="shared" si="73"/>
        <v>1.0932800677842993</v>
      </c>
      <c r="J160" s="4">
        <f t="shared" si="73"/>
        <v>0.86787838791888638</v>
      </c>
      <c r="K160" s="4">
        <f t="shared" si="73"/>
        <v>1.2182374031674461</v>
      </c>
    </row>
    <row r="161" spans="1:11" x14ac:dyDescent="0.35">
      <c r="A161" s="3">
        <v>13741</v>
      </c>
      <c r="B161" s="1" t="s">
        <v>1</v>
      </c>
      <c r="C161" s="2"/>
      <c r="D161" s="4">
        <f t="shared" ref="D161:K161" si="74">D132/D$119</f>
        <v>1.0657862268327405</v>
      </c>
      <c r="E161" s="4">
        <f t="shared" si="74"/>
        <v>0.23169169861855365</v>
      </c>
      <c r="F161" s="4">
        <f t="shared" si="74"/>
        <v>1.0527952466385617</v>
      </c>
      <c r="G161" s="4">
        <f t="shared" si="74"/>
        <v>1.1503123914926463</v>
      </c>
      <c r="H161" s="4">
        <f t="shared" si="74"/>
        <v>0.62044802580046954</v>
      </c>
      <c r="I161" s="4">
        <f t="shared" si="74"/>
        <v>1.0850986893947752</v>
      </c>
      <c r="J161" s="4">
        <f t="shared" si="74"/>
        <v>0.85448780841675898</v>
      </c>
      <c r="K161" s="4">
        <f t="shared" si="74"/>
        <v>1.2047317360512981</v>
      </c>
    </row>
    <row r="162" spans="1:11" x14ac:dyDescent="0.35">
      <c r="A162" s="3">
        <v>14798</v>
      </c>
      <c r="B162" s="1" t="s">
        <v>1</v>
      </c>
      <c r="C162" s="2"/>
      <c r="D162" s="4">
        <f t="shared" ref="D162:K162" si="75">D133/D$119</f>
        <v>1.051672927245479</v>
      </c>
      <c r="E162" s="4">
        <f t="shared" si="75"/>
        <v>0.19474853191033212</v>
      </c>
      <c r="F162" s="4">
        <f t="shared" si="75"/>
        <v>1.0382063979346419</v>
      </c>
      <c r="G162" s="4">
        <f t="shared" si="75"/>
        <v>1.1658863944560038</v>
      </c>
      <c r="H162" s="4">
        <f t="shared" si="75"/>
        <v>0.62882159052566111</v>
      </c>
      <c r="I162" s="4">
        <f t="shared" si="75"/>
        <v>1.0495217808971153</v>
      </c>
      <c r="J162" s="4">
        <f t="shared" si="75"/>
        <v>0.82373242614943443</v>
      </c>
      <c r="K162" s="4">
        <f t="shared" si="75"/>
        <v>1.2002311324304233</v>
      </c>
    </row>
    <row r="163" spans="1:11" x14ac:dyDescent="0.35">
      <c r="A163" s="3">
        <v>15855</v>
      </c>
      <c r="B163" s="1" t="s">
        <v>2</v>
      </c>
      <c r="C163" s="2"/>
      <c r="D163" s="4">
        <f t="shared" ref="D163:K163" si="76">D134/D$119</f>
        <v>1.0592749900611687</v>
      </c>
      <c r="E163" s="4">
        <f t="shared" si="76"/>
        <v>0.16463337508736614</v>
      </c>
      <c r="F163" s="4">
        <f t="shared" si="76"/>
        <v>1.038975112688036</v>
      </c>
      <c r="G163" s="4">
        <f t="shared" si="76"/>
        <v>1.159928694064515</v>
      </c>
      <c r="H163" s="4">
        <f t="shared" si="76"/>
        <v>0.5860511998161092</v>
      </c>
      <c r="I163" s="4">
        <f t="shared" si="76"/>
        <v>1.0500921633836773</v>
      </c>
      <c r="J163" s="4">
        <f t="shared" si="76"/>
        <v>0.80846718378237514</v>
      </c>
      <c r="K163" s="4">
        <f t="shared" si="76"/>
        <v>1.1707032435226261</v>
      </c>
    </row>
    <row r="164" spans="1:11" x14ac:dyDescent="0.35">
      <c r="A164" s="3">
        <v>16912</v>
      </c>
      <c r="B164" s="1" t="s">
        <v>4</v>
      </c>
      <c r="C164" s="2"/>
      <c r="D164" s="4">
        <f t="shared" ref="D164:K164" si="77">D135/D$119</f>
        <v>1.0346466038234721</v>
      </c>
      <c r="E164" s="4">
        <f t="shared" si="77"/>
        <v>0.13918525639088997</v>
      </c>
      <c r="F164" s="4">
        <f t="shared" si="77"/>
        <v>0.99312936205173186</v>
      </c>
      <c r="G164" s="4">
        <f t="shared" si="77"/>
        <v>1.105333890753095</v>
      </c>
      <c r="H164" s="4">
        <f t="shared" si="77"/>
        <v>0.57775972664180197</v>
      </c>
      <c r="I164" s="4">
        <f t="shared" si="77"/>
        <v>1.0152364504485412</v>
      </c>
      <c r="J164" s="4">
        <f t="shared" si="77"/>
        <v>0.79239412749345328</v>
      </c>
      <c r="K164" s="4">
        <f t="shared" si="77"/>
        <v>1.1188767559448003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65" si="78">D136/D$119</f>
        <v>1.0396376811956622</v>
      </c>
      <c r="E165" s="4">
        <f t="shared" si="78"/>
        <v>0.11396093656973438</v>
      </c>
      <c r="F165" s="4">
        <f t="shared" si="78"/>
        <v>0.99238944726707146</v>
      </c>
      <c r="G165" s="4">
        <f t="shared" si="78"/>
        <v>1.1136745230205032</v>
      </c>
      <c r="H165" s="4">
        <f t="shared" si="78"/>
        <v>0.56344732388336805</v>
      </c>
      <c r="I165" s="4">
        <f t="shared" si="78"/>
        <v>1.0388350203134098</v>
      </c>
      <c r="J165" s="4">
        <f t="shared" si="78"/>
        <v>0.76322865203688306</v>
      </c>
      <c r="K165" s="4">
        <f t="shared" si="78"/>
        <v>1.1244942061716134</v>
      </c>
    </row>
    <row r="166" spans="1:11" x14ac:dyDescent="0.35">
      <c r="A166" s="3">
        <v>19026</v>
      </c>
      <c r="B166" s="1" t="s">
        <v>0</v>
      </c>
      <c r="C166" s="2"/>
      <c r="D166" s="4">
        <f t="shared" ref="D166:K166" si="79">D137/D$119</f>
        <v>1.0639798783061254</v>
      </c>
      <c r="E166" s="4">
        <f t="shared" si="79"/>
        <v>0.10475959399752835</v>
      </c>
      <c r="F166" s="4">
        <f t="shared" si="79"/>
        <v>1.004378930895294</v>
      </c>
      <c r="G166" s="4">
        <f t="shared" si="79"/>
        <v>1.1105101301015705</v>
      </c>
      <c r="H166" s="4">
        <f t="shared" si="79"/>
        <v>0.54304028712208818</v>
      </c>
      <c r="I166" s="4">
        <f t="shared" si="79"/>
        <v>1.0454975339973045</v>
      </c>
      <c r="J166" s="4">
        <f t="shared" si="79"/>
        <v>0.74049885796048054</v>
      </c>
      <c r="K166" s="4">
        <f t="shared" si="79"/>
        <v>1.1074570058768318</v>
      </c>
    </row>
    <row r="167" spans="1:11" x14ac:dyDescent="0.35">
      <c r="A167" s="3">
        <v>20083</v>
      </c>
      <c r="B167" s="1" t="s">
        <v>4</v>
      </c>
      <c r="C167" s="2"/>
      <c r="D167" s="4">
        <f t="shared" ref="D167:K167" si="80">D138/D$119</f>
        <v>1.0089074095720592</v>
      </c>
      <c r="E167" s="4">
        <f t="shared" si="80"/>
        <v>8.5151255673593315E-2</v>
      </c>
      <c r="F167" s="4">
        <f t="shared" si="80"/>
        <v>1.0074631558153693</v>
      </c>
      <c r="G167" s="4">
        <f t="shared" si="80"/>
        <v>1.0738808112579377</v>
      </c>
      <c r="H167" s="4">
        <f t="shared" si="80"/>
        <v>0.54298346544796949</v>
      </c>
      <c r="I167" s="4">
        <f t="shared" si="80"/>
        <v>1.0688021412885282</v>
      </c>
      <c r="J167" s="4">
        <f t="shared" si="80"/>
        <v>0.72051611659849846</v>
      </c>
      <c r="K167" s="4">
        <f t="shared" si="80"/>
        <v>1.0802330779343365</v>
      </c>
    </row>
    <row r="168" spans="1:11" x14ac:dyDescent="0.35">
      <c r="A168" s="3">
        <v>21140</v>
      </c>
      <c r="B168" s="1" t="s">
        <v>2</v>
      </c>
      <c r="C168" s="2"/>
      <c r="D168" s="4">
        <f t="shared" ref="D168:K168" si="81">D139/D$119</f>
        <v>1.0127814591287583</v>
      </c>
      <c r="E168" s="4">
        <f t="shared" si="81"/>
        <v>7.2559593710819673E-2</v>
      </c>
      <c r="F168" s="4">
        <f t="shared" si="81"/>
        <v>0.98333848979768745</v>
      </c>
      <c r="G168" s="4">
        <f t="shared" si="81"/>
        <v>1.063253692481964</v>
      </c>
      <c r="H168" s="4">
        <f t="shared" si="81"/>
        <v>0.5197960526898997</v>
      </c>
      <c r="I168" s="4">
        <f t="shared" si="81"/>
        <v>1.0277124529912034</v>
      </c>
      <c r="J168" s="4">
        <f t="shared" si="81"/>
        <v>0.70997845217521205</v>
      </c>
      <c r="K168" s="4">
        <f t="shared" si="81"/>
        <v>1.0717857995825721</v>
      </c>
    </row>
    <row r="169" spans="1:11" x14ac:dyDescent="0.35">
      <c r="A169" s="3">
        <v>22197</v>
      </c>
      <c r="B169" s="1" t="s">
        <v>4</v>
      </c>
      <c r="C169" s="2"/>
      <c r="D169" s="4">
        <f t="shared" ref="D169:K169" si="82">D140/D$119</f>
        <v>1.0151840331398363</v>
      </c>
      <c r="E169" s="4">
        <f t="shared" si="82"/>
        <v>5.7224462481761468E-2</v>
      </c>
      <c r="F169" s="4">
        <f t="shared" si="82"/>
        <v>0.96751381927077729</v>
      </c>
      <c r="G169" s="4">
        <f t="shared" si="82"/>
        <v>1.0591194127632535</v>
      </c>
      <c r="H169" s="4">
        <f t="shared" si="82"/>
        <v>0.5222043611075543</v>
      </c>
      <c r="I169" s="4">
        <f t="shared" si="82"/>
        <v>0.98402663348368136</v>
      </c>
      <c r="J169" s="4">
        <f t="shared" si="82"/>
        <v>0.70914665246096387</v>
      </c>
      <c r="K169" s="4">
        <f t="shared" si="82"/>
        <v>1.059498838026488</v>
      </c>
    </row>
    <row r="170" spans="1:11" x14ac:dyDescent="0.35">
      <c r="A170" s="3">
        <v>23254</v>
      </c>
      <c r="B170" s="1" t="s">
        <v>2</v>
      </c>
      <c r="C170" s="2"/>
      <c r="D170" s="4">
        <f t="shared" ref="D170:K170" si="83">D141/D$119</f>
        <v>0.99896831192530311</v>
      </c>
      <c r="E170" s="4">
        <f t="shared" si="83"/>
        <v>5.0037861820467475E-2</v>
      </c>
      <c r="F170" s="4">
        <f t="shared" si="83"/>
        <v>0.94119663352954641</v>
      </c>
      <c r="G170" s="4">
        <f t="shared" si="83"/>
        <v>1.0358030987654194</v>
      </c>
      <c r="H170" s="4">
        <f t="shared" si="83"/>
        <v>0.50263923693324697</v>
      </c>
      <c r="I170" s="4">
        <f t="shared" si="83"/>
        <v>1.0264618895458049</v>
      </c>
      <c r="J170" s="4">
        <f t="shared" si="83"/>
        <v>0.65654202783344073</v>
      </c>
      <c r="K170" s="4">
        <f t="shared" si="83"/>
        <v>1.0022146972100434</v>
      </c>
    </row>
    <row r="171" spans="1:11" x14ac:dyDescent="0.35">
      <c r="A171" s="3">
        <v>24310</v>
      </c>
      <c r="B171" s="1" t="s">
        <v>2</v>
      </c>
      <c r="C171" s="2"/>
      <c r="D171" s="4">
        <f t="shared" ref="D171:K171" si="84">D142/D$119</f>
        <v>1.0013886437199668</v>
      </c>
      <c r="E171" s="4">
        <f t="shared" si="84"/>
        <v>4.179859803764626E-2</v>
      </c>
      <c r="F171" s="4">
        <f t="shared" si="84"/>
        <v>0.9214827348053567</v>
      </c>
      <c r="G171" s="4">
        <f t="shared" si="84"/>
        <v>1.0172690616039195</v>
      </c>
      <c r="H171" s="4">
        <f t="shared" si="84"/>
        <v>0.50095007259483337</v>
      </c>
      <c r="I171" s="4">
        <f t="shared" si="84"/>
        <v>0.94475052808752136</v>
      </c>
      <c r="J171" s="4">
        <f t="shared" si="84"/>
        <v>0.67917781906039709</v>
      </c>
      <c r="K171" s="4">
        <f t="shared" si="84"/>
        <v>1.0160439611828822</v>
      </c>
    </row>
    <row r="172" spans="1:11" x14ac:dyDescent="0.35">
      <c r="A172" s="3">
        <v>25367</v>
      </c>
      <c r="B172" s="1" t="s">
        <v>2</v>
      </c>
      <c r="C172" s="2"/>
      <c r="D172" s="4">
        <f t="shared" ref="D172:K172" si="85">D143/D$119</f>
        <v>0.96776399987808559</v>
      </c>
      <c r="E172" s="4">
        <f t="shared" si="85"/>
        <v>3.5268366895447364E-2</v>
      </c>
      <c r="F172" s="4">
        <f t="shared" si="85"/>
        <v>0.92648018336176385</v>
      </c>
      <c r="G172" s="4">
        <f t="shared" si="85"/>
        <v>1.0187293507985644</v>
      </c>
      <c r="H172" s="4">
        <f t="shared" si="85"/>
        <v>0.48006711675255015</v>
      </c>
      <c r="I172" s="4">
        <f t="shared" si="85"/>
        <v>0.97653950488024555</v>
      </c>
      <c r="J172" s="4">
        <f t="shared" si="85"/>
        <v>0.66322495474503407</v>
      </c>
      <c r="K172" s="4">
        <f t="shared" si="85"/>
        <v>1.0172157924945939</v>
      </c>
    </row>
    <row r="173" spans="1:11" x14ac:dyDescent="0.35">
      <c r="A173" s="3">
        <v>26424</v>
      </c>
      <c r="B173" s="1" t="s">
        <v>1</v>
      </c>
      <c r="C173" s="2"/>
      <c r="D173" s="4">
        <f t="shared" ref="D173:K173" si="86">D144/D$119</f>
        <v>0.9717319149817335</v>
      </c>
      <c r="E173" s="4">
        <f t="shared" si="86"/>
        <v>3.1069237511546846E-2</v>
      </c>
      <c r="F173" s="4">
        <f t="shared" si="86"/>
        <v>0.90409537609304746</v>
      </c>
      <c r="G173" s="4">
        <f t="shared" si="86"/>
        <v>0.98495539517510677</v>
      </c>
      <c r="H173" s="4">
        <f t="shared" si="86"/>
        <v>0.49280459698365309</v>
      </c>
      <c r="I173" s="4">
        <f t="shared" si="86"/>
        <v>0.96042676673234384</v>
      </c>
      <c r="J173" s="4">
        <f t="shared" si="86"/>
        <v>0.62789942026423839</v>
      </c>
      <c r="K173" s="4">
        <f t="shared" si="86"/>
        <v>0.97405486435742117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zoomScale="50" zoomScaleNormal="50" workbookViewId="0">
      <selection activeCell="W53" sqref="W50:W53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>
        <v>176</v>
      </c>
      <c r="D3">
        <v>182</v>
      </c>
      <c r="E3">
        <v>16307</v>
      </c>
      <c r="F3">
        <v>16187</v>
      </c>
      <c r="G3">
        <v>7083</v>
      </c>
      <c r="H3">
        <v>6578</v>
      </c>
      <c r="I3">
        <v>17612</v>
      </c>
      <c r="J3">
        <v>16190</v>
      </c>
      <c r="K3">
        <v>16284</v>
      </c>
      <c r="L3">
        <v>16374</v>
      </c>
      <c r="M3">
        <v>10132</v>
      </c>
      <c r="N3">
        <v>9674</v>
      </c>
      <c r="O3">
        <v>11185</v>
      </c>
      <c r="P3">
        <v>10597</v>
      </c>
      <c r="Q3">
        <v>14600</v>
      </c>
      <c r="R3">
        <v>14156</v>
      </c>
      <c r="S3">
        <v>17593</v>
      </c>
      <c r="T3">
        <v>16603</v>
      </c>
    </row>
    <row r="4" spans="1:20" x14ac:dyDescent="0.35">
      <c r="A4" s="3">
        <v>1057</v>
      </c>
      <c r="B4" s="1" t="s">
        <v>1</v>
      </c>
      <c r="C4">
        <v>178</v>
      </c>
      <c r="D4">
        <v>179</v>
      </c>
      <c r="E4">
        <v>15218</v>
      </c>
      <c r="F4">
        <v>15262</v>
      </c>
      <c r="G4">
        <v>6052</v>
      </c>
      <c r="H4">
        <v>5661</v>
      </c>
      <c r="I4">
        <v>15953</v>
      </c>
      <c r="J4">
        <v>15457</v>
      </c>
      <c r="K4">
        <v>14993</v>
      </c>
      <c r="L4">
        <v>15195</v>
      </c>
      <c r="M4">
        <v>8963</v>
      </c>
      <c r="N4">
        <v>8448</v>
      </c>
      <c r="O4">
        <v>9891</v>
      </c>
      <c r="P4">
        <v>9770</v>
      </c>
      <c r="Q4">
        <v>13454</v>
      </c>
      <c r="R4">
        <v>12911</v>
      </c>
      <c r="S4">
        <v>16102</v>
      </c>
      <c r="T4">
        <v>15474</v>
      </c>
    </row>
    <row r="5" spans="1:20" x14ac:dyDescent="0.35">
      <c r="A5" s="3">
        <v>2114</v>
      </c>
      <c r="B5" s="1" t="s">
        <v>1</v>
      </c>
      <c r="C5">
        <v>175</v>
      </c>
      <c r="D5">
        <v>176</v>
      </c>
      <c r="E5">
        <v>15678</v>
      </c>
      <c r="F5">
        <v>16021</v>
      </c>
      <c r="G5">
        <v>5574</v>
      </c>
      <c r="H5">
        <v>5292</v>
      </c>
      <c r="I5">
        <v>16601</v>
      </c>
      <c r="J5">
        <v>16178</v>
      </c>
      <c r="K5">
        <v>16006</v>
      </c>
      <c r="L5">
        <v>15916</v>
      </c>
      <c r="M5">
        <v>8965</v>
      </c>
      <c r="N5">
        <v>8524</v>
      </c>
      <c r="O5">
        <v>10206</v>
      </c>
      <c r="P5">
        <v>10164</v>
      </c>
      <c r="Q5">
        <v>13938</v>
      </c>
      <c r="R5">
        <v>13328</v>
      </c>
      <c r="S5">
        <v>16591</v>
      </c>
      <c r="T5">
        <v>15976</v>
      </c>
    </row>
    <row r="6" spans="1:20" x14ac:dyDescent="0.35">
      <c r="A6" s="3">
        <v>3171</v>
      </c>
      <c r="B6" s="1" t="s">
        <v>0</v>
      </c>
      <c r="C6">
        <v>183</v>
      </c>
      <c r="D6">
        <v>181</v>
      </c>
      <c r="E6">
        <v>16806</v>
      </c>
      <c r="F6">
        <v>17130</v>
      </c>
      <c r="G6">
        <v>5198</v>
      </c>
      <c r="H6">
        <v>4874</v>
      </c>
      <c r="I6">
        <v>17985</v>
      </c>
      <c r="J6">
        <v>17274</v>
      </c>
      <c r="K6">
        <v>17616</v>
      </c>
      <c r="L6">
        <v>17250</v>
      </c>
      <c r="M6">
        <v>9112</v>
      </c>
      <c r="N6">
        <v>8690</v>
      </c>
      <c r="O6">
        <v>10807</v>
      </c>
      <c r="P6">
        <v>10675</v>
      </c>
      <c r="Q6">
        <v>14358</v>
      </c>
      <c r="R6">
        <v>13702</v>
      </c>
      <c r="S6">
        <v>17259</v>
      </c>
      <c r="T6">
        <v>16736</v>
      </c>
    </row>
    <row r="7" spans="1:20" x14ac:dyDescent="0.35">
      <c r="A7" s="3">
        <v>4228</v>
      </c>
      <c r="B7" s="1" t="s">
        <v>1</v>
      </c>
      <c r="C7">
        <v>191</v>
      </c>
      <c r="D7">
        <v>188</v>
      </c>
      <c r="E7">
        <v>17804</v>
      </c>
      <c r="F7">
        <v>17878</v>
      </c>
      <c r="G7">
        <v>4673</v>
      </c>
      <c r="H7">
        <v>4384</v>
      </c>
      <c r="I7">
        <v>18759</v>
      </c>
      <c r="J7">
        <v>18140</v>
      </c>
      <c r="K7">
        <v>18205</v>
      </c>
      <c r="L7">
        <v>18648</v>
      </c>
      <c r="M7">
        <v>9340</v>
      </c>
      <c r="N7">
        <v>8927</v>
      </c>
      <c r="O7">
        <v>11296</v>
      </c>
      <c r="P7">
        <v>11342</v>
      </c>
      <c r="Q7">
        <v>14924</v>
      </c>
      <c r="R7">
        <v>14200</v>
      </c>
      <c r="S7">
        <v>17996</v>
      </c>
      <c r="T7">
        <v>17237</v>
      </c>
    </row>
    <row r="8" spans="1:20" x14ac:dyDescent="0.35">
      <c r="A8" s="3">
        <v>5285</v>
      </c>
      <c r="B8" s="1" t="s">
        <v>2</v>
      </c>
      <c r="C8">
        <v>193</v>
      </c>
      <c r="D8">
        <v>189</v>
      </c>
      <c r="E8">
        <v>18468</v>
      </c>
      <c r="F8">
        <v>18473</v>
      </c>
      <c r="G8">
        <v>4148</v>
      </c>
      <c r="H8">
        <v>3869</v>
      </c>
      <c r="I8">
        <v>19681</v>
      </c>
      <c r="J8">
        <v>18870</v>
      </c>
      <c r="K8">
        <v>19834</v>
      </c>
      <c r="L8">
        <v>19250</v>
      </c>
      <c r="M8">
        <v>9264</v>
      </c>
      <c r="N8">
        <v>8806</v>
      </c>
      <c r="O8">
        <v>11639</v>
      </c>
      <c r="P8">
        <v>11727</v>
      </c>
      <c r="Q8">
        <v>15566</v>
      </c>
      <c r="R8">
        <v>14435</v>
      </c>
      <c r="S8">
        <v>18379</v>
      </c>
      <c r="T8">
        <v>17741</v>
      </c>
    </row>
    <row r="9" spans="1:20" x14ac:dyDescent="0.35">
      <c r="A9" s="3">
        <v>6342</v>
      </c>
      <c r="B9" s="1" t="s">
        <v>3</v>
      </c>
      <c r="C9">
        <v>202</v>
      </c>
      <c r="D9">
        <v>200</v>
      </c>
      <c r="E9">
        <v>18946</v>
      </c>
      <c r="F9">
        <v>18988</v>
      </c>
      <c r="G9">
        <v>3668</v>
      </c>
      <c r="H9">
        <v>3439</v>
      </c>
      <c r="I9">
        <v>20228</v>
      </c>
      <c r="J9">
        <v>19457</v>
      </c>
      <c r="K9">
        <v>20189</v>
      </c>
      <c r="L9">
        <v>19950</v>
      </c>
      <c r="M9">
        <v>9193</v>
      </c>
      <c r="N9">
        <v>8829</v>
      </c>
      <c r="O9">
        <v>11964</v>
      </c>
      <c r="P9">
        <v>11899</v>
      </c>
      <c r="Q9">
        <v>15596</v>
      </c>
      <c r="R9">
        <v>14777</v>
      </c>
      <c r="S9">
        <v>18631</v>
      </c>
      <c r="T9">
        <v>17853</v>
      </c>
    </row>
    <row r="10" spans="1:20" x14ac:dyDescent="0.35">
      <c r="A10" s="3">
        <v>7399</v>
      </c>
      <c r="B10" s="1" t="s">
        <v>2</v>
      </c>
      <c r="C10">
        <v>210</v>
      </c>
      <c r="D10">
        <v>205</v>
      </c>
      <c r="E10">
        <v>19072</v>
      </c>
      <c r="F10">
        <v>19729</v>
      </c>
      <c r="G10">
        <v>3240</v>
      </c>
      <c r="H10">
        <v>2989</v>
      </c>
      <c r="I10">
        <v>20865</v>
      </c>
      <c r="J10">
        <v>19804</v>
      </c>
      <c r="K10">
        <v>21052</v>
      </c>
      <c r="L10">
        <v>20851</v>
      </c>
      <c r="M10">
        <v>9181</v>
      </c>
      <c r="N10">
        <v>8655</v>
      </c>
      <c r="O10">
        <v>12167</v>
      </c>
      <c r="P10">
        <v>12070</v>
      </c>
      <c r="Q10">
        <v>15617</v>
      </c>
      <c r="R10">
        <v>14583</v>
      </c>
      <c r="S10">
        <v>18838</v>
      </c>
      <c r="T10">
        <v>18066</v>
      </c>
    </row>
    <row r="11" spans="1:20" x14ac:dyDescent="0.35">
      <c r="A11" s="3">
        <v>8456</v>
      </c>
      <c r="B11" s="1" t="s">
        <v>0</v>
      </c>
      <c r="C11">
        <v>218</v>
      </c>
      <c r="D11">
        <v>217</v>
      </c>
      <c r="E11">
        <v>19492</v>
      </c>
      <c r="F11">
        <v>19454</v>
      </c>
      <c r="G11">
        <v>2805</v>
      </c>
      <c r="H11">
        <v>2598</v>
      </c>
      <c r="I11">
        <v>20757</v>
      </c>
      <c r="J11">
        <v>20274</v>
      </c>
      <c r="K11">
        <v>21793</v>
      </c>
      <c r="L11">
        <v>21698</v>
      </c>
      <c r="M11">
        <v>8974</v>
      </c>
      <c r="N11">
        <v>8589</v>
      </c>
      <c r="O11">
        <v>12411</v>
      </c>
      <c r="P11">
        <v>12137</v>
      </c>
      <c r="Q11">
        <v>15733</v>
      </c>
      <c r="R11">
        <v>14508</v>
      </c>
      <c r="S11">
        <v>18875</v>
      </c>
      <c r="T11">
        <v>18042</v>
      </c>
    </row>
    <row r="12" spans="1:20" x14ac:dyDescent="0.35">
      <c r="A12" s="3">
        <v>9513</v>
      </c>
      <c r="B12" s="1" t="s">
        <v>1</v>
      </c>
      <c r="C12">
        <v>232</v>
      </c>
      <c r="D12">
        <v>225</v>
      </c>
      <c r="E12">
        <v>19700</v>
      </c>
      <c r="F12">
        <v>19563</v>
      </c>
      <c r="G12">
        <v>2430</v>
      </c>
      <c r="H12">
        <v>2269</v>
      </c>
      <c r="I12">
        <v>20882</v>
      </c>
      <c r="J12">
        <v>20081</v>
      </c>
      <c r="K12">
        <v>21170</v>
      </c>
      <c r="L12">
        <v>21923</v>
      </c>
      <c r="M12">
        <v>8811</v>
      </c>
      <c r="N12">
        <v>8386</v>
      </c>
      <c r="O12">
        <v>12356</v>
      </c>
      <c r="P12">
        <v>12301</v>
      </c>
      <c r="Q12">
        <v>15176</v>
      </c>
      <c r="R12">
        <v>14397</v>
      </c>
      <c r="S12">
        <v>18713</v>
      </c>
      <c r="T12">
        <v>18124</v>
      </c>
    </row>
    <row r="13" spans="1:20" x14ac:dyDescent="0.35">
      <c r="A13" s="3">
        <v>10570</v>
      </c>
      <c r="B13" s="1" t="s">
        <v>0</v>
      </c>
      <c r="C13">
        <v>239</v>
      </c>
      <c r="D13">
        <v>236</v>
      </c>
      <c r="E13">
        <v>19381</v>
      </c>
      <c r="F13">
        <v>19880</v>
      </c>
      <c r="G13">
        <v>2082</v>
      </c>
      <c r="H13">
        <v>1983</v>
      </c>
      <c r="I13">
        <v>20767</v>
      </c>
      <c r="J13">
        <v>20593</v>
      </c>
      <c r="K13">
        <v>21063</v>
      </c>
      <c r="L13">
        <v>21509</v>
      </c>
      <c r="M13">
        <v>8643</v>
      </c>
      <c r="N13">
        <v>8325</v>
      </c>
      <c r="O13">
        <v>12365</v>
      </c>
      <c r="P13">
        <v>12338</v>
      </c>
      <c r="Q13">
        <v>15025</v>
      </c>
      <c r="R13">
        <v>14246</v>
      </c>
      <c r="S13">
        <v>18594</v>
      </c>
      <c r="T13">
        <v>17932</v>
      </c>
    </row>
    <row r="14" spans="1:20" x14ac:dyDescent="0.35">
      <c r="A14" s="3">
        <v>11627</v>
      </c>
      <c r="B14" s="1" t="s">
        <v>0</v>
      </c>
      <c r="C14">
        <v>252</v>
      </c>
      <c r="D14">
        <v>247</v>
      </c>
      <c r="E14">
        <v>19369</v>
      </c>
      <c r="F14">
        <v>20549</v>
      </c>
      <c r="G14">
        <v>1786</v>
      </c>
      <c r="H14">
        <v>1745</v>
      </c>
      <c r="I14">
        <v>20564</v>
      </c>
      <c r="J14">
        <v>20097</v>
      </c>
      <c r="K14">
        <v>21372</v>
      </c>
      <c r="L14">
        <v>21513</v>
      </c>
      <c r="M14">
        <v>8419</v>
      </c>
      <c r="N14">
        <v>8039</v>
      </c>
      <c r="O14">
        <v>12346</v>
      </c>
      <c r="P14">
        <v>12273</v>
      </c>
      <c r="Q14">
        <v>14736</v>
      </c>
      <c r="R14">
        <v>13847</v>
      </c>
      <c r="S14">
        <v>18285</v>
      </c>
      <c r="T14">
        <v>17704</v>
      </c>
    </row>
    <row r="15" spans="1:20" x14ac:dyDescent="0.35">
      <c r="A15" s="3">
        <v>12684</v>
      </c>
      <c r="B15" s="1" t="s">
        <v>2</v>
      </c>
      <c r="C15">
        <v>261</v>
      </c>
      <c r="D15">
        <v>258</v>
      </c>
      <c r="E15">
        <v>19215</v>
      </c>
      <c r="F15">
        <v>19921</v>
      </c>
      <c r="G15">
        <v>1559</v>
      </c>
      <c r="H15">
        <v>1502</v>
      </c>
      <c r="I15">
        <v>20535</v>
      </c>
      <c r="J15">
        <v>20017</v>
      </c>
      <c r="K15">
        <v>21305</v>
      </c>
      <c r="L15">
        <v>21425</v>
      </c>
      <c r="M15">
        <v>8182</v>
      </c>
      <c r="N15">
        <v>7930</v>
      </c>
      <c r="O15">
        <v>12301</v>
      </c>
      <c r="P15">
        <v>12262</v>
      </c>
      <c r="Q15">
        <v>14330</v>
      </c>
      <c r="R15">
        <v>13586</v>
      </c>
      <c r="S15">
        <v>18072</v>
      </c>
      <c r="T15">
        <v>17626</v>
      </c>
    </row>
    <row r="16" spans="1:20" x14ac:dyDescent="0.35">
      <c r="A16" s="3">
        <v>13741</v>
      </c>
      <c r="B16" s="1" t="s">
        <v>1</v>
      </c>
      <c r="C16">
        <v>273</v>
      </c>
      <c r="D16">
        <v>276</v>
      </c>
      <c r="E16">
        <v>18987</v>
      </c>
      <c r="F16">
        <v>20480</v>
      </c>
      <c r="G16">
        <v>1366</v>
      </c>
      <c r="H16">
        <v>1320</v>
      </c>
      <c r="I16">
        <v>20378</v>
      </c>
      <c r="J16">
        <v>19691</v>
      </c>
      <c r="K16">
        <v>21382</v>
      </c>
      <c r="L16">
        <v>20992</v>
      </c>
      <c r="M16">
        <v>7933</v>
      </c>
      <c r="N16">
        <v>7649</v>
      </c>
      <c r="O16">
        <v>12147</v>
      </c>
      <c r="P16">
        <v>12178</v>
      </c>
      <c r="Q16">
        <v>13949</v>
      </c>
      <c r="R16">
        <v>13276</v>
      </c>
      <c r="S16">
        <v>17712</v>
      </c>
      <c r="T16">
        <v>17118</v>
      </c>
    </row>
    <row r="17" spans="1:22" x14ac:dyDescent="0.35">
      <c r="A17" s="3">
        <v>14798</v>
      </c>
      <c r="B17" s="1" t="s">
        <v>1</v>
      </c>
      <c r="C17">
        <v>286</v>
      </c>
      <c r="D17">
        <v>284</v>
      </c>
      <c r="E17">
        <v>18954</v>
      </c>
      <c r="F17">
        <v>19580</v>
      </c>
      <c r="G17">
        <v>1227</v>
      </c>
      <c r="H17">
        <v>1160</v>
      </c>
      <c r="I17">
        <v>20294</v>
      </c>
      <c r="J17">
        <v>19702</v>
      </c>
      <c r="K17">
        <v>21316</v>
      </c>
      <c r="L17">
        <v>21525</v>
      </c>
      <c r="M17">
        <v>7727</v>
      </c>
      <c r="N17">
        <v>7473</v>
      </c>
      <c r="O17">
        <v>12044</v>
      </c>
      <c r="P17">
        <v>12058</v>
      </c>
      <c r="Q17">
        <v>13603</v>
      </c>
      <c r="R17">
        <v>13039</v>
      </c>
      <c r="S17">
        <v>17416</v>
      </c>
      <c r="T17">
        <v>16884</v>
      </c>
    </row>
    <row r="18" spans="1:22" x14ac:dyDescent="0.35">
      <c r="A18" s="3">
        <v>15855</v>
      </c>
      <c r="B18" s="1" t="s">
        <v>2</v>
      </c>
      <c r="C18">
        <v>300</v>
      </c>
      <c r="D18">
        <v>296</v>
      </c>
      <c r="E18">
        <v>19112</v>
      </c>
      <c r="F18">
        <v>19663</v>
      </c>
      <c r="G18">
        <v>1109</v>
      </c>
      <c r="H18">
        <v>1033</v>
      </c>
      <c r="I18">
        <v>20862</v>
      </c>
      <c r="J18">
        <v>19558</v>
      </c>
      <c r="K18">
        <v>22156</v>
      </c>
      <c r="L18">
        <v>21157</v>
      </c>
      <c r="M18">
        <v>7558</v>
      </c>
      <c r="N18">
        <v>7393</v>
      </c>
      <c r="O18">
        <v>11995</v>
      </c>
      <c r="P18">
        <v>12009</v>
      </c>
      <c r="Q18">
        <v>13256</v>
      </c>
      <c r="R18">
        <v>12738</v>
      </c>
      <c r="S18">
        <v>17213</v>
      </c>
      <c r="T18">
        <v>16805</v>
      </c>
    </row>
    <row r="19" spans="1:22" x14ac:dyDescent="0.35">
      <c r="A19" s="3">
        <v>16912</v>
      </c>
      <c r="B19" s="1" t="s">
        <v>4</v>
      </c>
      <c r="C19">
        <v>312</v>
      </c>
      <c r="D19">
        <v>309</v>
      </c>
      <c r="E19">
        <v>18672</v>
      </c>
      <c r="F19">
        <v>20453</v>
      </c>
      <c r="G19">
        <v>978</v>
      </c>
      <c r="H19">
        <v>935</v>
      </c>
      <c r="I19">
        <v>20685</v>
      </c>
      <c r="J19">
        <v>19537</v>
      </c>
      <c r="K19">
        <v>21745</v>
      </c>
      <c r="L19">
        <v>21162</v>
      </c>
      <c r="M19">
        <v>7436</v>
      </c>
      <c r="N19">
        <v>7242</v>
      </c>
      <c r="O19">
        <v>11911</v>
      </c>
      <c r="P19">
        <v>11916</v>
      </c>
      <c r="Q19">
        <v>12979</v>
      </c>
      <c r="R19">
        <v>12335</v>
      </c>
      <c r="S19">
        <v>16978</v>
      </c>
      <c r="T19">
        <v>16669</v>
      </c>
    </row>
    <row r="20" spans="1:22" x14ac:dyDescent="0.35">
      <c r="A20" s="3">
        <v>17969</v>
      </c>
      <c r="B20" s="1" t="s">
        <v>0</v>
      </c>
      <c r="C20">
        <v>325</v>
      </c>
      <c r="D20">
        <v>326</v>
      </c>
      <c r="E20">
        <v>18985</v>
      </c>
      <c r="F20">
        <v>19747</v>
      </c>
      <c r="G20">
        <v>887</v>
      </c>
      <c r="H20">
        <v>859</v>
      </c>
      <c r="I20">
        <v>19713</v>
      </c>
      <c r="J20">
        <v>19595</v>
      </c>
      <c r="K20">
        <v>20473</v>
      </c>
      <c r="L20">
        <v>21795</v>
      </c>
      <c r="M20">
        <v>7312</v>
      </c>
      <c r="N20">
        <v>7089</v>
      </c>
      <c r="O20">
        <v>11868</v>
      </c>
      <c r="P20">
        <v>11827</v>
      </c>
      <c r="Q20">
        <v>12844</v>
      </c>
      <c r="R20">
        <v>12278</v>
      </c>
      <c r="S20">
        <v>16897</v>
      </c>
      <c r="T20">
        <v>16565</v>
      </c>
    </row>
    <row r="21" spans="1:22" x14ac:dyDescent="0.35">
      <c r="A21" s="3">
        <v>19026</v>
      </c>
      <c r="B21" s="1" t="s">
        <v>0</v>
      </c>
      <c r="C21">
        <v>342</v>
      </c>
      <c r="D21">
        <v>340</v>
      </c>
      <c r="E21">
        <v>19222</v>
      </c>
      <c r="F21">
        <v>19134</v>
      </c>
      <c r="G21">
        <v>820</v>
      </c>
      <c r="H21">
        <v>800</v>
      </c>
      <c r="I21">
        <v>19569</v>
      </c>
      <c r="J21">
        <v>19509</v>
      </c>
      <c r="K21">
        <v>21468</v>
      </c>
      <c r="L21">
        <v>20529</v>
      </c>
      <c r="M21">
        <v>7130</v>
      </c>
      <c r="N21">
        <v>6938</v>
      </c>
      <c r="O21">
        <v>11858</v>
      </c>
      <c r="P21">
        <v>11820</v>
      </c>
      <c r="Q21">
        <v>12575</v>
      </c>
      <c r="R21">
        <v>12117</v>
      </c>
      <c r="S21">
        <v>16571</v>
      </c>
      <c r="T21">
        <v>16228</v>
      </c>
    </row>
    <row r="22" spans="1:22" x14ac:dyDescent="0.35">
      <c r="A22" s="3">
        <v>20083</v>
      </c>
      <c r="B22" s="1" t="s">
        <v>4</v>
      </c>
      <c r="C22">
        <v>349</v>
      </c>
      <c r="D22">
        <v>349</v>
      </c>
      <c r="E22">
        <v>18859</v>
      </c>
      <c r="F22">
        <v>19265</v>
      </c>
      <c r="G22">
        <v>756</v>
      </c>
      <c r="H22">
        <v>734</v>
      </c>
      <c r="I22">
        <v>19341</v>
      </c>
      <c r="J22">
        <v>19265</v>
      </c>
      <c r="K22">
        <v>20171</v>
      </c>
      <c r="L22">
        <v>20504</v>
      </c>
      <c r="M22">
        <v>6945</v>
      </c>
      <c r="N22">
        <v>6777</v>
      </c>
      <c r="O22">
        <v>11492</v>
      </c>
      <c r="P22">
        <v>11673</v>
      </c>
      <c r="Q22">
        <v>12128</v>
      </c>
      <c r="R22">
        <v>11716</v>
      </c>
      <c r="S22">
        <v>16193</v>
      </c>
      <c r="T22">
        <v>15796</v>
      </c>
    </row>
    <row r="23" spans="1:22" x14ac:dyDescent="0.35">
      <c r="A23" s="3">
        <v>21140</v>
      </c>
      <c r="B23" s="1" t="s">
        <v>2</v>
      </c>
      <c r="C23">
        <v>364</v>
      </c>
      <c r="D23">
        <v>361</v>
      </c>
      <c r="E23">
        <v>18395</v>
      </c>
      <c r="F23">
        <v>19775</v>
      </c>
      <c r="G23">
        <v>726</v>
      </c>
      <c r="H23">
        <v>699</v>
      </c>
      <c r="I23">
        <v>19413</v>
      </c>
      <c r="J23">
        <v>18935</v>
      </c>
      <c r="K23">
        <v>20554</v>
      </c>
      <c r="L23">
        <v>20395</v>
      </c>
      <c r="M23">
        <v>6839</v>
      </c>
      <c r="N23">
        <v>6610</v>
      </c>
      <c r="O23">
        <v>11450</v>
      </c>
      <c r="P23">
        <v>11588</v>
      </c>
      <c r="Q23">
        <v>11953</v>
      </c>
      <c r="R23">
        <v>11429</v>
      </c>
      <c r="S23">
        <v>16080</v>
      </c>
      <c r="T23">
        <v>15526</v>
      </c>
    </row>
    <row r="24" spans="1:22" x14ac:dyDescent="0.35">
      <c r="A24" s="3">
        <v>22197</v>
      </c>
      <c r="B24" s="1" t="s">
        <v>4</v>
      </c>
      <c r="C24">
        <v>375</v>
      </c>
      <c r="D24">
        <v>373</v>
      </c>
      <c r="E24">
        <v>19204</v>
      </c>
      <c r="F24">
        <v>19584</v>
      </c>
      <c r="G24">
        <v>685</v>
      </c>
      <c r="H24">
        <v>668</v>
      </c>
      <c r="I24">
        <v>19012</v>
      </c>
      <c r="J24">
        <v>18904</v>
      </c>
      <c r="K24">
        <v>19748</v>
      </c>
      <c r="L24">
        <v>19831</v>
      </c>
      <c r="M24">
        <v>6663</v>
      </c>
      <c r="N24">
        <v>6554</v>
      </c>
      <c r="O24">
        <v>11412</v>
      </c>
      <c r="P24">
        <v>11499</v>
      </c>
      <c r="Q24">
        <v>11749</v>
      </c>
      <c r="R24">
        <v>11286</v>
      </c>
      <c r="S24">
        <v>15911</v>
      </c>
      <c r="T24">
        <v>15599</v>
      </c>
    </row>
    <row r="25" spans="1:22" x14ac:dyDescent="0.35">
      <c r="A25" s="3">
        <v>23254</v>
      </c>
      <c r="B25" s="1" t="s">
        <v>2</v>
      </c>
      <c r="C25">
        <v>388</v>
      </c>
      <c r="D25">
        <v>388</v>
      </c>
      <c r="E25">
        <v>19073</v>
      </c>
      <c r="F25">
        <v>19195</v>
      </c>
      <c r="G25">
        <v>666</v>
      </c>
      <c r="H25">
        <v>652</v>
      </c>
      <c r="I25">
        <v>19175</v>
      </c>
      <c r="J25">
        <v>19197</v>
      </c>
      <c r="K25">
        <v>19841</v>
      </c>
      <c r="L25">
        <v>21089</v>
      </c>
      <c r="M25">
        <v>6607</v>
      </c>
      <c r="N25">
        <v>6495</v>
      </c>
      <c r="O25">
        <v>11453</v>
      </c>
      <c r="P25">
        <v>11572</v>
      </c>
      <c r="Q25">
        <v>11545</v>
      </c>
      <c r="R25">
        <v>11187</v>
      </c>
      <c r="S25">
        <v>15683</v>
      </c>
      <c r="T25">
        <v>15453</v>
      </c>
    </row>
    <row r="26" spans="1:22" x14ac:dyDescent="0.35">
      <c r="A26" s="3">
        <v>24310</v>
      </c>
      <c r="B26" s="1" t="s">
        <v>2</v>
      </c>
      <c r="C26">
        <v>403</v>
      </c>
      <c r="D26">
        <v>400</v>
      </c>
      <c r="E26">
        <v>18896</v>
      </c>
      <c r="F26">
        <v>19821</v>
      </c>
      <c r="G26">
        <v>646</v>
      </c>
      <c r="H26">
        <v>634</v>
      </c>
      <c r="I26">
        <v>18925</v>
      </c>
      <c r="J26">
        <v>18922</v>
      </c>
      <c r="K26">
        <v>19444</v>
      </c>
      <c r="L26">
        <v>20032</v>
      </c>
      <c r="M26">
        <v>6423</v>
      </c>
      <c r="N26">
        <v>6390</v>
      </c>
      <c r="O26">
        <v>11345</v>
      </c>
      <c r="P26">
        <v>11256</v>
      </c>
      <c r="Q26">
        <v>11311</v>
      </c>
      <c r="R26">
        <v>10991</v>
      </c>
      <c r="S26">
        <v>15650</v>
      </c>
      <c r="T26">
        <v>15558</v>
      </c>
    </row>
    <row r="27" spans="1:22" x14ac:dyDescent="0.35">
      <c r="A27" s="3">
        <v>25367</v>
      </c>
      <c r="B27" s="1" t="s">
        <v>2</v>
      </c>
      <c r="C27">
        <v>411</v>
      </c>
      <c r="D27">
        <v>409</v>
      </c>
      <c r="E27">
        <v>18859</v>
      </c>
      <c r="F27">
        <v>19548</v>
      </c>
      <c r="G27">
        <v>636</v>
      </c>
      <c r="H27">
        <v>628</v>
      </c>
      <c r="I27">
        <v>18939</v>
      </c>
      <c r="J27">
        <v>19004</v>
      </c>
      <c r="K27">
        <v>19197</v>
      </c>
      <c r="L27">
        <v>20783</v>
      </c>
      <c r="M27">
        <v>6397</v>
      </c>
      <c r="N27">
        <v>6316</v>
      </c>
      <c r="O27">
        <v>11205</v>
      </c>
      <c r="P27">
        <v>11337</v>
      </c>
      <c r="Q27">
        <v>11123</v>
      </c>
      <c r="R27">
        <v>10768</v>
      </c>
      <c r="S27">
        <v>15526</v>
      </c>
      <c r="T27">
        <v>15471</v>
      </c>
    </row>
    <row r="28" spans="1:22" x14ac:dyDescent="0.35">
      <c r="A28" s="3">
        <v>26424</v>
      </c>
      <c r="B28" s="1" t="s">
        <v>1</v>
      </c>
      <c r="C28">
        <v>427</v>
      </c>
      <c r="D28">
        <v>426</v>
      </c>
      <c r="E28">
        <v>19251</v>
      </c>
      <c r="F28">
        <v>19725</v>
      </c>
      <c r="G28">
        <v>636</v>
      </c>
      <c r="H28">
        <v>615</v>
      </c>
      <c r="I28">
        <v>18746</v>
      </c>
      <c r="J28">
        <v>19771</v>
      </c>
      <c r="K28">
        <v>19291</v>
      </c>
      <c r="L28">
        <v>21647</v>
      </c>
      <c r="M28">
        <v>6348</v>
      </c>
      <c r="N28">
        <v>6279</v>
      </c>
      <c r="O28">
        <v>11170</v>
      </c>
      <c r="P28">
        <v>11510</v>
      </c>
      <c r="Q28">
        <v>11124</v>
      </c>
      <c r="R28">
        <v>10800</v>
      </c>
      <c r="S28">
        <v>15499</v>
      </c>
      <c r="T28">
        <v>15436</v>
      </c>
    </row>
    <row r="29" spans="1:22" x14ac:dyDescent="0.35">
      <c r="A29" s="3"/>
      <c r="B29" s="1"/>
    </row>
    <row r="30" spans="1:22" x14ac:dyDescent="0.35">
      <c r="A30" t="s">
        <v>9</v>
      </c>
    </row>
    <row r="31" spans="1:22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2" x14ac:dyDescent="0.35">
      <c r="A32" s="3">
        <v>0</v>
      </c>
      <c r="B32" s="1" t="s">
        <v>0</v>
      </c>
      <c r="C32">
        <v>7.6200000000000004E-2</v>
      </c>
      <c r="D32">
        <v>7.9299999999999995E-2</v>
      </c>
      <c r="E32">
        <v>0.1014</v>
      </c>
      <c r="F32">
        <v>0.1027</v>
      </c>
      <c r="G32">
        <v>0.1017</v>
      </c>
      <c r="H32">
        <v>0.10489999999999999</v>
      </c>
      <c r="I32">
        <v>0.1007</v>
      </c>
      <c r="J32">
        <v>9.9199999999999997E-2</v>
      </c>
      <c r="K32">
        <v>9.3899999999999997E-2</v>
      </c>
      <c r="L32">
        <v>9.5299999999999996E-2</v>
      </c>
      <c r="M32">
        <v>0.1072</v>
      </c>
      <c r="N32">
        <v>0.104</v>
      </c>
      <c r="O32">
        <v>0.10299999999999999</v>
      </c>
      <c r="P32">
        <v>0.1027</v>
      </c>
      <c r="Q32">
        <v>9.8400000000000001E-2</v>
      </c>
      <c r="R32">
        <v>0.1002</v>
      </c>
      <c r="S32">
        <v>0.114</v>
      </c>
      <c r="T32">
        <v>0.1108</v>
      </c>
      <c r="U32" s="5"/>
      <c r="V32" s="5"/>
    </row>
    <row r="33" spans="1:26" x14ac:dyDescent="0.35">
      <c r="A33" s="3">
        <v>1057</v>
      </c>
      <c r="B33" s="1" t="s">
        <v>1</v>
      </c>
      <c r="C33">
        <v>7.5700000000000003E-2</v>
      </c>
      <c r="D33">
        <v>7.3800000000000004E-2</v>
      </c>
      <c r="E33">
        <v>9.8299999999999998E-2</v>
      </c>
      <c r="F33">
        <v>9.7900000000000001E-2</v>
      </c>
      <c r="G33">
        <v>9.6100000000000005E-2</v>
      </c>
      <c r="H33">
        <v>9.9599999999999994E-2</v>
      </c>
      <c r="I33">
        <v>9.6299999999999997E-2</v>
      </c>
      <c r="J33">
        <v>9.3700000000000006E-2</v>
      </c>
      <c r="K33">
        <v>9.0200000000000002E-2</v>
      </c>
      <c r="L33">
        <v>8.9099999999999999E-2</v>
      </c>
      <c r="M33">
        <v>0.1008</v>
      </c>
      <c r="N33">
        <v>9.8299999999999998E-2</v>
      </c>
      <c r="O33">
        <v>9.8100000000000007E-2</v>
      </c>
      <c r="P33">
        <v>9.6699999999999994E-2</v>
      </c>
      <c r="Q33">
        <v>9.6100000000000005E-2</v>
      </c>
      <c r="R33">
        <v>9.1800000000000007E-2</v>
      </c>
      <c r="S33">
        <v>0.10970000000000001</v>
      </c>
      <c r="T33">
        <v>0.10589999999999999</v>
      </c>
      <c r="U33" s="5"/>
      <c r="V33" s="5"/>
    </row>
    <row r="34" spans="1:26" x14ac:dyDescent="0.35">
      <c r="A34" s="3">
        <v>2114</v>
      </c>
      <c r="B34" s="1" t="s">
        <v>1</v>
      </c>
      <c r="C34">
        <v>8.2299999999999998E-2</v>
      </c>
      <c r="D34">
        <v>7.6899999999999996E-2</v>
      </c>
      <c r="E34">
        <v>0.1052</v>
      </c>
      <c r="F34">
        <v>0.1007</v>
      </c>
      <c r="G34">
        <v>0.1031</v>
      </c>
      <c r="H34">
        <v>0.1016</v>
      </c>
      <c r="I34">
        <v>0.10299999999999999</v>
      </c>
      <c r="J34">
        <v>9.5600000000000004E-2</v>
      </c>
      <c r="K34">
        <v>9.4399999999999998E-2</v>
      </c>
      <c r="L34">
        <v>9.1499999999999998E-2</v>
      </c>
      <c r="M34">
        <v>0.1082</v>
      </c>
      <c r="N34">
        <v>0.1031</v>
      </c>
      <c r="O34">
        <v>0.10639999999999999</v>
      </c>
      <c r="P34">
        <v>0.10059999999999999</v>
      </c>
      <c r="Q34">
        <v>0.1055</v>
      </c>
      <c r="R34">
        <v>9.9099999999999994E-2</v>
      </c>
      <c r="S34">
        <v>0.11899999999999999</v>
      </c>
      <c r="T34">
        <v>0.1124</v>
      </c>
      <c r="U34" s="5"/>
      <c r="V34" s="5"/>
    </row>
    <row r="35" spans="1:26" x14ac:dyDescent="0.35">
      <c r="A35" s="3">
        <v>3171</v>
      </c>
      <c r="B35" s="1" t="s">
        <v>0</v>
      </c>
      <c r="C35">
        <v>8.9599999999999999E-2</v>
      </c>
      <c r="D35">
        <v>7.9100000000000004E-2</v>
      </c>
      <c r="E35">
        <v>0.1087</v>
      </c>
      <c r="F35">
        <v>0.1032</v>
      </c>
      <c r="G35">
        <v>0.1091</v>
      </c>
      <c r="H35">
        <v>9.9500000000000005E-2</v>
      </c>
      <c r="I35">
        <v>0.1099</v>
      </c>
      <c r="J35">
        <v>9.98E-2</v>
      </c>
      <c r="K35">
        <v>9.9599999999999994E-2</v>
      </c>
      <c r="L35">
        <v>9.3799999999999994E-2</v>
      </c>
      <c r="M35">
        <v>0.1139</v>
      </c>
      <c r="N35">
        <v>0.10580000000000001</v>
      </c>
      <c r="O35">
        <v>0.1128</v>
      </c>
      <c r="P35">
        <v>0.106</v>
      </c>
      <c r="Q35">
        <v>0.1091</v>
      </c>
      <c r="R35">
        <v>0.1024</v>
      </c>
      <c r="S35">
        <v>0.12330000000000001</v>
      </c>
      <c r="T35">
        <v>0.115</v>
      </c>
      <c r="U35" s="5"/>
      <c r="V35" s="5"/>
      <c r="Z35" s="5"/>
    </row>
    <row r="36" spans="1:26" x14ac:dyDescent="0.35">
      <c r="A36" s="3">
        <v>4228</v>
      </c>
      <c r="B36" s="1" t="s">
        <v>1</v>
      </c>
      <c r="C36" s="5">
        <v>8.9499999999999996E-2</v>
      </c>
      <c r="D36">
        <v>8.1000000000000003E-2</v>
      </c>
      <c r="E36">
        <v>0.1123</v>
      </c>
      <c r="F36">
        <v>0.1051</v>
      </c>
      <c r="G36">
        <v>0.1089</v>
      </c>
      <c r="H36">
        <v>0.1062</v>
      </c>
      <c r="I36">
        <v>0.1113</v>
      </c>
      <c r="J36">
        <v>0.1032</v>
      </c>
      <c r="K36">
        <v>0.10150000000000001</v>
      </c>
      <c r="L36">
        <v>9.9299999999999999E-2</v>
      </c>
      <c r="M36">
        <v>0.1168</v>
      </c>
      <c r="N36">
        <v>0.1082</v>
      </c>
      <c r="O36">
        <v>0.115</v>
      </c>
      <c r="P36">
        <v>0.1079</v>
      </c>
      <c r="Q36">
        <v>0.111</v>
      </c>
      <c r="R36">
        <v>0.1042</v>
      </c>
      <c r="S36">
        <v>0.12759999999999999</v>
      </c>
      <c r="T36">
        <v>0.11609999999999999</v>
      </c>
      <c r="U36" s="5"/>
      <c r="V36" s="5"/>
      <c r="Z36" s="5"/>
    </row>
    <row r="37" spans="1:26" x14ac:dyDescent="0.35">
      <c r="A37" s="3">
        <v>5285</v>
      </c>
      <c r="B37" s="1" t="s">
        <v>2</v>
      </c>
      <c r="C37" s="5">
        <v>9.1300000000000006E-2</v>
      </c>
      <c r="D37">
        <v>8.2699999999999996E-2</v>
      </c>
      <c r="E37">
        <v>0.1129</v>
      </c>
      <c r="F37">
        <v>0.1061</v>
      </c>
      <c r="G37">
        <v>0.11269999999999999</v>
      </c>
      <c r="H37">
        <v>0.1018</v>
      </c>
      <c r="I37">
        <v>0.1132</v>
      </c>
      <c r="J37">
        <v>0.105</v>
      </c>
      <c r="K37">
        <v>0.1071</v>
      </c>
      <c r="L37">
        <v>9.6000000000000002E-2</v>
      </c>
      <c r="M37">
        <v>0.1172</v>
      </c>
      <c r="N37">
        <v>0.10929999999999999</v>
      </c>
      <c r="O37">
        <v>0.11459999999999999</v>
      </c>
      <c r="P37">
        <v>0.1094</v>
      </c>
      <c r="Q37">
        <v>0.11360000000000001</v>
      </c>
      <c r="R37">
        <v>0.1038</v>
      </c>
      <c r="S37">
        <v>0.127</v>
      </c>
      <c r="T37">
        <v>0.122</v>
      </c>
      <c r="U37" s="5"/>
      <c r="V37" s="5"/>
      <c r="Z37" s="5"/>
    </row>
    <row r="38" spans="1:26" x14ac:dyDescent="0.35">
      <c r="A38" s="3">
        <v>6342</v>
      </c>
      <c r="B38" s="1" t="s">
        <v>3</v>
      </c>
      <c r="C38" s="5">
        <v>9.2799999999999994E-2</v>
      </c>
      <c r="D38">
        <v>8.1000000000000003E-2</v>
      </c>
      <c r="E38">
        <v>0.11360000000000001</v>
      </c>
      <c r="F38">
        <v>0.1048</v>
      </c>
      <c r="G38">
        <v>0.11219999999999999</v>
      </c>
      <c r="H38">
        <v>0.10639999999999999</v>
      </c>
      <c r="I38">
        <v>0.1134</v>
      </c>
      <c r="J38">
        <v>0.10299999999999999</v>
      </c>
      <c r="K38">
        <v>0.1055</v>
      </c>
      <c r="L38">
        <v>9.7000000000000003E-2</v>
      </c>
      <c r="M38">
        <v>0.1186</v>
      </c>
      <c r="N38">
        <v>0.10929999999999999</v>
      </c>
      <c r="O38">
        <v>0.1147</v>
      </c>
      <c r="P38">
        <v>0.109</v>
      </c>
      <c r="Q38">
        <v>0.1144</v>
      </c>
      <c r="R38">
        <v>0.10390000000000001</v>
      </c>
      <c r="S38">
        <v>0.12609999999999999</v>
      </c>
      <c r="T38">
        <v>0.1182</v>
      </c>
      <c r="U38" s="5"/>
      <c r="V38" s="5"/>
      <c r="Z38" s="5"/>
    </row>
    <row r="39" spans="1:26" x14ac:dyDescent="0.35">
      <c r="A39" s="3">
        <v>7399</v>
      </c>
      <c r="B39" s="1" t="s">
        <v>2</v>
      </c>
      <c r="C39" s="5">
        <v>9.2399999999999996E-2</v>
      </c>
      <c r="D39">
        <v>8.5300000000000001E-2</v>
      </c>
      <c r="E39">
        <v>0.11509999999999999</v>
      </c>
      <c r="F39">
        <v>0.11119999999999999</v>
      </c>
      <c r="G39">
        <v>0.1124</v>
      </c>
      <c r="H39">
        <v>0.1019</v>
      </c>
      <c r="I39">
        <v>0.1145</v>
      </c>
      <c r="J39">
        <v>0.1041</v>
      </c>
      <c r="K39">
        <v>0.1038</v>
      </c>
      <c r="L39">
        <v>9.8699999999999996E-2</v>
      </c>
      <c r="M39">
        <v>0.1198</v>
      </c>
      <c r="N39">
        <v>0.1072</v>
      </c>
      <c r="O39">
        <v>0.1154</v>
      </c>
      <c r="P39">
        <v>0.109</v>
      </c>
      <c r="Q39">
        <v>0.11600000000000001</v>
      </c>
      <c r="R39">
        <v>0.1052</v>
      </c>
      <c r="S39">
        <v>0.12939999999999999</v>
      </c>
      <c r="T39">
        <v>0.1176</v>
      </c>
      <c r="U39" s="5"/>
      <c r="V39" s="5"/>
      <c r="Z39" s="5"/>
    </row>
    <row r="40" spans="1:26" x14ac:dyDescent="0.35">
      <c r="A40" s="3">
        <v>8456</v>
      </c>
      <c r="B40" s="1" t="s">
        <v>0</v>
      </c>
      <c r="C40" s="5">
        <v>9.9299999999999999E-2</v>
      </c>
      <c r="D40">
        <v>8.7400000000000005E-2</v>
      </c>
      <c r="E40">
        <v>0.1145</v>
      </c>
      <c r="F40">
        <v>0.10730000000000001</v>
      </c>
      <c r="G40">
        <v>0.11310000000000001</v>
      </c>
      <c r="H40">
        <v>0.10100000000000001</v>
      </c>
      <c r="I40">
        <v>0.1152</v>
      </c>
      <c r="J40">
        <v>0.1052</v>
      </c>
      <c r="K40">
        <v>0.10349999999999999</v>
      </c>
      <c r="L40">
        <v>0.1003</v>
      </c>
      <c r="M40">
        <v>0.1195</v>
      </c>
      <c r="N40">
        <v>0.1106</v>
      </c>
      <c r="O40">
        <v>0.11600000000000001</v>
      </c>
      <c r="P40">
        <v>0.10879999999999999</v>
      </c>
      <c r="Q40">
        <v>0.1115</v>
      </c>
      <c r="R40">
        <v>0.1043</v>
      </c>
      <c r="S40">
        <v>0.13020000000000001</v>
      </c>
      <c r="T40">
        <v>0.1207</v>
      </c>
      <c r="U40" s="5"/>
      <c r="V40" s="5"/>
      <c r="Z40" s="5"/>
    </row>
    <row r="41" spans="1:26" x14ac:dyDescent="0.35">
      <c r="A41" s="3">
        <v>9513</v>
      </c>
      <c r="B41" s="1" t="s">
        <v>1</v>
      </c>
      <c r="C41" s="5">
        <v>9.5299999999999996E-2</v>
      </c>
      <c r="D41">
        <v>8.4599999999999995E-2</v>
      </c>
      <c r="E41">
        <v>0.1142</v>
      </c>
      <c r="F41">
        <v>0.1066</v>
      </c>
      <c r="G41">
        <v>0.11219999999999999</v>
      </c>
      <c r="H41">
        <v>0.10009999999999999</v>
      </c>
      <c r="I41">
        <v>0.11609999999999999</v>
      </c>
      <c r="J41">
        <v>0.10539999999999999</v>
      </c>
      <c r="K41">
        <v>0.1018</v>
      </c>
      <c r="L41">
        <v>0.1011</v>
      </c>
      <c r="M41">
        <v>0.12189999999999999</v>
      </c>
      <c r="N41">
        <v>0.1104</v>
      </c>
      <c r="O41">
        <v>0.11650000000000001</v>
      </c>
      <c r="P41">
        <v>0.1105</v>
      </c>
      <c r="Q41">
        <v>0.11559999999999999</v>
      </c>
      <c r="R41">
        <v>0.10589999999999999</v>
      </c>
      <c r="S41">
        <v>0.13109999999999999</v>
      </c>
      <c r="T41">
        <v>0.1216</v>
      </c>
      <c r="U41" s="5"/>
      <c r="V41" s="5"/>
      <c r="Z41" s="5"/>
    </row>
    <row r="42" spans="1:26" x14ac:dyDescent="0.35">
      <c r="A42" s="3">
        <v>10570</v>
      </c>
      <c r="B42" s="1" t="s">
        <v>0</v>
      </c>
      <c r="C42" s="5">
        <v>9.3299999999999994E-2</v>
      </c>
      <c r="D42">
        <v>8.7499999999999994E-2</v>
      </c>
      <c r="E42">
        <v>0.11559999999999999</v>
      </c>
      <c r="F42">
        <v>0.10879999999999999</v>
      </c>
      <c r="G42">
        <v>0.1147</v>
      </c>
      <c r="H42">
        <v>0.1038</v>
      </c>
      <c r="I42">
        <v>0.1152</v>
      </c>
      <c r="J42">
        <v>0.107</v>
      </c>
      <c r="K42">
        <v>0.1037</v>
      </c>
      <c r="L42">
        <v>0.1071</v>
      </c>
      <c r="M42">
        <v>0.1226</v>
      </c>
      <c r="N42">
        <v>0.1139</v>
      </c>
      <c r="O42">
        <v>0.1158</v>
      </c>
      <c r="P42">
        <v>0.11269999999999999</v>
      </c>
      <c r="Q42">
        <v>0.11650000000000001</v>
      </c>
      <c r="R42">
        <v>0.1072</v>
      </c>
      <c r="S42">
        <v>0.13170000000000001</v>
      </c>
      <c r="T42">
        <v>0.1215</v>
      </c>
      <c r="U42" s="5"/>
      <c r="V42" s="5"/>
      <c r="Z42" s="5"/>
    </row>
    <row r="43" spans="1:26" x14ac:dyDescent="0.35">
      <c r="A43" s="3">
        <v>11627</v>
      </c>
      <c r="B43" s="1" t="s">
        <v>0</v>
      </c>
      <c r="C43" s="5">
        <v>9.6299999999999997E-2</v>
      </c>
      <c r="D43">
        <v>9.06E-2</v>
      </c>
      <c r="E43">
        <v>0.11799999999999999</v>
      </c>
      <c r="F43">
        <v>0.1128</v>
      </c>
      <c r="G43">
        <v>0.1135</v>
      </c>
      <c r="H43">
        <v>0.1057</v>
      </c>
      <c r="I43">
        <v>0.1133</v>
      </c>
      <c r="J43">
        <v>0.1072</v>
      </c>
      <c r="K43">
        <v>0.1071</v>
      </c>
      <c r="L43">
        <v>0.10730000000000001</v>
      </c>
      <c r="M43">
        <v>0.1215</v>
      </c>
      <c r="N43">
        <v>0.11360000000000001</v>
      </c>
      <c r="O43">
        <v>0.1177</v>
      </c>
      <c r="P43">
        <v>0.11020000000000001</v>
      </c>
      <c r="Q43">
        <v>0.1148</v>
      </c>
      <c r="R43">
        <v>0.1065</v>
      </c>
      <c r="S43">
        <v>0.12839999999999999</v>
      </c>
      <c r="T43">
        <v>0.12180000000000001</v>
      </c>
      <c r="U43" s="5"/>
      <c r="V43" s="5"/>
      <c r="Z43" s="5"/>
    </row>
    <row r="44" spans="1:26" x14ac:dyDescent="0.35">
      <c r="A44" s="3">
        <v>12684</v>
      </c>
      <c r="B44" s="1" t="s">
        <v>2</v>
      </c>
      <c r="C44" s="5">
        <v>9.8900000000000002E-2</v>
      </c>
      <c r="D44">
        <v>9.2100000000000001E-2</v>
      </c>
      <c r="E44">
        <v>0.1168</v>
      </c>
      <c r="F44">
        <v>0.1176</v>
      </c>
      <c r="G44">
        <v>0.11559999999999999</v>
      </c>
      <c r="H44">
        <v>0.1074</v>
      </c>
      <c r="I44">
        <v>0.11459999999999999</v>
      </c>
      <c r="J44">
        <v>0.1089</v>
      </c>
      <c r="K44">
        <v>0.1132</v>
      </c>
      <c r="L44">
        <v>0.1085</v>
      </c>
      <c r="M44">
        <v>0.1221</v>
      </c>
      <c r="N44">
        <v>0.1147</v>
      </c>
      <c r="O44">
        <v>0.1179</v>
      </c>
      <c r="P44">
        <v>0.1119</v>
      </c>
      <c r="Q44">
        <v>0.1153</v>
      </c>
      <c r="R44">
        <v>0.1084</v>
      </c>
      <c r="S44">
        <v>0.13170000000000001</v>
      </c>
      <c r="T44">
        <v>0.1255</v>
      </c>
      <c r="U44" s="5"/>
      <c r="V44" s="5"/>
      <c r="Z44" s="5"/>
    </row>
    <row r="45" spans="1:26" x14ac:dyDescent="0.35">
      <c r="A45" s="3">
        <v>13741</v>
      </c>
      <c r="B45" s="1" t="s">
        <v>1</v>
      </c>
      <c r="C45" s="5">
        <v>0.1008</v>
      </c>
      <c r="D45">
        <v>9.0999999999999998E-2</v>
      </c>
      <c r="E45">
        <v>0.1166</v>
      </c>
      <c r="F45">
        <v>0.114</v>
      </c>
      <c r="G45">
        <v>0.1125</v>
      </c>
      <c r="H45">
        <v>0.1084</v>
      </c>
      <c r="I45">
        <v>0.1153</v>
      </c>
      <c r="J45">
        <v>0.1056</v>
      </c>
      <c r="K45">
        <v>0.11020000000000001</v>
      </c>
      <c r="L45">
        <v>0.10340000000000001</v>
      </c>
      <c r="M45">
        <v>0.1225</v>
      </c>
      <c r="N45">
        <v>0.1134</v>
      </c>
      <c r="O45">
        <v>0.11899999999999999</v>
      </c>
      <c r="P45">
        <v>0.113</v>
      </c>
      <c r="Q45">
        <v>0.11650000000000001</v>
      </c>
      <c r="R45">
        <v>0.1061</v>
      </c>
      <c r="S45">
        <v>0.12859999999999999</v>
      </c>
      <c r="T45">
        <v>0.1208</v>
      </c>
      <c r="U45" s="5"/>
      <c r="V45" s="5"/>
      <c r="Z45" s="5"/>
    </row>
    <row r="46" spans="1:26" x14ac:dyDescent="0.35">
      <c r="A46" s="3">
        <v>14798</v>
      </c>
      <c r="B46" s="1" t="s">
        <v>1</v>
      </c>
      <c r="C46" s="5">
        <v>9.6299999999999997E-2</v>
      </c>
      <c r="D46">
        <v>9.4399999999999998E-2</v>
      </c>
      <c r="E46">
        <v>0.11550000000000001</v>
      </c>
      <c r="F46">
        <v>0.1144</v>
      </c>
      <c r="G46">
        <v>0.1147</v>
      </c>
      <c r="H46">
        <v>0.1052</v>
      </c>
      <c r="I46">
        <v>0.1148</v>
      </c>
      <c r="J46">
        <v>0.1065</v>
      </c>
      <c r="K46">
        <v>0.107</v>
      </c>
      <c r="L46">
        <v>0.1106</v>
      </c>
      <c r="M46">
        <v>0.1231</v>
      </c>
      <c r="N46">
        <v>0.11600000000000001</v>
      </c>
      <c r="O46">
        <v>0.11799999999999999</v>
      </c>
      <c r="P46">
        <v>0.11550000000000001</v>
      </c>
      <c r="Q46">
        <v>0.1142</v>
      </c>
      <c r="R46">
        <v>0.10879999999999999</v>
      </c>
      <c r="S46">
        <v>0.13</v>
      </c>
      <c r="T46">
        <v>0.1215</v>
      </c>
      <c r="U46" s="5"/>
      <c r="V46" s="5"/>
      <c r="Z46" s="5"/>
    </row>
    <row r="47" spans="1:26" x14ac:dyDescent="0.35">
      <c r="A47" s="3">
        <v>15855</v>
      </c>
      <c r="B47" s="1" t="s">
        <v>2</v>
      </c>
      <c r="C47" s="5">
        <v>0.104</v>
      </c>
      <c r="D47">
        <v>9.7100000000000006E-2</v>
      </c>
      <c r="E47">
        <v>0.1182</v>
      </c>
      <c r="F47">
        <v>0.1128</v>
      </c>
      <c r="G47">
        <v>0.1163</v>
      </c>
      <c r="H47">
        <v>0.1074</v>
      </c>
      <c r="I47">
        <v>0.11360000000000001</v>
      </c>
      <c r="J47">
        <v>0.10879999999999999</v>
      </c>
      <c r="K47">
        <v>0.11219999999999999</v>
      </c>
      <c r="L47">
        <v>0.1071</v>
      </c>
      <c r="M47">
        <v>0.1234</v>
      </c>
      <c r="N47">
        <v>0.1162</v>
      </c>
      <c r="O47">
        <v>0.1179</v>
      </c>
      <c r="P47">
        <v>0.11260000000000001</v>
      </c>
      <c r="Q47">
        <v>0.11559999999999999</v>
      </c>
      <c r="R47">
        <v>0.1099</v>
      </c>
      <c r="S47">
        <v>0.13170000000000001</v>
      </c>
      <c r="T47">
        <v>0.1268</v>
      </c>
      <c r="U47" s="5"/>
      <c r="V47" s="5"/>
      <c r="Z47" s="5"/>
    </row>
    <row r="48" spans="1:26" x14ac:dyDescent="0.35">
      <c r="A48" s="3">
        <v>16912</v>
      </c>
      <c r="B48" s="1" t="s">
        <v>4</v>
      </c>
      <c r="C48" s="5">
        <v>0.1032</v>
      </c>
      <c r="D48">
        <v>9.9400000000000002E-2</v>
      </c>
      <c r="E48">
        <v>0.1178</v>
      </c>
      <c r="F48">
        <v>0.1196</v>
      </c>
      <c r="G48">
        <v>0.1179</v>
      </c>
      <c r="H48">
        <v>0.1091</v>
      </c>
      <c r="I48">
        <v>0.1166</v>
      </c>
      <c r="J48">
        <v>0.109</v>
      </c>
      <c r="K48">
        <v>0.1123</v>
      </c>
      <c r="L48">
        <v>0.1148</v>
      </c>
      <c r="M48">
        <v>0.1258</v>
      </c>
      <c r="N48">
        <v>0.1191</v>
      </c>
      <c r="O48">
        <v>0.1193</v>
      </c>
      <c r="P48">
        <v>0.1149</v>
      </c>
      <c r="Q48">
        <v>0.11799999999999999</v>
      </c>
      <c r="R48">
        <v>0.109</v>
      </c>
      <c r="S48">
        <v>0.13200000000000001</v>
      </c>
      <c r="T48">
        <v>0.12920000000000001</v>
      </c>
      <c r="U48" s="5"/>
      <c r="V48" s="5"/>
      <c r="Z48" s="5"/>
    </row>
    <row r="49" spans="1:26" x14ac:dyDescent="0.35">
      <c r="A49" s="3">
        <v>17969</v>
      </c>
      <c r="B49" s="1" t="s">
        <v>0</v>
      </c>
      <c r="C49" s="5">
        <v>0.10150000000000001</v>
      </c>
      <c r="D49">
        <v>9.7600000000000006E-2</v>
      </c>
      <c r="E49">
        <v>0.11940000000000001</v>
      </c>
      <c r="F49">
        <v>0.11940000000000001</v>
      </c>
      <c r="G49">
        <v>0.1191</v>
      </c>
      <c r="H49">
        <v>0.1091</v>
      </c>
      <c r="I49">
        <v>0.11609999999999999</v>
      </c>
      <c r="J49">
        <v>0.1105</v>
      </c>
      <c r="K49">
        <v>0.11269999999999999</v>
      </c>
      <c r="L49">
        <v>0.10780000000000001</v>
      </c>
      <c r="M49">
        <v>0.12570000000000001</v>
      </c>
      <c r="N49">
        <v>0.1174</v>
      </c>
      <c r="O49">
        <v>0.1205</v>
      </c>
      <c r="P49">
        <v>0.11210000000000001</v>
      </c>
      <c r="Q49">
        <v>0.1186</v>
      </c>
      <c r="R49">
        <v>0.1099</v>
      </c>
      <c r="S49">
        <v>0.1361</v>
      </c>
      <c r="T49">
        <v>0.1295</v>
      </c>
      <c r="U49" s="5"/>
      <c r="V49" s="5"/>
      <c r="Z49" s="5"/>
    </row>
    <row r="50" spans="1:26" x14ac:dyDescent="0.35">
      <c r="A50" s="3">
        <v>19026</v>
      </c>
      <c r="B50" s="1" t="s">
        <v>0</v>
      </c>
      <c r="C50" s="5">
        <v>0.1066</v>
      </c>
      <c r="D50">
        <v>9.7299999999999998E-2</v>
      </c>
      <c r="E50">
        <v>0.1192</v>
      </c>
      <c r="F50">
        <v>0.11559999999999999</v>
      </c>
      <c r="G50">
        <v>0.1207</v>
      </c>
      <c r="H50">
        <v>0.1086</v>
      </c>
      <c r="I50">
        <v>0.11609999999999999</v>
      </c>
      <c r="J50">
        <v>0.1101</v>
      </c>
      <c r="K50">
        <v>0.1101</v>
      </c>
      <c r="L50">
        <v>0.10970000000000001</v>
      </c>
      <c r="M50">
        <v>0.12529999999999999</v>
      </c>
      <c r="N50">
        <v>0.1167</v>
      </c>
      <c r="O50">
        <v>0.1192</v>
      </c>
      <c r="P50">
        <v>0.1144</v>
      </c>
      <c r="Q50">
        <v>0.1206</v>
      </c>
      <c r="R50">
        <v>0.1179</v>
      </c>
      <c r="S50">
        <v>0.13189999999999999</v>
      </c>
      <c r="T50">
        <v>0.1265</v>
      </c>
      <c r="U50" s="5"/>
      <c r="V50" s="5"/>
      <c r="Z50" s="5"/>
    </row>
    <row r="51" spans="1:26" x14ac:dyDescent="0.35">
      <c r="A51" s="3">
        <v>20083</v>
      </c>
      <c r="B51" s="1" t="s">
        <v>4</v>
      </c>
      <c r="C51" s="5">
        <v>0.1094</v>
      </c>
      <c r="D51">
        <v>0.1017</v>
      </c>
      <c r="E51">
        <v>0.1236</v>
      </c>
      <c r="F51">
        <v>0.1158</v>
      </c>
      <c r="G51">
        <v>0.1217</v>
      </c>
      <c r="H51">
        <v>0.11509999999999999</v>
      </c>
      <c r="I51">
        <v>0.1177</v>
      </c>
      <c r="J51">
        <v>0.1071</v>
      </c>
      <c r="K51">
        <v>0.1118</v>
      </c>
      <c r="L51">
        <v>0.11119999999999999</v>
      </c>
      <c r="M51">
        <v>0.1275</v>
      </c>
      <c r="N51">
        <v>0.12130000000000001</v>
      </c>
      <c r="O51">
        <v>0.12130000000000001</v>
      </c>
      <c r="P51">
        <v>0.11600000000000001</v>
      </c>
      <c r="Q51">
        <v>0.1182</v>
      </c>
      <c r="R51">
        <v>0.11269999999999999</v>
      </c>
      <c r="S51">
        <v>0.1363</v>
      </c>
      <c r="T51">
        <v>0.1255</v>
      </c>
      <c r="U51" s="5"/>
      <c r="V51" s="5"/>
      <c r="Z51" s="5"/>
    </row>
    <row r="52" spans="1:26" x14ac:dyDescent="0.35">
      <c r="A52" s="3">
        <v>21140</v>
      </c>
      <c r="B52" s="1" t="s">
        <v>2</v>
      </c>
      <c r="C52" s="5">
        <v>0.10680000000000001</v>
      </c>
      <c r="D52">
        <v>0.1041</v>
      </c>
      <c r="E52">
        <v>0.12130000000000001</v>
      </c>
      <c r="F52">
        <v>0.11609999999999999</v>
      </c>
      <c r="G52">
        <v>0.1221</v>
      </c>
      <c r="H52">
        <v>0.11559999999999999</v>
      </c>
      <c r="I52">
        <v>0.11940000000000001</v>
      </c>
      <c r="J52">
        <v>0.1113</v>
      </c>
      <c r="K52">
        <v>0.1115</v>
      </c>
      <c r="L52">
        <v>0.1192</v>
      </c>
      <c r="M52">
        <v>0.12690000000000001</v>
      </c>
      <c r="N52">
        <v>0.1217</v>
      </c>
      <c r="O52">
        <v>0.123</v>
      </c>
      <c r="P52">
        <v>0.11940000000000001</v>
      </c>
      <c r="Q52">
        <v>0.1215</v>
      </c>
      <c r="R52">
        <v>0.111</v>
      </c>
      <c r="S52">
        <v>0.1376</v>
      </c>
      <c r="T52">
        <v>0.12770000000000001</v>
      </c>
      <c r="U52" s="5"/>
      <c r="V52" s="5"/>
      <c r="Z52" s="5"/>
    </row>
    <row r="53" spans="1:26" x14ac:dyDescent="0.35">
      <c r="A53" s="3">
        <v>22197</v>
      </c>
      <c r="B53" s="1" t="s">
        <v>4</v>
      </c>
      <c r="C53" s="5">
        <v>0.10780000000000001</v>
      </c>
      <c r="D53">
        <v>0.1022</v>
      </c>
      <c r="E53">
        <v>0.1225</v>
      </c>
      <c r="F53">
        <v>0.1221</v>
      </c>
      <c r="G53">
        <v>0.1234</v>
      </c>
      <c r="H53">
        <v>0.114</v>
      </c>
      <c r="I53">
        <v>0.11990000000000001</v>
      </c>
      <c r="J53">
        <v>0.11269999999999999</v>
      </c>
      <c r="K53">
        <v>0.1163</v>
      </c>
      <c r="L53">
        <v>0.106</v>
      </c>
      <c r="M53">
        <v>0.12720000000000001</v>
      </c>
      <c r="N53">
        <v>0.1221</v>
      </c>
      <c r="O53">
        <v>0.123</v>
      </c>
      <c r="P53">
        <v>0.1234</v>
      </c>
      <c r="Q53">
        <v>0.1216</v>
      </c>
      <c r="R53">
        <v>0.11509999999999999</v>
      </c>
      <c r="S53">
        <v>0.13919999999999999</v>
      </c>
      <c r="T53">
        <v>0.12909999999999999</v>
      </c>
      <c r="U53" s="5"/>
      <c r="V53" s="5"/>
      <c r="Z53" s="5"/>
    </row>
    <row r="54" spans="1:26" x14ac:dyDescent="0.35">
      <c r="A54" s="3">
        <v>23254</v>
      </c>
      <c r="B54" s="1" t="s">
        <v>2</v>
      </c>
      <c r="C54" s="5">
        <v>0.11020000000000001</v>
      </c>
      <c r="D54">
        <v>0.1052</v>
      </c>
      <c r="E54">
        <v>0.12280000000000001</v>
      </c>
      <c r="F54">
        <v>0.1164</v>
      </c>
      <c r="G54">
        <v>0.1239</v>
      </c>
      <c r="H54">
        <v>0.1152</v>
      </c>
      <c r="I54">
        <v>0.1202</v>
      </c>
      <c r="J54">
        <v>0.1163</v>
      </c>
      <c r="K54">
        <v>0.1171</v>
      </c>
      <c r="L54">
        <v>0.1163</v>
      </c>
      <c r="M54">
        <v>0.1288</v>
      </c>
      <c r="N54">
        <v>0.1234</v>
      </c>
      <c r="O54">
        <v>0.124</v>
      </c>
      <c r="P54">
        <v>0.1187</v>
      </c>
      <c r="Q54">
        <v>0.125</v>
      </c>
      <c r="R54">
        <v>0.11559999999999999</v>
      </c>
      <c r="S54">
        <v>0.13930000000000001</v>
      </c>
      <c r="T54">
        <v>0.12809999999999999</v>
      </c>
      <c r="U54" s="5"/>
      <c r="V54" s="5"/>
      <c r="Z54" s="5"/>
    </row>
    <row r="55" spans="1:26" x14ac:dyDescent="0.35">
      <c r="A55" s="3">
        <v>24310</v>
      </c>
      <c r="B55" s="1" t="s">
        <v>2</v>
      </c>
      <c r="C55" s="5">
        <v>0.1106</v>
      </c>
      <c r="D55">
        <v>0.1077</v>
      </c>
      <c r="E55">
        <v>0.1241</v>
      </c>
      <c r="F55">
        <v>0.12939999999999999</v>
      </c>
      <c r="G55">
        <v>0.126</v>
      </c>
      <c r="H55">
        <v>0.1149</v>
      </c>
      <c r="I55">
        <v>0.12039999999999999</v>
      </c>
      <c r="J55">
        <v>0.1172</v>
      </c>
      <c r="K55">
        <v>0.1173</v>
      </c>
      <c r="L55">
        <v>0.1138</v>
      </c>
      <c r="M55">
        <v>0.12709999999999999</v>
      </c>
      <c r="N55">
        <v>0.12470000000000001</v>
      </c>
      <c r="O55">
        <v>0.12470000000000001</v>
      </c>
      <c r="P55">
        <v>0.1186</v>
      </c>
      <c r="Q55">
        <v>0.1245</v>
      </c>
      <c r="R55">
        <v>0.1163</v>
      </c>
      <c r="S55">
        <v>0.1396</v>
      </c>
      <c r="T55">
        <v>0.13270000000000001</v>
      </c>
      <c r="U55" s="5"/>
      <c r="V55" s="5"/>
      <c r="Z55" s="5"/>
    </row>
    <row r="56" spans="1:26" x14ac:dyDescent="0.35">
      <c r="A56" s="3">
        <v>25367</v>
      </c>
      <c r="B56" s="1" t="s">
        <v>2</v>
      </c>
      <c r="C56" s="5">
        <v>0.113</v>
      </c>
      <c r="D56">
        <v>0.10970000000000001</v>
      </c>
      <c r="E56">
        <v>0.12509999999999999</v>
      </c>
      <c r="F56">
        <v>0.12429999999999999</v>
      </c>
      <c r="G56">
        <v>0.12659999999999999</v>
      </c>
      <c r="H56">
        <v>0.11940000000000001</v>
      </c>
      <c r="I56">
        <v>0.1197</v>
      </c>
      <c r="J56">
        <v>0.11210000000000001</v>
      </c>
      <c r="K56">
        <v>0.1153</v>
      </c>
      <c r="L56">
        <v>0.1187</v>
      </c>
      <c r="M56">
        <v>0.12959999999999999</v>
      </c>
      <c r="N56">
        <v>0.1293</v>
      </c>
      <c r="O56">
        <v>0.1283</v>
      </c>
      <c r="P56">
        <v>0.12559999999999999</v>
      </c>
      <c r="Q56">
        <v>0.12540000000000001</v>
      </c>
      <c r="R56">
        <v>0.1159</v>
      </c>
      <c r="S56">
        <v>0.14330000000000001</v>
      </c>
      <c r="T56">
        <v>0.14280000000000001</v>
      </c>
      <c r="U56" s="5"/>
      <c r="V56" s="5"/>
      <c r="Z56" s="5"/>
    </row>
    <row r="57" spans="1:26" x14ac:dyDescent="0.35">
      <c r="A57" s="3">
        <v>26424</v>
      </c>
      <c r="B57" s="1" t="s">
        <v>1</v>
      </c>
      <c r="C57" s="5">
        <v>0.1182</v>
      </c>
      <c r="D57">
        <v>0.11070000000000001</v>
      </c>
      <c r="E57">
        <v>0.12529999999999999</v>
      </c>
      <c r="F57">
        <v>0.1237</v>
      </c>
      <c r="G57">
        <v>0.1293</v>
      </c>
      <c r="H57">
        <v>0.12640000000000001</v>
      </c>
      <c r="I57">
        <v>0.1206</v>
      </c>
      <c r="J57">
        <v>0.1153</v>
      </c>
      <c r="K57">
        <v>0.1192</v>
      </c>
      <c r="L57">
        <v>0.1221</v>
      </c>
      <c r="M57">
        <v>0.1313</v>
      </c>
      <c r="N57">
        <v>0.12709999999999999</v>
      </c>
      <c r="O57">
        <v>0.12740000000000001</v>
      </c>
      <c r="P57">
        <v>0.1239</v>
      </c>
      <c r="Q57">
        <v>0.12839999999999999</v>
      </c>
      <c r="R57">
        <v>0.12379999999999999</v>
      </c>
      <c r="S57">
        <v>0.1472</v>
      </c>
      <c r="T57">
        <v>0.1399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2309.7112860892389</v>
      </c>
      <c r="D61" s="2">
        <f t="shared" ref="D61:T61" si="0">D3/D32</f>
        <v>2295.0819672131147</v>
      </c>
      <c r="E61" s="2">
        <f t="shared" si="0"/>
        <v>160818.54043392505</v>
      </c>
      <c r="F61" s="2">
        <f t="shared" si="0"/>
        <v>157614.41090555015</v>
      </c>
      <c r="G61" s="2">
        <f t="shared" si="0"/>
        <v>69646.017699115051</v>
      </c>
      <c r="H61" s="2">
        <f t="shared" si="0"/>
        <v>62707.34032411821</v>
      </c>
      <c r="I61" s="2">
        <f t="shared" si="0"/>
        <v>174895.72989076466</v>
      </c>
      <c r="J61" s="2">
        <f t="shared" si="0"/>
        <v>163205.64516129033</v>
      </c>
      <c r="K61" s="2">
        <f t="shared" si="0"/>
        <v>173418.53035143772</v>
      </c>
      <c r="L61" s="2">
        <f t="shared" si="0"/>
        <v>171815.32004197274</v>
      </c>
      <c r="M61" s="2">
        <f t="shared" si="0"/>
        <v>94514.92537313432</v>
      </c>
      <c r="N61" s="2">
        <f t="shared" si="0"/>
        <v>93019.23076923078</v>
      </c>
      <c r="O61" s="2">
        <f t="shared" si="0"/>
        <v>108592.23300970874</v>
      </c>
      <c r="P61" s="2">
        <f t="shared" si="0"/>
        <v>103184.0311587147</v>
      </c>
      <c r="Q61" s="2">
        <f t="shared" si="0"/>
        <v>148373.98373983739</v>
      </c>
      <c r="R61" s="2">
        <f t="shared" si="0"/>
        <v>141277.44510978044</v>
      </c>
      <c r="S61" s="2">
        <f t="shared" si="0"/>
        <v>154324.56140350876</v>
      </c>
      <c r="T61" s="2">
        <f t="shared" si="0"/>
        <v>149846.57039711191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2351.3870541611623</v>
      </c>
      <c r="D62" s="2">
        <f t="shared" si="1"/>
        <v>2425.4742547425471</v>
      </c>
      <c r="E62" s="2">
        <f t="shared" si="1"/>
        <v>154811.80061037641</v>
      </c>
      <c r="F62" s="2">
        <f t="shared" si="1"/>
        <v>155893.76915219612</v>
      </c>
      <c r="G62" s="2">
        <f t="shared" si="1"/>
        <v>62976.066597294484</v>
      </c>
      <c r="H62" s="2">
        <f t="shared" si="1"/>
        <v>56837.349397590362</v>
      </c>
      <c r="I62" s="2">
        <f t="shared" si="1"/>
        <v>165659.3977154725</v>
      </c>
      <c r="J62" s="2">
        <f t="shared" si="1"/>
        <v>164962.64674493062</v>
      </c>
      <c r="K62" s="2">
        <f t="shared" si="1"/>
        <v>166219.51219512193</v>
      </c>
      <c r="L62" s="2">
        <f t="shared" si="1"/>
        <v>170538.72053872055</v>
      </c>
      <c r="M62" s="2">
        <f t="shared" si="1"/>
        <v>88918.650793650799</v>
      </c>
      <c r="N62" s="2">
        <f t="shared" si="1"/>
        <v>85940.996948118001</v>
      </c>
      <c r="O62" s="2">
        <f t="shared" si="1"/>
        <v>100825.68807339449</v>
      </c>
      <c r="P62" s="2">
        <f t="shared" si="1"/>
        <v>101034.12616339193</v>
      </c>
      <c r="Q62" s="2">
        <f t="shared" si="1"/>
        <v>140000</v>
      </c>
      <c r="R62" s="2">
        <f t="shared" si="1"/>
        <v>140642.70152505446</v>
      </c>
      <c r="S62" s="2">
        <f t="shared" si="1"/>
        <v>146782.13309024612</v>
      </c>
      <c r="T62" s="2">
        <f t="shared" si="1"/>
        <v>146118.98016997168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2126.3669501822601</v>
      </c>
      <c r="D63" s="2">
        <f t="shared" si="2"/>
        <v>2288.6866059817949</v>
      </c>
      <c r="E63" s="2">
        <f t="shared" si="2"/>
        <v>149030.41825095058</v>
      </c>
      <c r="F63" s="2">
        <f t="shared" si="2"/>
        <v>159096.3257199603</v>
      </c>
      <c r="G63" s="2">
        <f t="shared" si="2"/>
        <v>54064.015518913679</v>
      </c>
      <c r="H63" s="2">
        <f t="shared" si="2"/>
        <v>52086.61417322835</v>
      </c>
      <c r="I63" s="2">
        <f t="shared" si="2"/>
        <v>161174.75728155341</v>
      </c>
      <c r="J63" s="2">
        <f t="shared" si="2"/>
        <v>169225.94142259413</v>
      </c>
      <c r="K63" s="2">
        <f t="shared" si="2"/>
        <v>169555.08474576272</v>
      </c>
      <c r="L63" s="2">
        <f t="shared" si="2"/>
        <v>173945.35519125682</v>
      </c>
      <c r="M63" s="2">
        <f t="shared" si="2"/>
        <v>82855.822550831785</v>
      </c>
      <c r="N63" s="2">
        <f t="shared" si="2"/>
        <v>82677.012609117359</v>
      </c>
      <c r="O63" s="2">
        <f t="shared" si="2"/>
        <v>95921.052631578947</v>
      </c>
      <c r="P63" s="2">
        <f t="shared" si="2"/>
        <v>101033.79721669981</v>
      </c>
      <c r="Q63" s="2">
        <f t="shared" si="2"/>
        <v>132113.7440758294</v>
      </c>
      <c r="R63" s="2">
        <f t="shared" si="2"/>
        <v>134490.41372351162</v>
      </c>
      <c r="S63" s="2">
        <f t="shared" si="2"/>
        <v>139420.16806722688</v>
      </c>
      <c r="T63" s="2">
        <f t="shared" si="2"/>
        <v>142135.23131672599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2042.4107142857142</v>
      </c>
      <c r="D64" s="2">
        <f t="shared" si="3"/>
        <v>2288.2427307206067</v>
      </c>
      <c r="E64" s="2">
        <f t="shared" si="3"/>
        <v>154609.01563937441</v>
      </c>
      <c r="F64" s="2">
        <f t="shared" si="3"/>
        <v>165988.37209302327</v>
      </c>
      <c r="G64" s="2">
        <f t="shared" si="3"/>
        <v>47644.362969752518</v>
      </c>
      <c r="H64" s="2">
        <f t="shared" si="3"/>
        <v>48984.924623115578</v>
      </c>
      <c r="I64" s="2">
        <f t="shared" si="3"/>
        <v>163648.77161055506</v>
      </c>
      <c r="J64" s="2">
        <f t="shared" si="3"/>
        <v>173086.17234468937</v>
      </c>
      <c r="K64" s="2">
        <f t="shared" si="3"/>
        <v>176867.46987951809</v>
      </c>
      <c r="L64" s="2">
        <f t="shared" si="3"/>
        <v>183901.91897654586</v>
      </c>
      <c r="M64" s="2">
        <f t="shared" si="3"/>
        <v>80000</v>
      </c>
      <c r="N64" s="2">
        <f t="shared" si="3"/>
        <v>82136.105860113414</v>
      </c>
      <c r="O64" s="2">
        <f t="shared" si="3"/>
        <v>95806.737588652482</v>
      </c>
      <c r="P64" s="2">
        <f t="shared" si="3"/>
        <v>100707.54716981133</v>
      </c>
      <c r="Q64" s="2">
        <f t="shared" si="3"/>
        <v>131604.03299725024</v>
      </c>
      <c r="R64" s="2">
        <f t="shared" si="3"/>
        <v>133808.59375</v>
      </c>
      <c r="S64" s="2">
        <f t="shared" si="3"/>
        <v>139975.66909975669</v>
      </c>
      <c r="T64" s="2">
        <f t="shared" si="3"/>
        <v>145530.4347826087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2134.078212290503</v>
      </c>
      <c r="D65" s="2">
        <f t="shared" si="4"/>
        <v>2320.9876543209875</v>
      </c>
      <c r="E65" s="2">
        <f t="shared" si="4"/>
        <v>158539.62600178094</v>
      </c>
      <c r="F65" s="2">
        <f t="shared" si="4"/>
        <v>170104.66222645101</v>
      </c>
      <c r="G65" s="2">
        <f t="shared" si="4"/>
        <v>42910.927456382</v>
      </c>
      <c r="H65" s="2">
        <f t="shared" si="4"/>
        <v>41280.602636534837</v>
      </c>
      <c r="I65" s="2">
        <f t="shared" si="4"/>
        <v>168544.47439353101</v>
      </c>
      <c r="J65" s="2">
        <f t="shared" si="4"/>
        <v>175775.19379844962</v>
      </c>
      <c r="K65" s="2">
        <f t="shared" si="4"/>
        <v>179359.60591133003</v>
      </c>
      <c r="L65" s="2">
        <f t="shared" si="4"/>
        <v>187794.56193353474</v>
      </c>
      <c r="M65" s="2">
        <f t="shared" si="4"/>
        <v>79965.753424657538</v>
      </c>
      <c r="N65" s="2">
        <f t="shared" si="4"/>
        <v>82504.621072088717</v>
      </c>
      <c r="O65" s="2">
        <f t="shared" si="4"/>
        <v>98226.086956521729</v>
      </c>
      <c r="P65" s="2">
        <f t="shared" si="4"/>
        <v>105115.84800741427</v>
      </c>
      <c r="Q65" s="2">
        <f t="shared" si="4"/>
        <v>134450.45045045044</v>
      </c>
      <c r="R65" s="2">
        <f t="shared" si="4"/>
        <v>136276.39155470248</v>
      </c>
      <c r="S65" s="2">
        <f t="shared" si="4"/>
        <v>141034.4827586207</v>
      </c>
      <c r="T65" s="2">
        <f t="shared" si="4"/>
        <v>148466.83893195522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2113.9101861993427</v>
      </c>
      <c r="D66" s="2">
        <f t="shared" si="5"/>
        <v>2285.3688029020559</v>
      </c>
      <c r="E66" s="2">
        <f t="shared" si="5"/>
        <v>163578.38795394154</v>
      </c>
      <c r="F66" s="2">
        <f t="shared" si="5"/>
        <v>174109.33081998114</v>
      </c>
      <c r="G66" s="2">
        <f t="shared" si="5"/>
        <v>36805.678793256433</v>
      </c>
      <c r="H66" s="2">
        <f t="shared" si="5"/>
        <v>38005.89390962672</v>
      </c>
      <c r="I66" s="2">
        <f t="shared" si="5"/>
        <v>173860.42402826855</v>
      </c>
      <c r="J66" s="2">
        <f t="shared" si="5"/>
        <v>179714.28571428571</v>
      </c>
      <c r="K66" s="2">
        <f t="shared" si="5"/>
        <v>185191.40989729224</v>
      </c>
      <c r="L66" s="2">
        <f t="shared" si="5"/>
        <v>200520.83333333334</v>
      </c>
      <c r="M66" s="2">
        <f t="shared" si="5"/>
        <v>79044.368600682588</v>
      </c>
      <c r="N66" s="2">
        <f t="shared" si="5"/>
        <v>80567.246111619403</v>
      </c>
      <c r="O66" s="2">
        <f t="shared" si="5"/>
        <v>101561.95462478185</v>
      </c>
      <c r="P66" s="2">
        <f t="shared" si="5"/>
        <v>107193.78427787934</v>
      </c>
      <c r="Q66" s="2">
        <f t="shared" si="5"/>
        <v>137024.64788732392</v>
      </c>
      <c r="R66" s="2">
        <f t="shared" si="5"/>
        <v>139065.51059730249</v>
      </c>
      <c r="S66" s="2">
        <f t="shared" si="5"/>
        <v>144716.53543307085</v>
      </c>
      <c r="T66" s="2">
        <f t="shared" si="5"/>
        <v>145418.03278688525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2176.7241379310344</v>
      </c>
      <c r="D67" s="2">
        <f t="shared" si="6"/>
        <v>2469.1358024691358</v>
      </c>
      <c r="E67" s="2">
        <f t="shared" si="6"/>
        <v>166778.1690140845</v>
      </c>
      <c r="F67" s="2">
        <f t="shared" si="6"/>
        <v>181183.20610687023</v>
      </c>
      <c r="G67" s="2">
        <f t="shared" si="6"/>
        <v>32691.62210338681</v>
      </c>
      <c r="H67" s="2">
        <f t="shared" si="6"/>
        <v>32321.428571428572</v>
      </c>
      <c r="I67" s="2">
        <f t="shared" si="6"/>
        <v>178377.42504409171</v>
      </c>
      <c r="J67" s="2">
        <f t="shared" si="6"/>
        <v>188902.91262135922</v>
      </c>
      <c r="K67" s="2">
        <f t="shared" si="6"/>
        <v>191364.92890995261</v>
      </c>
      <c r="L67" s="2">
        <f t="shared" si="6"/>
        <v>205670.10309278351</v>
      </c>
      <c r="M67" s="2">
        <f t="shared" si="6"/>
        <v>77512.64755480607</v>
      </c>
      <c r="N67" s="2">
        <f t="shared" si="6"/>
        <v>80777.676120768534</v>
      </c>
      <c r="O67" s="2">
        <f t="shared" si="6"/>
        <v>104306.88753269399</v>
      </c>
      <c r="P67" s="2">
        <f t="shared" si="6"/>
        <v>109165.1376146789</v>
      </c>
      <c r="Q67" s="2">
        <f t="shared" si="6"/>
        <v>136328.67132867133</v>
      </c>
      <c r="R67" s="2">
        <f t="shared" si="6"/>
        <v>142223.29162656399</v>
      </c>
      <c r="S67" s="2">
        <f t="shared" si="6"/>
        <v>147747.81919111818</v>
      </c>
      <c r="T67" s="2">
        <f t="shared" si="6"/>
        <v>151040.60913705584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2272.727272727273</v>
      </c>
      <c r="D68" s="2">
        <f t="shared" si="7"/>
        <v>2403.2825322391559</v>
      </c>
      <c r="E68" s="2">
        <f t="shared" si="7"/>
        <v>165699.39183318854</v>
      </c>
      <c r="F68" s="2">
        <f t="shared" si="7"/>
        <v>177419.06474820146</v>
      </c>
      <c r="G68" s="2">
        <f t="shared" si="7"/>
        <v>28825.622775800712</v>
      </c>
      <c r="H68" s="2">
        <f t="shared" si="7"/>
        <v>29332.679097154072</v>
      </c>
      <c r="I68" s="2">
        <f t="shared" si="7"/>
        <v>182227.07423580784</v>
      </c>
      <c r="J68" s="2">
        <f t="shared" si="7"/>
        <v>190240.15369836695</v>
      </c>
      <c r="K68" s="2">
        <f t="shared" si="7"/>
        <v>202813.1021194605</v>
      </c>
      <c r="L68" s="2">
        <f t="shared" si="7"/>
        <v>211256.33232016212</v>
      </c>
      <c r="M68" s="2">
        <f t="shared" si="7"/>
        <v>76636.060100166942</v>
      </c>
      <c r="N68" s="2">
        <f t="shared" si="7"/>
        <v>80736.940298507456</v>
      </c>
      <c r="O68" s="2">
        <f t="shared" si="7"/>
        <v>105433.27556325823</v>
      </c>
      <c r="P68" s="2">
        <f t="shared" si="7"/>
        <v>110733.94495412844</v>
      </c>
      <c r="Q68" s="2">
        <f t="shared" si="7"/>
        <v>134629.31034482757</v>
      </c>
      <c r="R68" s="2">
        <f t="shared" si="7"/>
        <v>138621.67300380228</v>
      </c>
      <c r="S68" s="2">
        <f t="shared" si="7"/>
        <v>145579.59814528594</v>
      </c>
      <c r="T68" s="2">
        <f t="shared" si="7"/>
        <v>153622.44897959183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2195.3675730110776</v>
      </c>
      <c r="D69" s="2">
        <f t="shared" si="8"/>
        <v>2482.8375286041187</v>
      </c>
      <c r="E69" s="2">
        <f t="shared" si="8"/>
        <v>170235.80786026199</v>
      </c>
      <c r="F69" s="2">
        <f t="shared" si="8"/>
        <v>181304.75302889096</v>
      </c>
      <c r="G69" s="2">
        <f t="shared" si="8"/>
        <v>24801.06100795756</v>
      </c>
      <c r="H69" s="2">
        <f t="shared" si="8"/>
        <v>25722.772277227719</v>
      </c>
      <c r="I69" s="2">
        <f t="shared" si="8"/>
        <v>180182.29166666669</v>
      </c>
      <c r="J69" s="2">
        <f t="shared" si="8"/>
        <v>192718.63117870723</v>
      </c>
      <c r="K69" s="2">
        <f t="shared" si="8"/>
        <v>210560.38647342997</v>
      </c>
      <c r="L69" s="2">
        <f t="shared" si="8"/>
        <v>216331.0069790628</v>
      </c>
      <c r="M69" s="2">
        <f t="shared" si="8"/>
        <v>75096.23430962344</v>
      </c>
      <c r="N69" s="2">
        <f t="shared" si="8"/>
        <v>77658.227848101262</v>
      </c>
      <c r="O69" s="2">
        <f t="shared" si="8"/>
        <v>106991.37931034483</v>
      </c>
      <c r="P69" s="2">
        <f t="shared" si="8"/>
        <v>111553.30882352941</v>
      </c>
      <c r="Q69" s="2">
        <f t="shared" si="8"/>
        <v>141103.13901345292</v>
      </c>
      <c r="R69" s="2">
        <f t="shared" si="8"/>
        <v>139098.75359539789</v>
      </c>
      <c r="S69" s="2">
        <f t="shared" si="8"/>
        <v>144969.27803379417</v>
      </c>
      <c r="T69" s="2">
        <f t="shared" si="8"/>
        <v>149478.04473902236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2434.4176285414483</v>
      </c>
      <c r="D70" s="2">
        <f t="shared" si="9"/>
        <v>2659.5744680851067</v>
      </c>
      <c r="E70" s="2">
        <f t="shared" si="9"/>
        <v>172504.37828371278</v>
      </c>
      <c r="F70" s="2">
        <f t="shared" si="9"/>
        <v>183517.82363977487</v>
      </c>
      <c r="G70" s="2">
        <f t="shared" si="9"/>
        <v>21657.754010695189</v>
      </c>
      <c r="H70" s="2">
        <f t="shared" si="9"/>
        <v>22667.33266733267</v>
      </c>
      <c r="I70" s="2">
        <f t="shared" si="9"/>
        <v>179862.18776916453</v>
      </c>
      <c r="J70" s="2">
        <f t="shared" si="9"/>
        <v>190521.82163187856</v>
      </c>
      <c r="K70" s="2">
        <f t="shared" si="9"/>
        <v>207956.77799607071</v>
      </c>
      <c r="L70" s="2">
        <f t="shared" si="9"/>
        <v>216844.70820969337</v>
      </c>
      <c r="M70" s="2">
        <f t="shared" si="9"/>
        <v>72280.557834290405</v>
      </c>
      <c r="N70" s="2">
        <f t="shared" si="9"/>
        <v>75960.144927536239</v>
      </c>
      <c r="O70" s="2">
        <f t="shared" si="9"/>
        <v>106060.08583690987</v>
      </c>
      <c r="P70" s="2">
        <f t="shared" si="9"/>
        <v>111321.26696832578</v>
      </c>
      <c r="Q70" s="2">
        <f t="shared" si="9"/>
        <v>131280.276816609</v>
      </c>
      <c r="R70" s="2">
        <f t="shared" si="9"/>
        <v>135949.00849858357</v>
      </c>
      <c r="S70" s="2">
        <f t="shared" si="9"/>
        <v>142738.36765827614</v>
      </c>
      <c r="T70" s="2">
        <f t="shared" si="9"/>
        <v>149046.05263157896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2561.6291532690248</v>
      </c>
      <c r="D71" s="2">
        <f t="shared" si="10"/>
        <v>2697.1428571428573</v>
      </c>
      <c r="E71" s="2">
        <f t="shared" si="10"/>
        <v>167655.70934256056</v>
      </c>
      <c r="F71" s="2">
        <f t="shared" si="10"/>
        <v>182720.58823529413</v>
      </c>
      <c r="G71" s="2">
        <f t="shared" si="10"/>
        <v>18151.700087183959</v>
      </c>
      <c r="H71" s="2">
        <f t="shared" si="10"/>
        <v>19104.046242774566</v>
      </c>
      <c r="I71" s="2">
        <f t="shared" si="10"/>
        <v>180269.09722222222</v>
      </c>
      <c r="J71" s="2">
        <f t="shared" si="10"/>
        <v>192457.94392523365</v>
      </c>
      <c r="K71" s="2">
        <f t="shared" si="10"/>
        <v>203114.75409836066</v>
      </c>
      <c r="L71" s="2">
        <f t="shared" si="10"/>
        <v>200830.99906629318</v>
      </c>
      <c r="M71" s="2">
        <f t="shared" si="10"/>
        <v>70497.553017944534</v>
      </c>
      <c r="N71" s="2">
        <f t="shared" si="10"/>
        <v>73090.430201931522</v>
      </c>
      <c r="O71" s="2">
        <f t="shared" si="10"/>
        <v>106778.92918825561</v>
      </c>
      <c r="P71" s="2">
        <f t="shared" si="10"/>
        <v>109476.48624667259</v>
      </c>
      <c r="Q71" s="2">
        <f t="shared" si="10"/>
        <v>128969.95708154506</v>
      </c>
      <c r="R71" s="2">
        <f t="shared" si="10"/>
        <v>132891.79104477612</v>
      </c>
      <c r="S71" s="2">
        <f t="shared" si="10"/>
        <v>141184.51025056947</v>
      </c>
      <c r="T71" s="2">
        <f t="shared" si="10"/>
        <v>147588.47736625516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2616.8224299065423</v>
      </c>
      <c r="D72" s="2">
        <f t="shared" si="11"/>
        <v>2726.2693156732894</v>
      </c>
      <c r="E72" s="2">
        <f t="shared" si="11"/>
        <v>164144.06779661018</v>
      </c>
      <c r="F72" s="2">
        <f t="shared" si="11"/>
        <v>182171.98581560285</v>
      </c>
      <c r="G72" s="2">
        <f t="shared" si="11"/>
        <v>15735.682819383259</v>
      </c>
      <c r="H72" s="2">
        <f t="shared" si="11"/>
        <v>16508.987701040682</v>
      </c>
      <c r="I72" s="2">
        <f t="shared" si="11"/>
        <v>181500.44130626656</v>
      </c>
      <c r="J72" s="2">
        <f t="shared" si="11"/>
        <v>187472.01492537314</v>
      </c>
      <c r="K72" s="2">
        <f t="shared" si="11"/>
        <v>199551.82072829132</v>
      </c>
      <c r="L72" s="2">
        <f t="shared" si="11"/>
        <v>200493.94221808013</v>
      </c>
      <c r="M72" s="2">
        <f t="shared" si="11"/>
        <v>69292.181069958853</v>
      </c>
      <c r="N72" s="2">
        <f t="shared" si="11"/>
        <v>70765.845070422525</v>
      </c>
      <c r="O72" s="2">
        <f t="shared" si="11"/>
        <v>104893.79779099405</v>
      </c>
      <c r="P72" s="2">
        <f t="shared" si="11"/>
        <v>111370.23593466423</v>
      </c>
      <c r="Q72" s="2">
        <f t="shared" si="11"/>
        <v>128362.36933797909</v>
      </c>
      <c r="R72" s="2">
        <f t="shared" si="11"/>
        <v>130018.77934272301</v>
      </c>
      <c r="S72" s="2">
        <f t="shared" si="11"/>
        <v>142406.54205607477</v>
      </c>
      <c r="T72" s="2">
        <f t="shared" si="11"/>
        <v>145353.03776683085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2639.0293225480282</v>
      </c>
      <c r="D73" s="2">
        <f t="shared" si="12"/>
        <v>2801.3029315960912</v>
      </c>
      <c r="E73" s="2">
        <f t="shared" si="12"/>
        <v>164511.98630136985</v>
      </c>
      <c r="F73" s="2">
        <f t="shared" si="12"/>
        <v>169396.25850340136</v>
      </c>
      <c r="G73" s="2">
        <f t="shared" si="12"/>
        <v>13486.159169550174</v>
      </c>
      <c r="H73" s="2">
        <f t="shared" si="12"/>
        <v>13985.102420856612</v>
      </c>
      <c r="I73" s="2">
        <f t="shared" si="12"/>
        <v>179188.48167539269</v>
      </c>
      <c r="J73" s="2">
        <f t="shared" si="12"/>
        <v>183810.83562901744</v>
      </c>
      <c r="K73" s="2">
        <f t="shared" si="12"/>
        <v>188206.71378091874</v>
      </c>
      <c r="L73" s="2">
        <f t="shared" si="12"/>
        <v>197465.43778801843</v>
      </c>
      <c r="M73" s="2">
        <f t="shared" si="12"/>
        <v>67010.647010647008</v>
      </c>
      <c r="N73" s="2">
        <f t="shared" si="12"/>
        <v>69136.878814298165</v>
      </c>
      <c r="O73" s="2">
        <f t="shared" si="12"/>
        <v>104334.18150975402</v>
      </c>
      <c r="P73" s="2">
        <f t="shared" si="12"/>
        <v>109579.98212689902</v>
      </c>
      <c r="Q73" s="2">
        <f t="shared" si="12"/>
        <v>124284.47528187337</v>
      </c>
      <c r="R73" s="2">
        <f t="shared" si="12"/>
        <v>125332.10332103321</v>
      </c>
      <c r="S73" s="2">
        <f t="shared" si="12"/>
        <v>137220.95671981777</v>
      </c>
      <c r="T73" s="2">
        <f t="shared" si="12"/>
        <v>140446.21513944224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2708.3333333333335</v>
      </c>
      <c r="D74" s="2">
        <f t="shared" si="13"/>
        <v>3032.967032967033</v>
      </c>
      <c r="E74" s="2">
        <f t="shared" si="13"/>
        <v>162838.76500857633</v>
      </c>
      <c r="F74" s="2">
        <f t="shared" si="13"/>
        <v>179649.12280701753</v>
      </c>
      <c r="G74" s="2">
        <f t="shared" si="13"/>
        <v>12142.222222222223</v>
      </c>
      <c r="H74" s="2">
        <f t="shared" si="13"/>
        <v>12177.121771217713</v>
      </c>
      <c r="I74" s="2">
        <f t="shared" si="13"/>
        <v>176738.94189071987</v>
      </c>
      <c r="J74" s="2">
        <f t="shared" si="13"/>
        <v>186467.80303030304</v>
      </c>
      <c r="K74" s="2">
        <f t="shared" si="13"/>
        <v>194029.03811252268</v>
      </c>
      <c r="L74" s="2">
        <f t="shared" si="13"/>
        <v>203017.4081237911</v>
      </c>
      <c r="M74" s="2">
        <f t="shared" si="13"/>
        <v>64759.183673469386</v>
      </c>
      <c r="N74" s="2">
        <f t="shared" si="13"/>
        <v>67451.499118165782</v>
      </c>
      <c r="O74" s="2">
        <f t="shared" si="13"/>
        <v>102075.63025210085</v>
      </c>
      <c r="P74" s="2">
        <f t="shared" si="13"/>
        <v>107769.91150442477</v>
      </c>
      <c r="Q74" s="2">
        <f t="shared" si="13"/>
        <v>119733.90557939913</v>
      </c>
      <c r="R74" s="2">
        <f t="shared" si="13"/>
        <v>125127.23845428841</v>
      </c>
      <c r="S74" s="2">
        <f t="shared" si="13"/>
        <v>137729.39346811821</v>
      </c>
      <c r="T74" s="2">
        <f t="shared" si="13"/>
        <v>141705.29801324502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2969.8857736240916</v>
      </c>
      <c r="D75" s="2">
        <f t="shared" si="14"/>
        <v>3008.4745762711864</v>
      </c>
      <c r="E75" s="2">
        <f t="shared" si="14"/>
        <v>164103.89610389608</v>
      </c>
      <c r="F75" s="2">
        <f t="shared" si="14"/>
        <v>171153.84615384616</v>
      </c>
      <c r="G75" s="2">
        <f t="shared" si="14"/>
        <v>10697.471665213601</v>
      </c>
      <c r="H75" s="2">
        <f t="shared" si="14"/>
        <v>11026.61596958175</v>
      </c>
      <c r="I75" s="2">
        <f t="shared" si="14"/>
        <v>176777.00348432056</v>
      </c>
      <c r="J75" s="2">
        <f t="shared" si="14"/>
        <v>184995.30516431926</v>
      </c>
      <c r="K75" s="2">
        <f t="shared" si="14"/>
        <v>199214.95327102803</v>
      </c>
      <c r="L75" s="2">
        <f t="shared" si="14"/>
        <v>194620.25316455695</v>
      </c>
      <c r="M75" s="2">
        <f t="shared" si="14"/>
        <v>62770.105605199024</v>
      </c>
      <c r="N75" s="2">
        <f t="shared" si="14"/>
        <v>64422.413793103442</v>
      </c>
      <c r="O75" s="2">
        <f t="shared" si="14"/>
        <v>102067.79661016949</v>
      </c>
      <c r="P75" s="2">
        <f t="shared" si="14"/>
        <v>104398.2683982684</v>
      </c>
      <c r="Q75" s="2">
        <f t="shared" si="14"/>
        <v>119115.58669001752</v>
      </c>
      <c r="R75" s="2">
        <f t="shared" si="14"/>
        <v>119843.75</v>
      </c>
      <c r="S75" s="2">
        <f t="shared" si="14"/>
        <v>133969.23076923075</v>
      </c>
      <c r="T75" s="2">
        <f t="shared" si="14"/>
        <v>138962.96296296298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2884.6153846153848</v>
      </c>
      <c r="D76" s="2">
        <f t="shared" si="15"/>
        <v>3048.4037075180227</v>
      </c>
      <c r="E76" s="2">
        <f t="shared" si="15"/>
        <v>161692.04737732655</v>
      </c>
      <c r="F76" s="2">
        <f t="shared" si="15"/>
        <v>174317.37588652482</v>
      </c>
      <c r="G76" s="2">
        <f t="shared" si="15"/>
        <v>9535.6835769561476</v>
      </c>
      <c r="H76" s="2">
        <f t="shared" si="15"/>
        <v>9618.2495344506515</v>
      </c>
      <c r="I76" s="2">
        <f t="shared" si="15"/>
        <v>183644.36619718309</v>
      </c>
      <c r="J76" s="2">
        <f t="shared" si="15"/>
        <v>179761.02941176473</v>
      </c>
      <c r="K76" s="2">
        <f t="shared" si="15"/>
        <v>197468.80570409982</v>
      </c>
      <c r="L76" s="2">
        <f t="shared" si="15"/>
        <v>197544.35107376284</v>
      </c>
      <c r="M76" s="2">
        <f t="shared" si="15"/>
        <v>61247.974068071315</v>
      </c>
      <c r="N76" s="2">
        <f t="shared" si="15"/>
        <v>63623.063683304652</v>
      </c>
      <c r="O76" s="2">
        <f t="shared" si="15"/>
        <v>101738.76166242578</v>
      </c>
      <c r="P76" s="2">
        <f t="shared" si="15"/>
        <v>106651.865008881</v>
      </c>
      <c r="Q76" s="2">
        <f t="shared" si="15"/>
        <v>114671.28027681661</v>
      </c>
      <c r="R76" s="2">
        <f t="shared" si="15"/>
        <v>115905.36851683349</v>
      </c>
      <c r="S76" s="2">
        <f t="shared" si="15"/>
        <v>130698.55732725891</v>
      </c>
      <c r="T76" s="2">
        <f t="shared" si="15"/>
        <v>132531.54574132492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3023.2558139534885</v>
      </c>
      <c r="D77" s="2">
        <f t="shared" si="16"/>
        <v>3108.6519114688126</v>
      </c>
      <c r="E77" s="2">
        <f t="shared" si="16"/>
        <v>158505.94227504244</v>
      </c>
      <c r="F77" s="2">
        <f t="shared" si="16"/>
        <v>171011.70568561874</v>
      </c>
      <c r="G77" s="2">
        <f t="shared" si="16"/>
        <v>8295.1653944020345</v>
      </c>
      <c r="H77" s="2">
        <f t="shared" si="16"/>
        <v>8570.1191567369387</v>
      </c>
      <c r="I77" s="2">
        <f t="shared" si="16"/>
        <v>177401.37221269298</v>
      </c>
      <c r="J77" s="2">
        <f t="shared" si="16"/>
        <v>179238.53211009174</v>
      </c>
      <c r="K77" s="2">
        <f t="shared" si="16"/>
        <v>193633.12555654498</v>
      </c>
      <c r="L77" s="2">
        <f t="shared" si="16"/>
        <v>184337.97909407667</v>
      </c>
      <c r="M77" s="2">
        <f t="shared" si="16"/>
        <v>59109.697933227348</v>
      </c>
      <c r="N77" s="2">
        <f t="shared" si="16"/>
        <v>60806.045340050376</v>
      </c>
      <c r="O77" s="2">
        <f t="shared" si="16"/>
        <v>99840.737636211226</v>
      </c>
      <c r="P77" s="2">
        <f t="shared" si="16"/>
        <v>103707.57180156658</v>
      </c>
      <c r="Q77" s="2">
        <f t="shared" si="16"/>
        <v>109991.52542372882</v>
      </c>
      <c r="R77" s="2">
        <f t="shared" si="16"/>
        <v>113165.1376146789</v>
      </c>
      <c r="S77" s="2">
        <f t="shared" si="16"/>
        <v>128621.21212121211</v>
      </c>
      <c r="T77" s="2">
        <f t="shared" si="16"/>
        <v>129017.02786377708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3201.9704433497536</v>
      </c>
      <c r="D78" s="2">
        <f t="shared" si="17"/>
        <v>3340.1639344262294</v>
      </c>
      <c r="E78" s="2">
        <f t="shared" si="17"/>
        <v>159003.3500837521</v>
      </c>
      <c r="F78" s="2">
        <f t="shared" si="17"/>
        <v>165385.25963149077</v>
      </c>
      <c r="G78" s="2">
        <f t="shared" si="17"/>
        <v>7447.5230898404707</v>
      </c>
      <c r="H78" s="2">
        <f t="shared" si="17"/>
        <v>7873.5105407882675</v>
      </c>
      <c r="I78" s="2">
        <f t="shared" si="17"/>
        <v>169793.28165374679</v>
      </c>
      <c r="J78" s="2">
        <f t="shared" si="17"/>
        <v>177330.31674208146</v>
      </c>
      <c r="K78" s="2">
        <f t="shared" si="17"/>
        <v>181659.27240461402</v>
      </c>
      <c r="L78" s="2">
        <f t="shared" si="17"/>
        <v>202179.9628942486</v>
      </c>
      <c r="M78" s="2">
        <f t="shared" si="17"/>
        <v>58170.246618933968</v>
      </c>
      <c r="N78" s="2">
        <f t="shared" si="17"/>
        <v>60383.304940374786</v>
      </c>
      <c r="O78" s="2">
        <f t="shared" si="17"/>
        <v>98489.626556016607</v>
      </c>
      <c r="P78" s="2">
        <f t="shared" si="17"/>
        <v>105504.01427297055</v>
      </c>
      <c r="Q78" s="2">
        <f t="shared" si="17"/>
        <v>108296.79595278247</v>
      </c>
      <c r="R78" s="2">
        <f t="shared" si="17"/>
        <v>111719.74522292994</v>
      </c>
      <c r="S78" s="2">
        <f t="shared" si="17"/>
        <v>124151.35929463629</v>
      </c>
      <c r="T78" s="2">
        <f t="shared" si="17"/>
        <v>127915.05791505791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3208.2551594746715</v>
      </c>
      <c r="D79" s="2">
        <f t="shared" si="18"/>
        <v>3494.3473792394657</v>
      </c>
      <c r="E79" s="2">
        <f t="shared" si="18"/>
        <v>161258.38926174497</v>
      </c>
      <c r="F79" s="2">
        <f t="shared" si="18"/>
        <v>165519.03114186853</v>
      </c>
      <c r="G79" s="2">
        <f t="shared" si="18"/>
        <v>6793.703396851698</v>
      </c>
      <c r="H79" s="2">
        <f t="shared" si="18"/>
        <v>7366.4825046040514</v>
      </c>
      <c r="I79" s="2">
        <f t="shared" si="18"/>
        <v>168552.9715762274</v>
      </c>
      <c r="J79" s="2">
        <f t="shared" si="18"/>
        <v>177193.46049046321</v>
      </c>
      <c r="K79" s="2">
        <f t="shared" si="18"/>
        <v>194986.37602179835</v>
      </c>
      <c r="L79" s="2">
        <f t="shared" si="18"/>
        <v>187137.64813126708</v>
      </c>
      <c r="M79" s="2">
        <f t="shared" si="18"/>
        <v>56903.431763766959</v>
      </c>
      <c r="N79" s="2">
        <f t="shared" si="18"/>
        <v>59451.585261353903</v>
      </c>
      <c r="O79" s="2">
        <f t="shared" si="18"/>
        <v>99479.865771812081</v>
      </c>
      <c r="P79" s="2">
        <f t="shared" si="18"/>
        <v>103321.67832167832</v>
      </c>
      <c r="Q79" s="2">
        <f t="shared" si="18"/>
        <v>104270.31509121062</v>
      </c>
      <c r="R79" s="2">
        <f t="shared" si="18"/>
        <v>102773.53689567429</v>
      </c>
      <c r="S79" s="2">
        <f t="shared" si="18"/>
        <v>125633.05534495831</v>
      </c>
      <c r="T79" s="2">
        <f t="shared" si="18"/>
        <v>128284.58498023715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3190.1279707495432</v>
      </c>
      <c r="D80" s="2">
        <f t="shared" si="19"/>
        <v>3431.6617502458212</v>
      </c>
      <c r="E80" s="2">
        <f t="shared" si="19"/>
        <v>152580.9061488673</v>
      </c>
      <c r="F80" s="2">
        <f t="shared" si="19"/>
        <v>166364.42141623489</v>
      </c>
      <c r="G80" s="2">
        <f t="shared" si="19"/>
        <v>6211.9967132292522</v>
      </c>
      <c r="H80" s="2">
        <f t="shared" si="19"/>
        <v>6377.0634231103395</v>
      </c>
      <c r="I80" s="2">
        <f t="shared" si="19"/>
        <v>164324.55395072218</v>
      </c>
      <c r="J80" s="2">
        <f t="shared" si="19"/>
        <v>179878.61811391223</v>
      </c>
      <c r="K80" s="2">
        <f t="shared" si="19"/>
        <v>180420.39355992846</v>
      </c>
      <c r="L80" s="2">
        <f t="shared" si="19"/>
        <v>184388.48920863311</v>
      </c>
      <c r="M80" s="2">
        <f t="shared" si="19"/>
        <v>54470.588235294119</v>
      </c>
      <c r="N80" s="2">
        <f t="shared" si="19"/>
        <v>55869.744435284418</v>
      </c>
      <c r="O80" s="2">
        <f t="shared" si="19"/>
        <v>94740.31327287716</v>
      </c>
      <c r="P80" s="2">
        <f t="shared" si="19"/>
        <v>100629.31034482758</v>
      </c>
      <c r="Q80" s="2">
        <f t="shared" si="19"/>
        <v>102605.75296108291</v>
      </c>
      <c r="R80" s="2">
        <f t="shared" si="19"/>
        <v>103957.40905057675</v>
      </c>
      <c r="S80" s="2">
        <f t="shared" si="19"/>
        <v>118804.10858400587</v>
      </c>
      <c r="T80" s="2">
        <f t="shared" si="19"/>
        <v>125864.54183266932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3408.2397003745318</v>
      </c>
      <c r="D81" s="2">
        <f t="shared" si="20"/>
        <v>3467.8194044188281</v>
      </c>
      <c r="E81" s="2">
        <f t="shared" si="20"/>
        <v>151648.80461665292</v>
      </c>
      <c r="F81" s="2">
        <f t="shared" si="20"/>
        <v>170327.30404823428</v>
      </c>
      <c r="G81" s="2">
        <f t="shared" si="20"/>
        <v>5945.9459459459458</v>
      </c>
      <c r="H81" s="2">
        <f t="shared" si="20"/>
        <v>6046.7128027681665</v>
      </c>
      <c r="I81" s="2">
        <f t="shared" si="20"/>
        <v>162587.93969849247</v>
      </c>
      <c r="J81" s="2">
        <f t="shared" si="20"/>
        <v>170125.78616352202</v>
      </c>
      <c r="K81" s="2">
        <f t="shared" si="20"/>
        <v>184340.80717488789</v>
      </c>
      <c r="L81" s="2">
        <f t="shared" si="20"/>
        <v>171098.9932885906</v>
      </c>
      <c r="M81" s="2">
        <f t="shared" si="20"/>
        <v>53892.828999211975</v>
      </c>
      <c r="N81" s="2">
        <f t="shared" si="20"/>
        <v>54313.8866064092</v>
      </c>
      <c r="O81" s="2">
        <f t="shared" si="20"/>
        <v>93089.430894308942</v>
      </c>
      <c r="P81" s="2">
        <f t="shared" si="20"/>
        <v>97051.926298157443</v>
      </c>
      <c r="Q81" s="2">
        <f t="shared" si="20"/>
        <v>98378.600823045272</v>
      </c>
      <c r="R81" s="2">
        <f t="shared" si="20"/>
        <v>102963.96396396396</v>
      </c>
      <c r="S81" s="2">
        <f t="shared" si="20"/>
        <v>116860.46511627907</v>
      </c>
      <c r="T81" s="2">
        <f t="shared" si="20"/>
        <v>121581.83241973375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3478.6641929499069</v>
      </c>
      <c r="D82" s="2">
        <f t="shared" si="21"/>
        <v>3649.7064579256362</v>
      </c>
      <c r="E82" s="2">
        <f t="shared" si="21"/>
        <v>156767.3469387755</v>
      </c>
      <c r="F82" s="2">
        <f t="shared" si="21"/>
        <v>160393.12039312039</v>
      </c>
      <c r="G82" s="2">
        <f t="shared" si="21"/>
        <v>5551.0534846029177</v>
      </c>
      <c r="H82" s="2">
        <f t="shared" si="21"/>
        <v>5859.6491228070172</v>
      </c>
      <c r="I82" s="2">
        <f t="shared" si="21"/>
        <v>158565.47122602168</v>
      </c>
      <c r="J82" s="2">
        <f t="shared" si="21"/>
        <v>167737.35581188998</v>
      </c>
      <c r="K82" s="2">
        <f t="shared" si="21"/>
        <v>169802.23559759243</v>
      </c>
      <c r="L82" s="2">
        <f t="shared" si="21"/>
        <v>187084.90566037735</v>
      </c>
      <c r="M82" s="2">
        <f t="shared" si="21"/>
        <v>52382.07547169811</v>
      </c>
      <c r="N82" s="2">
        <f t="shared" si="21"/>
        <v>53677.313677313679</v>
      </c>
      <c r="O82" s="2">
        <f t="shared" si="21"/>
        <v>92780.487804878052</v>
      </c>
      <c r="P82" s="2">
        <f t="shared" si="21"/>
        <v>93184.764991896271</v>
      </c>
      <c r="Q82" s="2">
        <f t="shared" si="21"/>
        <v>96620.06578947368</v>
      </c>
      <c r="R82" s="2">
        <f t="shared" si="21"/>
        <v>98053.866203301484</v>
      </c>
      <c r="S82" s="2">
        <f t="shared" si="21"/>
        <v>114303.16091954024</v>
      </c>
      <c r="T82" s="2">
        <f t="shared" si="21"/>
        <v>120828.8148721921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3520.8711433756803</v>
      </c>
      <c r="D83" s="2">
        <f t="shared" si="22"/>
        <v>3688.2129277566542</v>
      </c>
      <c r="E83" s="2">
        <f t="shared" si="22"/>
        <v>155317.58957654721</v>
      </c>
      <c r="F83" s="2">
        <f t="shared" si="22"/>
        <v>164905.49828178695</v>
      </c>
      <c r="G83" s="2">
        <f t="shared" si="22"/>
        <v>5375.3026634382568</v>
      </c>
      <c r="H83" s="2">
        <f t="shared" si="22"/>
        <v>5659.7222222222226</v>
      </c>
      <c r="I83" s="2">
        <f t="shared" si="22"/>
        <v>159525.79034941763</v>
      </c>
      <c r="J83" s="2">
        <f t="shared" si="22"/>
        <v>165064.48839208944</v>
      </c>
      <c r="K83" s="2">
        <f t="shared" si="22"/>
        <v>169436.37916310845</v>
      </c>
      <c r="L83" s="2">
        <f t="shared" si="22"/>
        <v>181332.76010318141</v>
      </c>
      <c r="M83" s="2">
        <f t="shared" si="22"/>
        <v>51296.583850931675</v>
      </c>
      <c r="N83" s="2">
        <f t="shared" si="22"/>
        <v>52633.711507293359</v>
      </c>
      <c r="O83" s="2">
        <f t="shared" si="22"/>
        <v>92362.903225806454</v>
      </c>
      <c r="P83" s="2">
        <f t="shared" si="22"/>
        <v>97489.469250210619</v>
      </c>
      <c r="Q83" s="2">
        <f t="shared" si="22"/>
        <v>92360</v>
      </c>
      <c r="R83" s="2">
        <f t="shared" si="22"/>
        <v>96773.356401384081</v>
      </c>
      <c r="S83" s="2">
        <f t="shared" si="22"/>
        <v>112584.35032304378</v>
      </c>
      <c r="T83" s="2">
        <f t="shared" si="22"/>
        <v>120632.31850117097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3643.7613019891501</v>
      </c>
      <c r="D84" s="2">
        <f t="shared" si="23"/>
        <v>3714.0204271123489</v>
      </c>
      <c r="E84" s="2">
        <f t="shared" si="23"/>
        <v>152264.30298146655</v>
      </c>
      <c r="F84" s="2">
        <f t="shared" si="23"/>
        <v>153176.19783616695</v>
      </c>
      <c r="G84" s="2">
        <f t="shared" si="23"/>
        <v>5126.9841269841272</v>
      </c>
      <c r="H84" s="2">
        <f t="shared" si="23"/>
        <v>5517.8416013925153</v>
      </c>
      <c r="I84" s="2">
        <f t="shared" si="23"/>
        <v>157184.38538205982</v>
      </c>
      <c r="J84" s="2">
        <f t="shared" si="23"/>
        <v>161450.5119453925</v>
      </c>
      <c r="K84" s="2">
        <f t="shared" si="23"/>
        <v>165763.0008525149</v>
      </c>
      <c r="L84" s="2">
        <f t="shared" si="23"/>
        <v>176028.11950790862</v>
      </c>
      <c r="M84" s="2">
        <f t="shared" si="23"/>
        <v>50535.011801730921</v>
      </c>
      <c r="N84" s="2">
        <f t="shared" si="23"/>
        <v>51242.983159582996</v>
      </c>
      <c r="O84" s="2">
        <f t="shared" si="23"/>
        <v>90978.348035284682</v>
      </c>
      <c r="P84" s="2">
        <f t="shared" si="23"/>
        <v>94907.251264755483</v>
      </c>
      <c r="Q84" s="2">
        <f t="shared" si="23"/>
        <v>90851.405622489954</v>
      </c>
      <c r="R84" s="2">
        <f t="shared" si="23"/>
        <v>94505.588993981088</v>
      </c>
      <c r="S84" s="2">
        <f t="shared" si="23"/>
        <v>112106.01719197708</v>
      </c>
      <c r="T84" s="2">
        <f t="shared" si="23"/>
        <v>117241.89902034664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3637.1681415929202</v>
      </c>
      <c r="D85" s="2">
        <f t="shared" si="24"/>
        <v>3728.3500455788512</v>
      </c>
      <c r="E85" s="2">
        <f t="shared" si="24"/>
        <v>150751.39888089529</v>
      </c>
      <c r="F85" s="2">
        <f t="shared" si="24"/>
        <v>157264.68222043445</v>
      </c>
      <c r="G85" s="2">
        <f t="shared" si="24"/>
        <v>5023.6966824644551</v>
      </c>
      <c r="H85" s="2">
        <f t="shared" si="24"/>
        <v>5259.6314907872693</v>
      </c>
      <c r="I85" s="2">
        <f t="shared" si="24"/>
        <v>158220.55137844611</v>
      </c>
      <c r="J85" s="2">
        <f t="shared" si="24"/>
        <v>169527.2078501338</v>
      </c>
      <c r="K85" s="2">
        <f t="shared" si="24"/>
        <v>166496.09713790112</v>
      </c>
      <c r="L85" s="2">
        <f t="shared" si="24"/>
        <v>175088.45829823083</v>
      </c>
      <c r="M85" s="2">
        <f t="shared" si="24"/>
        <v>49359.567901234572</v>
      </c>
      <c r="N85" s="2">
        <f t="shared" si="24"/>
        <v>48847.641144624904</v>
      </c>
      <c r="O85" s="2">
        <f t="shared" si="24"/>
        <v>87334.372564302423</v>
      </c>
      <c r="P85" s="2">
        <f t="shared" si="24"/>
        <v>90262.738853503193</v>
      </c>
      <c r="Q85" s="2">
        <f t="shared" si="24"/>
        <v>88700.159489633166</v>
      </c>
      <c r="R85" s="2">
        <f t="shared" si="24"/>
        <v>92907.679033649692</v>
      </c>
      <c r="S85" s="2">
        <f t="shared" si="24"/>
        <v>108346.12700628053</v>
      </c>
      <c r="T85" s="2">
        <f t="shared" si="24"/>
        <v>108340.33613445377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3612.5211505922166</v>
      </c>
      <c r="D86" s="2">
        <f t="shared" si="25"/>
        <v>3848.2384823848238</v>
      </c>
      <c r="E86" s="2">
        <f t="shared" si="25"/>
        <v>153639.26576217081</v>
      </c>
      <c r="F86" s="2">
        <f t="shared" si="25"/>
        <v>159458.36701697655</v>
      </c>
      <c r="G86" s="2">
        <f t="shared" si="25"/>
        <v>4918.7935034802786</v>
      </c>
      <c r="H86" s="2">
        <f t="shared" si="25"/>
        <v>4865.5063291139231</v>
      </c>
      <c r="I86" s="2">
        <f t="shared" si="25"/>
        <v>155439.46932006633</v>
      </c>
      <c r="J86" s="2">
        <f t="shared" si="25"/>
        <v>171474.41457068516</v>
      </c>
      <c r="K86" s="2">
        <f t="shared" si="25"/>
        <v>161837.24832214764</v>
      </c>
      <c r="L86" s="2">
        <f t="shared" si="25"/>
        <v>177289.10728910728</v>
      </c>
      <c r="M86" s="2">
        <f t="shared" si="25"/>
        <v>48347.29626808835</v>
      </c>
      <c r="N86" s="2">
        <f t="shared" si="25"/>
        <v>49402.045633359565</v>
      </c>
      <c r="O86" s="2">
        <f t="shared" si="25"/>
        <v>87676.609105180527</v>
      </c>
      <c r="P86" s="2">
        <f t="shared" si="25"/>
        <v>92897.497982243745</v>
      </c>
      <c r="Q86" s="2">
        <f t="shared" si="25"/>
        <v>86635.514018691596</v>
      </c>
      <c r="R86" s="2">
        <f t="shared" si="25"/>
        <v>87237.479806138945</v>
      </c>
      <c r="S86" s="2">
        <f t="shared" si="25"/>
        <v>105292.11956521739</v>
      </c>
      <c r="T86" s="2">
        <f t="shared" si="25"/>
        <v>110335.95425303788</v>
      </c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7.3146594380618808</v>
      </c>
      <c r="D90" s="2">
        <f>D61-(AVERAGE($C61:$D61))</f>
        <v>-7.3146594380623355</v>
      </c>
      <c r="E90" s="2">
        <f t="shared" ref="E90:T90" si="26">E61-(AVERAGE($C61:$D61))</f>
        <v>158516.14380727388</v>
      </c>
      <c r="F90" s="2">
        <f t="shared" si="26"/>
        <v>155312.01427889898</v>
      </c>
      <c r="G90" s="2">
        <f t="shared" si="26"/>
        <v>67343.62107246388</v>
      </c>
      <c r="H90" s="2">
        <f t="shared" si="26"/>
        <v>60404.943697467032</v>
      </c>
      <c r="I90" s="2">
        <f t="shared" si="26"/>
        <v>172593.33326411349</v>
      </c>
      <c r="J90" s="2">
        <f t="shared" si="26"/>
        <v>160903.24853463916</v>
      </c>
      <c r="K90" s="2">
        <f t="shared" si="26"/>
        <v>171116.13372478654</v>
      </c>
      <c r="L90" s="2">
        <f t="shared" si="26"/>
        <v>169512.92341532157</v>
      </c>
      <c r="M90" s="2">
        <f t="shared" si="26"/>
        <v>92212.528746483149</v>
      </c>
      <c r="N90" s="2">
        <f t="shared" si="26"/>
        <v>90716.83414257961</v>
      </c>
      <c r="O90" s="2">
        <f t="shared" si="26"/>
        <v>106289.83638305757</v>
      </c>
      <c r="P90" s="2">
        <f t="shared" si="26"/>
        <v>100881.63453206353</v>
      </c>
      <c r="Q90" s="2">
        <f t="shared" si="26"/>
        <v>146071.58711318622</v>
      </c>
      <c r="R90" s="2">
        <f t="shared" si="26"/>
        <v>138975.04848312927</v>
      </c>
      <c r="S90" s="2">
        <f t="shared" si="26"/>
        <v>152022.16477685759</v>
      </c>
      <c r="T90" s="2">
        <f t="shared" si="26"/>
        <v>147544.17377046074</v>
      </c>
    </row>
    <row r="91" spans="1:20" x14ac:dyDescent="0.35">
      <c r="A91" s="3">
        <v>1057</v>
      </c>
      <c r="B91" s="1" t="s">
        <v>1</v>
      </c>
      <c r="C91" s="2">
        <f t="shared" ref="C91:T105" si="27">C62-(AVERAGE($C62:$D62))</f>
        <v>-37.043600290692666</v>
      </c>
      <c r="D91" s="2">
        <f t="shared" si="27"/>
        <v>37.043600290692211</v>
      </c>
      <c r="E91" s="2">
        <f t="shared" si="27"/>
        <v>152423.36995592454</v>
      </c>
      <c r="F91" s="2">
        <f t="shared" si="27"/>
        <v>153505.33849774426</v>
      </c>
      <c r="G91" s="2">
        <f t="shared" si="27"/>
        <v>60587.635942842629</v>
      </c>
      <c r="H91" s="2">
        <f t="shared" si="27"/>
        <v>54448.918743138507</v>
      </c>
      <c r="I91" s="2">
        <f t="shared" si="27"/>
        <v>163270.96706102064</v>
      </c>
      <c r="J91" s="2">
        <f t="shared" si="27"/>
        <v>162574.21609047876</v>
      </c>
      <c r="K91" s="2">
        <f t="shared" si="27"/>
        <v>163831.08154067007</v>
      </c>
      <c r="L91" s="2">
        <f t="shared" si="27"/>
        <v>168150.28988426868</v>
      </c>
      <c r="M91" s="2">
        <f t="shared" si="27"/>
        <v>86530.220139198937</v>
      </c>
      <c r="N91" s="2">
        <f t="shared" si="27"/>
        <v>83552.566293666139</v>
      </c>
      <c r="O91" s="2">
        <f t="shared" si="27"/>
        <v>98437.257418942638</v>
      </c>
      <c r="P91" s="2">
        <f t="shared" si="27"/>
        <v>98645.695508940087</v>
      </c>
      <c r="Q91" s="2">
        <f t="shared" si="27"/>
        <v>137611.56934554814</v>
      </c>
      <c r="R91" s="2">
        <f t="shared" si="27"/>
        <v>138254.2708706026</v>
      </c>
      <c r="S91" s="2">
        <f t="shared" si="27"/>
        <v>144393.70243579426</v>
      </c>
      <c r="T91" s="2">
        <f t="shared" si="27"/>
        <v>143730.54951551982</v>
      </c>
    </row>
    <row r="92" spans="1:20" x14ac:dyDescent="0.35">
      <c r="A92" s="3">
        <v>2114</v>
      </c>
      <c r="B92" s="1" t="s">
        <v>1</v>
      </c>
      <c r="C92" s="2">
        <f t="shared" si="27"/>
        <v>-81.159827899767606</v>
      </c>
      <c r="D92" s="2">
        <f t="shared" si="27"/>
        <v>81.159827899767151</v>
      </c>
      <c r="E92" s="2">
        <f t="shared" si="27"/>
        <v>146822.89147286856</v>
      </c>
      <c r="F92" s="2">
        <f t="shared" si="27"/>
        <v>156888.79894187828</v>
      </c>
      <c r="G92" s="2">
        <f t="shared" si="27"/>
        <v>51856.48874083165</v>
      </c>
      <c r="H92" s="2">
        <f t="shared" si="27"/>
        <v>49879.087395146322</v>
      </c>
      <c r="I92" s="2">
        <f t="shared" si="27"/>
        <v>158967.23050347139</v>
      </c>
      <c r="J92" s="2">
        <f t="shared" si="27"/>
        <v>167018.41464451212</v>
      </c>
      <c r="K92" s="2">
        <f t="shared" si="27"/>
        <v>167347.55796768071</v>
      </c>
      <c r="L92" s="2">
        <f t="shared" si="27"/>
        <v>171737.82841317481</v>
      </c>
      <c r="M92" s="2">
        <f t="shared" si="27"/>
        <v>80648.295772749756</v>
      </c>
      <c r="N92" s="2">
        <f t="shared" si="27"/>
        <v>80469.48583103533</v>
      </c>
      <c r="O92" s="2">
        <f t="shared" si="27"/>
        <v>93713.525853496918</v>
      </c>
      <c r="P92" s="2">
        <f t="shared" si="27"/>
        <v>98826.270438617779</v>
      </c>
      <c r="Q92" s="2">
        <f t="shared" si="27"/>
        <v>129906.21729774737</v>
      </c>
      <c r="R92" s="2">
        <f t="shared" si="27"/>
        <v>132282.88694542961</v>
      </c>
      <c r="S92" s="2">
        <f t="shared" si="27"/>
        <v>137212.64128914487</v>
      </c>
      <c r="T92" s="2">
        <f t="shared" si="27"/>
        <v>139927.70453864397</v>
      </c>
    </row>
    <row r="93" spans="1:20" x14ac:dyDescent="0.35">
      <c r="A93" s="3">
        <v>3171</v>
      </c>
      <c r="B93" s="1" t="s">
        <v>0</v>
      </c>
      <c r="C93" s="2">
        <f t="shared" si="27"/>
        <v>-122.91600821744623</v>
      </c>
      <c r="D93" s="2">
        <f t="shared" si="27"/>
        <v>122.91600821744623</v>
      </c>
      <c r="E93" s="2">
        <f t="shared" si="27"/>
        <v>152443.68891687124</v>
      </c>
      <c r="F93" s="2">
        <f t="shared" si="27"/>
        <v>163823.04537052009</v>
      </c>
      <c r="G93" s="2">
        <f t="shared" si="27"/>
        <v>45479.036247249358</v>
      </c>
      <c r="H93" s="2">
        <f t="shared" si="27"/>
        <v>46819.597900612418</v>
      </c>
      <c r="I93" s="2">
        <f t="shared" si="27"/>
        <v>161483.44488805189</v>
      </c>
      <c r="J93" s="2">
        <f t="shared" si="27"/>
        <v>170920.8456221862</v>
      </c>
      <c r="K93" s="2">
        <f t="shared" si="27"/>
        <v>174702.14315701491</v>
      </c>
      <c r="L93" s="2">
        <f t="shared" si="27"/>
        <v>181736.59225404268</v>
      </c>
      <c r="M93" s="2">
        <f t="shared" si="27"/>
        <v>77834.67327749684</v>
      </c>
      <c r="N93" s="2">
        <f t="shared" si="27"/>
        <v>79970.779137610254</v>
      </c>
      <c r="O93" s="2">
        <f t="shared" si="27"/>
        <v>93641.410866149323</v>
      </c>
      <c r="P93" s="2">
        <f t="shared" si="27"/>
        <v>98542.220447308166</v>
      </c>
      <c r="Q93" s="2">
        <f t="shared" si="27"/>
        <v>129438.70627474708</v>
      </c>
      <c r="R93" s="2">
        <f t="shared" si="27"/>
        <v>131643.26702749683</v>
      </c>
      <c r="S93" s="2">
        <f t="shared" si="27"/>
        <v>137810.34237725352</v>
      </c>
      <c r="T93" s="2">
        <f t="shared" si="27"/>
        <v>143365.10806010553</v>
      </c>
    </row>
    <row r="94" spans="1:20" x14ac:dyDescent="0.35">
      <c r="A94" s="3">
        <v>4228</v>
      </c>
      <c r="B94" s="1" t="s">
        <v>1</v>
      </c>
      <c r="C94" s="2">
        <f t="shared" si="27"/>
        <v>-93.454721015242285</v>
      </c>
      <c r="D94" s="2">
        <f t="shared" si="27"/>
        <v>93.454721015242285</v>
      </c>
      <c r="E94" s="2">
        <f t="shared" si="27"/>
        <v>156312.09306847519</v>
      </c>
      <c r="F94" s="2">
        <f t="shared" si="27"/>
        <v>167877.12929314526</v>
      </c>
      <c r="G94" s="2">
        <f t="shared" si="27"/>
        <v>40683.394523076255</v>
      </c>
      <c r="H94" s="2">
        <f t="shared" si="27"/>
        <v>39053.069703229092</v>
      </c>
      <c r="I94" s="2">
        <f t="shared" si="27"/>
        <v>166316.94146022527</v>
      </c>
      <c r="J94" s="2">
        <f t="shared" si="27"/>
        <v>173547.66086514387</v>
      </c>
      <c r="K94" s="2">
        <f t="shared" si="27"/>
        <v>177132.07297802428</v>
      </c>
      <c r="L94" s="2">
        <f t="shared" si="27"/>
        <v>185567.029000229</v>
      </c>
      <c r="M94" s="2">
        <f t="shared" si="27"/>
        <v>77738.220491351793</v>
      </c>
      <c r="N94" s="2">
        <f t="shared" si="27"/>
        <v>80277.088138782972</v>
      </c>
      <c r="O94" s="2">
        <f t="shared" si="27"/>
        <v>95998.554023215984</v>
      </c>
      <c r="P94" s="2">
        <f t="shared" si="27"/>
        <v>102888.31507410853</v>
      </c>
      <c r="Q94" s="2">
        <f t="shared" si="27"/>
        <v>132222.9175171447</v>
      </c>
      <c r="R94" s="2">
        <f t="shared" si="27"/>
        <v>134048.85862139674</v>
      </c>
      <c r="S94" s="2">
        <f t="shared" si="27"/>
        <v>138806.94982531495</v>
      </c>
      <c r="T94" s="2">
        <f t="shared" si="27"/>
        <v>146239.30599864948</v>
      </c>
    </row>
    <row r="95" spans="1:20" x14ac:dyDescent="0.35">
      <c r="A95" s="3">
        <v>5285</v>
      </c>
      <c r="B95" s="1" t="s">
        <v>2</v>
      </c>
      <c r="C95" s="2">
        <f t="shared" si="27"/>
        <v>-85.729308351356394</v>
      </c>
      <c r="D95" s="2">
        <f t="shared" si="27"/>
        <v>85.729308351356849</v>
      </c>
      <c r="E95" s="2">
        <f t="shared" si="27"/>
        <v>161378.74845939083</v>
      </c>
      <c r="F95" s="2">
        <f t="shared" si="27"/>
        <v>171909.69132543044</v>
      </c>
      <c r="G95" s="2">
        <f t="shared" si="27"/>
        <v>34606.039298705735</v>
      </c>
      <c r="H95" s="2">
        <f t="shared" si="27"/>
        <v>35806.254415076022</v>
      </c>
      <c r="I95" s="2">
        <f t="shared" si="27"/>
        <v>171660.78453371784</v>
      </c>
      <c r="J95" s="2">
        <f t="shared" si="27"/>
        <v>177514.646219735</v>
      </c>
      <c r="K95" s="2">
        <f t="shared" si="27"/>
        <v>182991.77040274153</v>
      </c>
      <c r="L95" s="2">
        <f t="shared" si="27"/>
        <v>198321.19383878264</v>
      </c>
      <c r="M95" s="2">
        <f t="shared" si="27"/>
        <v>76844.729106131883</v>
      </c>
      <c r="N95" s="2">
        <f t="shared" si="27"/>
        <v>78367.606617068697</v>
      </c>
      <c r="O95" s="2">
        <f t="shared" si="27"/>
        <v>99362.315130231145</v>
      </c>
      <c r="P95" s="2">
        <f t="shared" si="27"/>
        <v>104994.14478332864</v>
      </c>
      <c r="Q95" s="2">
        <f t="shared" si="27"/>
        <v>134825.00839277322</v>
      </c>
      <c r="R95" s="2">
        <f t="shared" si="27"/>
        <v>136865.87110275179</v>
      </c>
      <c r="S95" s="2">
        <f t="shared" si="27"/>
        <v>142516.89593852015</v>
      </c>
      <c r="T95" s="2">
        <f t="shared" si="27"/>
        <v>143218.39329233454</v>
      </c>
    </row>
    <row r="96" spans="1:20" x14ac:dyDescent="0.35">
      <c r="A96" s="3">
        <v>6342</v>
      </c>
      <c r="B96" s="1" t="s">
        <v>3</v>
      </c>
      <c r="C96" s="2">
        <f t="shared" si="27"/>
        <v>-146.20583226905092</v>
      </c>
      <c r="D96" s="2">
        <f t="shared" si="27"/>
        <v>146.20583226905046</v>
      </c>
      <c r="E96" s="2">
        <f t="shared" si="27"/>
        <v>164455.23904388442</v>
      </c>
      <c r="F96" s="2">
        <f t="shared" si="27"/>
        <v>178860.27613667015</v>
      </c>
      <c r="G96" s="2">
        <f t="shared" si="27"/>
        <v>30368.692133186723</v>
      </c>
      <c r="H96" s="2">
        <f t="shared" si="27"/>
        <v>29998.498601228486</v>
      </c>
      <c r="I96" s="2">
        <f t="shared" si="27"/>
        <v>176054.49507389162</v>
      </c>
      <c r="J96" s="2">
        <f t="shared" si="27"/>
        <v>186579.98265115914</v>
      </c>
      <c r="K96" s="2">
        <f t="shared" si="27"/>
        <v>189041.99893975252</v>
      </c>
      <c r="L96" s="2">
        <f t="shared" si="27"/>
        <v>203347.17312258342</v>
      </c>
      <c r="M96" s="2">
        <f t="shared" si="27"/>
        <v>75189.717584605984</v>
      </c>
      <c r="N96" s="2">
        <f t="shared" si="27"/>
        <v>78454.746150568448</v>
      </c>
      <c r="O96" s="2">
        <f t="shared" si="27"/>
        <v>101983.9575624939</v>
      </c>
      <c r="P96" s="2">
        <f t="shared" si="27"/>
        <v>106842.20764447881</v>
      </c>
      <c r="Q96" s="2">
        <f t="shared" si="27"/>
        <v>134005.74135847125</v>
      </c>
      <c r="R96" s="2">
        <f t="shared" si="27"/>
        <v>139900.36165636391</v>
      </c>
      <c r="S96" s="2">
        <f t="shared" si="27"/>
        <v>145424.88922091809</v>
      </c>
      <c r="T96" s="2">
        <f t="shared" si="27"/>
        <v>148717.67916685576</v>
      </c>
    </row>
    <row r="97" spans="1:20" x14ac:dyDescent="0.35">
      <c r="A97" s="3">
        <v>7399</v>
      </c>
      <c r="B97" s="1" t="s">
        <v>2</v>
      </c>
      <c r="C97" s="2">
        <f t="shared" si="27"/>
        <v>-65.277629755941234</v>
      </c>
      <c r="D97" s="2">
        <f t="shared" si="27"/>
        <v>65.277629755941689</v>
      </c>
      <c r="E97" s="2">
        <f t="shared" si="27"/>
        <v>163361.38693070531</v>
      </c>
      <c r="F97" s="2">
        <f t="shared" si="27"/>
        <v>175081.05984571824</v>
      </c>
      <c r="G97" s="2">
        <f t="shared" si="27"/>
        <v>26487.617873317497</v>
      </c>
      <c r="H97" s="2">
        <f t="shared" si="27"/>
        <v>26994.674194670857</v>
      </c>
      <c r="I97" s="2">
        <f t="shared" si="27"/>
        <v>179889.06933332462</v>
      </c>
      <c r="J97" s="2">
        <f t="shared" si="27"/>
        <v>187902.14879588372</v>
      </c>
      <c r="K97" s="2">
        <f t="shared" si="27"/>
        <v>200475.09721697727</v>
      </c>
      <c r="L97" s="2">
        <f t="shared" si="27"/>
        <v>208918.3274176789</v>
      </c>
      <c r="M97" s="2">
        <f t="shared" si="27"/>
        <v>74298.055197683731</v>
      </c>
      <c r="N97" s="2">
        <f t="shared" si="27"/>
        <v>78398.935396024244</v>
      </c>
      <c r="O97" s="2">
        <f t="shared" si="27"/>
        <v>103095.27066077502</v>
      </c>
      <c r="P97" s="2">
        <f t="shared" si="27"/>
        <v>108395.94005164523</v>
      </c>
      <c r="Q97" s="2">
        <f t="shared" si="27"/>
        <v>132291.30544234434</v>
      </c>
      <c r="R97" s="2">
        <f t="shared" si="27"/>
        <v>136283.66810131905</v>
      </c>
      <c r="S97" s="2">
        <f t="shared" si="27"/>
        <v>143241.59324280272</v>
      </c>
      <c r="T97" s="2">
        <f t="shared" si="27"/>
        <v>151284.44407710861</v>
      </c>
    </row>
    <row r="98" spans="1:20" x14ac:dyDescent="0.35">
      <c r="A98" s="3">
        <v>8456</v>
      </c>
      <c r="B98" s="1" t="s">
        <v>0</v>
      </c>
      <c r="C98" s="2">
        <f t="shared" si="27"/>
        <v>-143.73497779652052</v>
      </c>
      <c r="D98" s="2">
        <f t="shared" si="27"/>
        <v>143.73497779652052</v>
      </c>
      <c r="E98" s="2">
        <f t="shared" si="27"/>
        <v>167896.70530945441</v>
      </c>
      <c r="F98" s="2">
        <f t="shared" si="27"/>
        <v>178965.65047808335</v>
      </c>
      <c r="G98" s="2">
        <f t="shared" si="27"/>
        <v>22461.958457149962</v>
      </c>
      <c r="H98" s="2">
        <f t="shared" si="27"/>
        <v>23383.669726420121</v>
      </c>
      <c r="I98" s="2">
        <f t="shared" si="27"/>
        <v>177843.1891158591</v>
      </c>
      <c r="J98" s="2">
        <f t="shared" si="27"/>
        <v>190379.52862789965</v>
      </c>
      <c r="K98" s="2">
        <f t="shared" si="27"/>
        <v>208221.28392262239</v>
      </c>
      <c r="L98" s="2">
        <f t="shared" si="27"/>
        <v>213991.90442825522</v>
      </c>
      <c r="M98" s="2">
        <f t="shared" si="27"/>
        <v>72757.131758815842</v>
      </c>
      <c r="N98" s="2">
        <f t="shared" si="27"/>
        <v>75319.125297293664</v>
      </c>
      <c r="O98" s="2">
        <f t="shared" si="27"/>
        <v>104652.27675953723</v>
      </c>
      <c r="P98" s="2">
        <f t="shared" si="27"/>
        <v>109214.20627272181</v>
      </c>
      <c r="Q98" s="2">
        <f t="shared" si="27"/>
        <v>138764.03646264534</v>
      </c>
      <c r="R98" s="2">
        <f t="shared" si="27"/>
        <v>136759.65104459028</v>
      </c>
      <c r="S98" s="2">
        <f t="shared" si="27"/>
        <v>142630.17548298655</v>
      </c>
      <c r="T98" s="2">
        <f t="shared" si="27"/>
        <v>147138.94218821474</v>
      </c>
    </row>
    <row r="99" spans="1:20" x14ac:dyDescent="0.35">
      <c r="A99" s="3">
        <v>9513</v>
      </c>
      <c r="B99" s="1" t="s">
        <v>1</v>
      </c>
      <c r="C99" s="2">
        <f t="shared" si="27"/>
        <v>-112.57841977182898</v>
      </c>
      <c r="D99" s="2">
        <f t="shared" si="27"/>
        <v>112.57841977182943</v>
      </c>
      <c r="E99" s="2">
        <f t="shared" si="27"/>
        <v>169957.38223539951</v>
      </c>
      <c r="F99" s="2">
        <f t="shared" si="27"/>
        <v>180970.8275914616</v>
      </c>
      <c r="G99" s="2">
        <f t="shared" si="27"/>
        <v>19110.757962381911</v>
      </c>
      <c r="H99" s="2">
        <f t="shared" si="27"/>
        <v>20120.336619019392</v>
      </c>
      <c r="I99" s="2">
        <f t="shared" si="27"/>
        <v>177315.19172085126</v>
      </c>
      <c r="J99" s="2">
        <f t="shared" si="27"/>
        <v>187974.82558356528</v>
      </c>
      <c r="K99" s="2">
        <f t="shared" si="27"/>
        <v>205409.78194775744</v>
      </c>
      <c r="L99" s="2">
        <f t="shared" si="27"/>
        <v>214297.7121613801</v>
      </c>
      <c r="M99" s="2">
        <f t="shared" si="27"/>
        <v>69733.56178597713</v>
      </c>
      <c r="N99" s="2">
        <f t="shared" si="27"/>
        <v>73413.148879222965</v>
      </c>
      <c r="O99" s="2">
        <f t="shared" si="27"/>
        <v>103513.0897885966</v>
      </c>
      <c r="P99" s="2">
        <f t="shared" si="27"/>
        <v>108774.27092001251</v>
      </c>
      <c r="Q99" s="2">
        <f t="shared" si="27"/>
        <v>128733.28076829572</v>
      </c>
      <c r="R99" s="2">
        <f t="shared" si="27"/>
        <v>133402.0124502703</v>
      </c>
      <c r="S99" s="2">
        <f t="shared" si="27"/>
        <v>140191.37160996287</v>
      </c>
      <c r="T99" s="2">
        <f t="shared" si="27"/>
        <v>146499.05658326569</v>
      </c>
    </row>
    <row r="100" spans="1:20" x14ac:dyDescent="0.35">
      <c r="A100" s="3">
        <v>10570</v>
      </c>
      <c r="B100" s="1" t="s">
        <v>0</v>
      </c>
      <c r="C100" s="2">
        <f t="shared" si="27"/>
        <v>-67.756851936916064</v>
      </c>
      <c r="D100" s="2">
        <f t="shared" si="27"/>
        <v>67.756851936916519</v>
      </c>
      <c r="E100" s="2">
        <f t="shared" si="27"/>
        <v>165026.32333735461</v>
      </c>
      <c r="F100" s="2">
        <f t="shared" si="27"/>
        <v>180091.20223008818</v>
      </c>
      <c r="G100" s="2">
        <f t="shared" si="27"/>
        <v>15522.314081978018</v>
      </c>
      <c r="H100" s="2">
        <f t="shared" si="27"/>
        <v>16474.660237568627</v>
      </c>
      <c r="I100" s="2">
        <f t="shared" si="27"/>
        <v>177639.71121701627</v>
      </c>
      <c r="J100" s="2">
        <f t="shared" si="27"/>
        <v>189828.5579200277</v>
      </c>
      <c r="K100" s="2">
        <f t="shared" si="27"/>
        <v>200485.36809315471</v>
      </c>
      <c r="L100" s="2">
        <f t="shared" si="27"/>
        <v>198201.61306108724</v>
      </c>
      <c r="M100" s="2">
        <f t="shared" si="27"/>
        <v>67868.167012738588</v>
      </c>
      <c r="N100" s="2">
        <f t="shared" si="27"/>
        <v>70461.044196725576</v>
      </c>
      <c r="O100" s="2">
        <f t="shared" si="27"/>
        <v>104149.54318304967</v>
      </c>
      <c r="P100" s="2">
        <f t="shared" si="27"/>
        <v>106847.10024146664</v>
      </c>
      <c r="Q100" s="2">
        <f t="shared" si="27"/>
        <v>126340.57107633911</v>
      </c>
      <c r="R100" s="2">
        <f t="shared" si="27"/>
        <v>130262.40503957018</v>
      </c>
      <c r="S100" s="2">
        <f t="shared" si="27"/>
        <v>138555.12424536352</v>
      </c>
      <c r="T100" s="2">
        <f t="shared" si="27"/>
        <v>144959.09136104921</v>
      </c>
    </row>
    <row r="101" spans="1:20" x14ac:dyDescent="0.35">
      <c r="A101" s="3">
        <v>11627</v>
      </c>
      <c r="B101" s="1" t="s">
        <v>0</v>
      </c>
      <c r="C101" s="2">
        <f t="shared" si="27"/>
        <v>-54.723442883373536</v>
      </c>
      <c r="D101" s="2">
        <f t="shared" si="27"/>
        <v>54.723442883373536</v>
      </c>
      <c r="E101" s="2">
        <f t="shared" si="27"/>
        <v>161472.52192382026</v>
      </c>
      <c r="F101" s="2">
        <f t="shared" si="27"/>
        <v>179500.43994281293</v>
      </c>
      <c r="G101" s="2">
        <f t="shared" si="27"/>
        <v>13064.136946593342</v>
      </c>
      <c r="H101" s="2">
        <f t="shared" si="27"/>
        <v>13837.441828250765</v>
      </c>
      <c r="I101" s="2">
        <f t="shared" si="27"/>
        <v>178828.89543347663</v>
      </c>
      <c r="J101" s="2">
        <f t="shared" si="27"/>
        <v>184800.46905258321</v>
      </c>
      <c r="K101" s="2">
        <f t="shared" si="27"/>
        <v>196880.2748555014</v>
      </c>
      <c r="L101" s="2">
        <f t="shared" si="27"/>
        <v>197822.39634529021</v>
      </c>
      <c r="M101" s="2">
        <f t="shared" si="27"/>
        <v>66620.635197168944</v>
      </c>
      <c r="N101" s="2">
        <f t="shared" si="27"/>
        <v>68094.299197632616</v>
      </c>
      <c r="O101" s="2">
        <f t="shared" si="27"/>
        <v>102222.25191820414</v>
      </c>
      <c r="P101" s="2">
        <f t="shared" si="27"/>
        <v>108698.69006187432</v>
      </c>
      <c r="Q101" s="2">
        <f t="shared" si="27"/>
        <v>125690.82346518918</v>
      </c>
      <c r="R101" s="2">
        <f t="shared" si="27"/>
        <v>127347.2334699331</v>
      </c>
      <c r="S101" s="2">
        <f t="shared" si="27"/>
        <v>139734.99618328485</v>
      </c>
      <c r="T101" s="2">
        <f t="shared" si="27"/>
        <v>142681.49189404093</v>
      </c>
    </row>
    <row r="102" spans="1:20" x14ac:dyDescent="0.35">
      <c r="A102" s="3">
        <v>12684</v>
      </c>
      <c r="B102" s="1" t="s">
        <v>2</v>
      </c>
      <c r="C102" s="2">
        <f t="shared" si="27"/>
        <v>-81.136804524031504</v>
      </c>
      <c r="D102" s="2">
        <f t="shared" si="27"/>
        <v>81.136804524031504</v>
      </c>
      <c r="E102" s="2">
        <f t="shared" si="27"/>
        <v>161791.82017429778</v>
      </c>
      <c r="F102" s="2">
        <f t="shared" si="27"/>
        <v>166676.0923763293</v>
      </c>
      <c r="G102" s="2">
        <f t="shared" si="27"/>
        <v>10765.993042478114</v>
      </c>
      <c r="H102" s="2">
        <f t="shared" si="27"/>
        <v>11264.936293784553</v>
      </c>
      <c r="I102" s="2">
        <f t="shared" si="27"/>
        <v>176468.31554832062</v>
      </c>
      <c r="J102" s="2">
        <f t="shared" si="27"/>
        <v>181090.66950194538</v>
      </c>
      <c r="K102" s="2">
        <f t="shared" si="27"/>
        <v>185486.54765384668</v>
      </c>
      <c r="L102" s="2">
        <f t="shared" si="27"/>
        <v>194745.27166094637</v>
      </c>
      <c r="M102" s="2">
        <f t="shared" si="27"/>
        <v>64290.48088357495</v>
      </c>
      <c r="N102" s="2">
        <f t="shared" si="27"/>
        <v>66416.7126872261</v>
      </c>
      <c r="O102" s="2">
        <f t="shared" si="27"/>
        <v>101614.01538268196</v>
      </c>
      <c r="P102" s="2">
        <f t="shared" si="27"/>
        <v>106859.81599982695</v>
      </c>
      <c r="Q102" s="2">
        <f t="shared" si="27"/>
        <v>121564.3091548013</v>
      </c>
      <c r="R102" s="2">
        <f t="shared" si="27"/>
        <v>122611.93719396114</v>
      </c>
      <c r="S102" s="2">
        <f t="shared" si="27"/>
        <v>134500.7905927457</v>
      </c>
      <c r="T102" s="2">
        <f t="shared" si="27"/>
        <v>137726.04901237017</v>
      </c>
    </row>
    <row r="103" spans="1:20" x14ac:dyDescent="0.35">
      <c r="A103" s="3">
        <v>13741</v>
      </c>
      <c r="B103" s="1" t="s">
        <v>1</v>
      </c>
      <c r="C103" s="2">
        <f t="shared" si="27"/>
        <v>-162.31684981684975</v>
      </c>
      <c r="D103" s="2">
        <f t="shared" si="27"/>
        <v>162.31684981684975</v>
      </c>
      <c r="E103" s="2">
        <f t="shared" si="27"/>
        <v>159968.11482542614</v>
      </c>
      <c r="F103" s="2">
        <f t="shared" si="27"/>
        <v>176778.47262386733</v>
      </c>
      <c r="G103" s="2">
        <f t="shared" si="27"/>
        <v>9271.5720390720398</v>
      </c>
      <c r="H103" s="2">
        <f t="shared" si="27"/>
        <v>9306.4715880675303</v>
      </c>
      <c r="I103" s="2">
        <f t="shared" si="27"/>
        <v>173868.29170756968</v>
      </c>
      <c r="J103" s="2">
        <f t="shared" si="27"/>
        <v>183597.15284715284</v>
      </c>
      <c r="K103" s="2">
        <f t="shared" si="27"/>
        <v>191158.38792937249</v>
      </c>
      <c r="L103" s="2">
        <f t="shared" si="27"/>
        <v>200146.75794064091</v>
      </c>
      <c r="M103" s="2">
        <f t="shared" si="27"/>
        <v>61888.533490319205</v>
      </c>
      <c r="N103" s="2">
        <f t="shared" si="27"/>
        <v>64580.848935015601</v>
      </c>
      <c r="O103" s="2">
        <f t="shared" si="27"/>
        <v>99204.980068950666</v>
      </c>
      <c r="P103" s="2">
        <f t="shared" si="27"/>
        <v>104899.26132127459</v>
      </c>
      <c r="Q103" s="2">
        <f t="shared" si="27"/>
        <v>116863.25539624895</v>
      </c>
      <c r="R103" s="2">
        <f t="shared" si="27"/>
        <v>122256.58827113823</v>
      </c>
      <c r="S103" s="2">
        <f t="shared" si="27"/>
        <v>134858.74328496802</v>
      </c>
      <c r="T103" s="2">
        <f t="shared" si="27"/>
        <v>138834.64783009482</v>
      </c>
    </row>
    <row r="104" spans="1:20" x14ac:dyDescent="0.35">
      <c r="A104" s="3">
        <v>14798</v>
      </c>
      <c r="B104" s="1" t="s">
        <v>1</v>
      </c>
      <c r="C104" s="2">
        <f t="shared" si="27"/>
        <v>-19.29440132354739</v>
      </c>
      <c r="D104" s="2">
        <f t="shared" si="27"/>
        <v>19.29440132354739</v>
      </c>
      <c r="E104" s="2">
        <f t="shared" si="27"/>
        <v>161114.71592894846</v>
      </c>
      <c r="F104" s="2">
        <f t="shared" si="27"/>
        <v>168164.66597889853</v>
      </c>
      <c r="G104" s="2">
        <f t="shared" si="27"/>
        <v>7708.2914902659622</v>
      </c>
      <c r="H104" s="2">
        <f t="shared" si="27"/>
        <v>8037.4357946341106</v>
      </c>
      <c r="I104" s="2">
        <f t="shared" si="27"/>
        <v>173787.82330937294</v>
      </c>
      <c r="J104" s="2">
        <f t="shared" si="27"/>
        <v>182006.12498937163</v>
      </c>
      <c r="K104" s="2">
        <f t="shared" si="27"/>
        <v>196225.7730960804</v>
      </c>
      <c r="L104" s="2">
        <f t="shared" si="27"/>
        <v>191631.07298960933</v>
      </c>
      <c r="M104" s="2">
        <f t="shared" si="27"/>
        <v>59780.925430251387</v>
      </c>
      <c r="N104" s="2">
        <f t="shared" si="27"/>
        <v>61433.233618155806</v>
      </c>
      <c r="O104" s="2">
        <f t="shared" si="27"/>
        <v>99078.616435221847</v>
      </c>
      <c r="P104" s="2">
        <f t="shared" si="27"/>
        <v>101409.08822332075</v>
      </c>
      <c r="Q104" s="2">
        <f t="shared" si="27"/>
        <v>116126.40651506987</v>
      </c>
      <c r="R104" s="2">
        <f t="shared" si="27"/>
        <v>116854.56982505236</v>
      </c>
      <c r="S104" s="2">
        <f t="shared" si="27"/>
        <v>130980.05059428311</v>
      </c>
      <c r="T104" s="2">
        <f t="shared" si="27"/>
        <v>135973.78278801535</v>
      </c>
    </row>
    <row r="105" spans="1:20" x14ac:dyDescent="0.35">
      <c r="A105" s="3">
        <v>15855</v>
      </c>
      <c r="B105" s="1" t="s">
        <v>2</v>
      </c>
      <c r="C105" s="2">
        <f t="shared" si="27"/>
        <v>-81.894161451318723</v>
      </c>
      <c r="D105" s="2">
        <f t="shared" si="27"/>
        <v>81.894161451319178</v>
      </c>
      <c r="E105" s="2">
        <f t="shared" si="27"/>
        <v>158725.53783125986</v>
      </c>
      <c r="F105" s="2">
        <f t="shared" ref="F105:T105" si="28">F76-(AVERAGE($C76:$D76))</f>
        <v>171350.86634045813</v>
      </c>
      <c r="G105" s="2">
        <f t="shared" si="28"/>
        <v>6569.1740308894441</v>
      </c>
      <c r="H105" s="2">
        <f t="shared" si="28"/>
        <v>6651.739988383948</v>
      </c>
      <c r="I105" s="2">
        <f t="shared" si="28"/>
        <v>180677.8566511164</v>
      </c>
      <c r="J105" s="2">
        <f t="shared" si="28"/>
        <v>176794.51986569804</v>
      </c>
      <c r="K105" s="2">
        <f t="shared" si="28"/>
        <v>194502.29615803313</v>
      </c>
      <c r="L105" s="2">
        <f t="shared" si="28"/>
        <v>194577.84152769615</v>
      </c>
      <c r="M105" s="2">
        <f t="shared" si="28"/>
        <v>58281.464522004608</v>
      </c>
      <c r="N105" s="2">
        <f t="shared" si="28"/>
        <v>60656.554137237952</v>
      </c>
      <c r="O105" s="2">
        <f t="shared" si="28"/>
        <v>98772.252116359072</v>
      </c>
      <c r="P105" s="2">
        <f t="shared" si="28"/>
        <v>103685.35546281429</v>
      </c>
      <c r="Q105" s="2">
        <f t="shared" si="28"/>
        <v>111704.77073074991</v>
      </c>
      <c r="R105" s="2">
        <f t="shared" si="28"/>
        <v>112938.85897076679</v>
      </c>
      <c r="S105" s="2">
        <f t="shared" si="28"/>
        <v>127732.0477811922</v>
      </c>
      <c r="T105" s="2">
        <f t="shared" si="28"/>
        <v>129565.03619525822</v>
      </c>
    </row>
    <row r="106" spans="1:20" x14ac:dyDescent="0.35">
      <c r="A106" s="3">
        <v>16912</v>
      </c>
      <c r="B106" s="1" t="s">
        <v>4</v>
      </c>
      <c r="C106" s="2">
        <f t="shared" ref="C106:T115" si="29">C77-(AVERAGE($C77:$D77))</f>
        <v>-42.698048757662036</v>
      </c>
      <c r="D106" s="2">
        <f t="shared" si="29"/>
        <v>42.698048757662036</v>
      </c>
      <c r="E106" s="2">
        <f t="shared" si="29"/>
        <v>155439.98841233129</v>
      </c>
      <c r="F106" s="2">
        <f t="shared" si="29"/>
        <v>167945.75182290759</v>
      </c>
      <c r="G106" s="2">
        <f t="shared" si="29"/>
        <v>5229.2115316908839</v>
      </c>
      <c r="H106" s="2">
        <f t="shared" si="29"/>
        <v>5504.1652940257882</v>
      </c>
      <c r="I106" s="2">
        <f t="shared" si="29"/>
        <v>174335.41834998183</v>
      </c>
      <c r="J106" s="2">
        <f t="shared" si="29"/>
        <v>176172.57824738059</v>
      </c>
      <c r="K106" s="2">
        <f t="shared" si="29"/>
        <v>190567.17169383384</v>
      </c>
      <c r="L106" s="2">
        <f t="shared" si="29"/>
        <v>181272.02523136552</v>
      </c>
      <c r="M106" s="2">
        <f t="shared" si="29"/>
        <v>56043.744070516201</v>
      </c>
      <c r="N106" s="2">
        <f t="shared" si="29"/>
        <v>57740.091477339229</v>
      </c>
      <c r="O106" s="2">
        <f t="shared" si="29"/>
        <v>96774.783773500079</v>
      </c>
      <c r="P106" s="2">
        <f t="shared" si="29"/>
        <v>100641.61793885543</v>
      </c>
      <c r="Q106" s="2">
        <f t="shared" si="29"/>
        <v>106925.57156101767</v>
      </c>
      <c r="R106" s="2">
        <f t="shared" si="29"/>
        <v>110099.18375196775</v>
      </c>
      <c r="S106" s="2">
        <f t="shared" si="29"/>
        <v>125555.25825850097</v>
      </c>
      <c r="T106" s="2">
        <f t="shared" si="29"/>
        <v>125951.07400106594</v>
      </c>
    </row>
    <row r="107" spans="1:20" x14ac:dyDescent="0.35">
      <c r="A107" s="3">
        <v>17969</v>
      </c>
      <c r="B107" s="1" t="s">
        <v>0</v>
      </c>
      <c r="C107" s="2">
        <f t="shared" si="29"/>
        <v>-69.096745538237883</v>
      </c>
      <c r="D107" s="2">
        <f t="shared" si="29"/>
        <v>69.096745538237883</v>
      </c>
      <c r="E107" s="2">
        <f t="shared" si="29"/>
        <v>155732.2828948641</v>
      </c>
      <c r="F107" s="2">
        <f t="shared" si="29"/>
        <v>162114.19244260277</v>
      </c>
      <c r="G107" s="2">
        <f t="shared" si="29"/>
        <v>4176.4559009524792</v>
      </c>
      <c r="H107" s="2">
        <f t="shared" si="29"/>
        <v>4602.443351900276</v>
      </c>
      <c r="I107" s="2">
        <f t="shared" si="29"/>
        <v>166522.21446485879</v>
      </c>
      <c r="J107" s="2">
        <f t="shared" si="29"/>
        <v>174059.24955319345</v>
      </c>
      <c r="K107" s="2">
        <f t="shared" si="29"/>
        <v>178388.20521572602</v>
      </c>
      <c r="L107" s="2">
        <f t="shared" si="29"/>
        <v>198908.8957053606</v>
      </c>
      <c r="M107" s="2">
        <f t="shared" si="29"/>
        <v>54899.179430045973</v>
      </c>
      <c r="N107" s="2">
        <f t="shared" si="29"/>
        <v>57112.237751486799</v>
      </c>
      <c r="O107" s="2">
        <f t="shared" si="29"/>
        <v>95218.559367128619</v>
      </c>
      <c r="P107" s="2">
        <f t="shared" si="29"/>
        <v>102232.94708408257</v>
      </c>
      <c r="Q107" s="2">
        <f t="shared" si="29"/>
        <v>105025.72876389448</v>
      </c>
      <c r="R107" s="2">
        <f t="shared" si="29"/>
        <v>108448.67803404195</v>
      </c>
      <c r="S107" s="2">
        <f t="shared" si="29"/>
        <v>120880.2921057483</v>
      </c>
      <c r="T107" s="2">
        <f t="shared" si="29"/>
        <v>124643.99072616993</v>
      </c>
    </row>
    <row r="108" spans="1:20" x14ac:dyDescent="0.35">
      <c r="A108" s="3">
        <v>19026</v>
      </c>
      <c r="B108" s="1" t="s">
        <v>0</v>
      </c>
      <c r="C108" s="2">
        <f t="shared" si="29"/>
        <v>-143.0461098823971</v>
      </c>
      <c r="D108" s="2">
        <f t="shared" si="29"/>
        <v>143.0461098823971</v>
      </c>
      <c r="E108" s="2">
        <f t="shared" si="29"/>
        <v>157907.08799238791</v>
      </c>
      <c r="F108" s="2">
        <f t="shared" si="29"/>
        <v>162167.72987251147</v>
      </c>
      <c r="G108" s="2">
        <f t="shared" si="29"/>
        <v>3442.4021274946294</v>
      </c>
      <c r="H108" s="2">
        <f t="shared" si="29"/>
        <v>4015.1812352469829</v>
      </c>
      <c r="I108" s="2">
        <f t="shared" si="29"/>
        <v>165201.67030687034</v>
      </c>
      <c r="J108" s="2">
        <f t="shared" si="29"/>
        <v>173842.15922110615</v>
      </c>
      <c r="K108" s="2">
        <f t="shared" si="29"/>
        <v>191635.07475244129</v>
      </c>
      <c r="L108" s="2">
        <f t="shared" si="29"/>
        <v>183786.34686191002</v>
      </c>
      <c r="M108" s="2">
        <f t="shared" si="29"/>
        <v>53552.130494409888</v>
      </c>
      <c r="N108" s="2">
        <f t="shared" si="29"/>
        <v>56100.283991996832</v>
      </c>
      <c r="O108" s="2">
        <f t="shared" si="29"/>
        <v>96128.564502455018</v>
      </c>
      <c r="P108" s="2">
        <f t="shared" si="29"/>
        <v>99970.377052321259</v>
      </c>
      <c r="Q108" s="2">
        <f t="shared" si="29"/>
        <v>100919.01382185356</v>
      </c>
      <c r="R108" s="2">
        <f t="shared" si="29"/>
        <v>99422.235626317226</v>
      </c>
      <c r="S108" s="2">
        <f t="shared" si="29"/>
        <v>122281.75407560125</v>
      </c>
      <c r="T108" s="2">
        <f t="shared" si="29"/>
        <v>124933.28371088009</v>
      </c>
    </row>
    <row r="109" spans="1:20" x14ac:dyDescent="0.35">
      <c r="A109" s="3">
        <v>20083</v>
      </c>
      <c r="B109" s="1" t="s">
        <v>4</v>
      </c>
      <c r="C109" s="2">
        <f t="shared" si="29"/>
        <v>-120.76688974813896</v>
      </c>
      <c r="D109" s="2">
        <f t="shared" si="29"/>
        <v>120.76688974813896</v>
      </c>
      <c r="E109" s="2">
        <f t="shared" si="29"/>
        <v>149270.01128836963</v>
      </c>
      <c r="F109" s="2">
        <f t="shared" si="29"/>
        <v>163053.52655573722</v>
      </c>
      <c r="G109" s="2">
        <f t="shared" si="29"/>
        <v>2901.10185273157</v>
      </c>
      <c r="H109" s="2">
        <f t="shared" si="29"/>
        <v>3066.1685626126573</v>
      </c>
      <c r="I109" s="2">
        <f t="shared" si="29"/>
        <v>161013.65909022451</v>
      </c>
      <c r="J109" s="2">
        <f t="shared" si="29"/>
        <v>176567.72325341456</v>
      </c>
      <c r="K109" s="2">
        <f t="shared" si="29"/>
        <v>177109.49869943078</v>
      </c>
      <c r="L109" s="2">
        <f t="shared" si="29"/>
        <v>181077.59434813543</v>
      </c>
      <c r="M109" s="2">
        <f t="shared" si="29"/>
        <v>51159.693374796436</v>
      </c>
      <c r="N109" s="2">
        <f t="shared" si="29"/>
        <v>52558.849574786735</v>
      </c>
      <c r="O109" s="2">
        <f t="shared" si="29"/>
        <v>91429.418412379484</v>
      </c>
      <c r="P109" s="2">
        <f t="shared" si="29"/>
        <v>97318.415484329904</v>
      </c>
      <c r="Q109" s="2">
        <f t="shared" si="29"/>
        <v>99294.858100585232</v>
      </c>
      <c r="R109" s="2">
        <f t="shared" si="29"/>
        <v>100646.51419007908</v>
      </c>
      <c r="S109" s="2">
        <f t="shared" si="29"/>
        <v>115493.21372350819</v>
      </c>
      <c r="T109" s="2">
        <f t="shared" si="29"/>
        <v>122553.64697217164</v>
      </c>
    </row>
    <row r="110" spans="1:20" x14ac:dyDescent="0.35">
      <c r="A110" s="3">
        <v>21140</v>
      </c>
      <c r="B110" s="1" t="s">
        <v>2</v>
      </c>
      <c r="C110" s="2">
        <f t="shared" si="29"/>
        <v>-29.789852022147898</v>
      </c>
      <c r="D110" s="2">
        <f t="shared" si="29"/>
        <v>29.789852022148352</v>
      </c>
      <c r="E110" s="2">
        <f t="shared" si="29"/>
        <v>148210.77506425625</v>
      </c>
      <c r="F110" s="2">
        <f t="shared" si="29"/>
        <v>166889.2744958376</v>
      </c>
      <c r="G110" s="2">
        <f t="shared" si="29"/>
        <v>2507.9163935492661</v>
      </c>
      <c r="H110" s="2">
        <f t="shared" si="29"/>
        <v>2608.6832503714868</v>
      </c>
      <c r="I110" s="2">
        <f t="shared" si="29"/>
        <v>159149.91014609579</v>
      </c>
      <c r="J110" s="2">
        <f t="shared" si="29"/>
        <v>166687.75661112534</v>
      </c>
      <c r="K110" s="2">
        <f t="shared" si="29"/>
        <v>180902.77762249121</v>
      </c>
      <c r="L110" s="2">
        <f t="shared" si="29"/>
        <v>167660.96373619392</v>
      </c>
      <c r="M110" s="2">
        <f t="shared" si="29"/>
        <v>50454.799446815297</v>
      </c>
      <c r="N110" s="2">
        <f t="shared" si="29"/>
        <v>50875.857054012522</v>
      </c>
      <c r="O110" s="2">
        <f t="shared" si="29"/>
        <v>89651.401341912264</v>
      </c>
      <c r="P110" s="2">
        <f t="shared" si="29"/>
        <v>93613.896745760765</v>
      </c>
      <c r="Q110" s="2">
        <f t="shared" si="29"/>
        <v>94940.571270648594</v>
      </c>
      <c r="R110" s="2">
        <f t="shared" si="29"/>
        <v>99525.934411567287</v>
      </c>
      <c r="S110" s="2">
        <f t="shared" si="29"/>
        <v>113422.43556388239</v>
      </c>
      <c r="T110" s="2">
        <f t="shared" si="29"/>
        <v>118143.80286733707</v>
      </c>
    </row>
    <row r="111" spans="1:20" x14ac:dyDescent="0.35">
      <c r="A111" s="3">
        <v>22197</v>
      </c>
      <c r="B111" s="1" t="s">
        <v>4</v>
      </c>
      <c r="C111" s="2">
        <f t="shared" si="29"/>
        <v>-85.521132487864634</v>
      </c>
      <c r="D111" s="2">
        <f t="shared" si="29"/>
        <v>85.521132487864634</v>
      </c>
      <c r="E111" s="2">
        <f t="shared" si="29"/>
        <v>153203.16161333772</v>
      </c>
      <c r="F111" s="2">
        <f t="shared" si="29"/>
        <v>156828.93506768261</v>
      </c>
      <c r="G111" s="2">
        <f t="shared" si="29"/>
        <v>1986.8681591651462</v>
      </c>
      <c r="H111" s="2">
        <f t="shared" si="29"/>
        <v>2295.4637973692456</v>
      </c>
      <c r="I111" s="2">
        <f t="shared" si="29"/>
        <v>155001.2859005839</v>
      </c>
      <c r="J111" s="2">
        <f t="shared" si="29"/>
        <v>164173.1704864522</v>
      </c>
      <c r="K111" s="2">
        <f t="shared" si="29"/>
        <v>166238.05027215465</v>
      </c>
      <c r="L111" s="2">
        <f t="shared" si="29"/>
        <v>183520.72033493957</v>
      </c>
      <c r="M111" s="2">
        <f t="shared" si="29"/>
        <v>48817.890146260339</v>
      </c>
      <c r="N111" s="2">
        <f t="shared" si="29"/>
        <v>50113.128351875908</v>
      </c>
      <c r="O111" s="2">
        <f t="shared" si="29"/>
        <v>89216.302479440274</v>
      </c>
      <c r="P111" s="2">
        <f t="shared" si="29"/>
        <v>89620.579666458492</v>
      </c>
      <c r="Q111" s="2">
        <f t="shared" si="29"/>
        <v>93055.880464035901</v>
      </c>
      <c r="R111" s="2">
        <f t="shared" si="29"/>
        <v>94489.680877863706</v>
      </c>
      <c r="S111" s="2">
        <f t="shared" si="29"/>
        <v>110738.97559410246</v>
      </c>
      <c r="T111" s="2">
        <f t="shared" si="29"/>
        <v>117264.62954675432</v>
      </c>
    </row>
    <row r="112" spans="1:20" x14ac:dyDescent="0.35">
      <c r="A112" s="3">
        <v>23254</v>
      </c>
      <c r="B112" s="1" t="s">
        <v>2</v>
      </c>
      <c r="C112" s="2">
        <f t="shared" si="29"/>
        <v>-83.670892190486938</v>
      </c>
      <c r="D112" s="2">
        <f t="shared" si="29"/>
        <v>83.670892190486938</v>
      </c>
      <c r="E112" s="2">
        <f t="shared" si="29"/>
        <v>151713.04754098103</v>
      </c>
      <c r="F112" s="2">
        <f t="shared" si="29"/>
        <v>161300.95624622077</v>
      </c>
      <c r="G112" s="2">
        <f t="shared" si="29"/>
        <v>1770.7606278720896</v>
      </c>
      <c r="H112" s="2">
        <f t="shared" si="29"/>
        <v>2055.1801866560554</v>
      </c>
      <c r="I112" s="2">
        <f t="shared" si="29"/>
        <v>155921.24831385145</v>
      </c>
      <c r="J112" s="2">
        <f t="shared" si="29"/>
        <v>161459.94635652326</v>
      </c>
      <c r="K112" s="2">
        <f t="shared" si="29"/>
        <v>165831.83712754227</v>
      </c>
      <c r="L112" s="2">
        <f t="shared" si="29"/>
        <v>177728.21806761523</v>
      </c>
      <c r="M112" s="2">
        <f t="shared" si="29"/>
        <v>47692.041815365505</v>
      </c>
      <c r="N112" s="2">
        <f t="shared" si="29"/>
        <v>49029.169471727189</v>
      </c>
      <c r="O112" s="2">
        <f t="shared" si="29"/>
        <v>88758.361190240292</v>
      </c>
      <c r="P112" s="2">
        <f t="shared" si="29"/>
        <v>93884.927214644456</v>
      </c>
      <c r="Q112" s="2">
        <f t="shared" si="29"/>
        <v>88755.457964433837</v>
      </c>
      <c r="R112" s="2">
        <f t="shared" si="29"/>
        <v>93168.814365817918</v>
      </c>
      <c r="S112" s="2">
        <f t="shared" si="29"/>
        <v>108979.80828747762</v>
      </c>
      <c r="T112" s="2">
        <f t="shared" si="29"/>
        <v>117027.77646560481</v>
      </c>
    </row>
    <row r="113" spans="1:20" x14ac:dyDescent="0.35">
      <c r="A113" s="3">
        <v>24310</v>
      </c>
      <c r="B113" s="1" t="s">
        <v>2</v>
      </c>
      <c r="C113" s="2">
        <f t="shared" si="29"/>
        <v>-35.129562561599414</v>
      </c>
      <c r="D113" s="2">
        <f t="shared" si="29"/>
        <v>35.129562561599414</v>
      </c>
      <c r="E113" s="2">
        <f t="shared" si="29"/>
        <v>148585.4121169158</v>
      </c>
      <c r="F113" s="2">
        <f t="shared" si="29"/>
        <v>149497.3069716162</v>
      </c>
      <c r="G113" s="2">
        <f t="shared" si="29"/>
        <v>1448.0932624333777</v>
      </c>
      <c r="H113" s="2">
        <f t="shared" si="29"/>
        <v>1838.9507368417658</v>
      </c>
      <c r="I113" s="2">
        <f t="shared" si="29"/>
        <v>153505.49451750907</v>
      </c>
      <c r="J113" s="2">
        <f t="shared" si="29"/>
        <v>157771.62108084175</v>
      </c>
      <c r="K113" s="2">
        <f t="shared" si="29"/>
        <v>162084.10998796416</v>
      </c>
      <c r="L113" s="2">
        <f t="shared" si="29"/>
        <v>172349.22864335787</v>
      </c>
      <c r="M113" s="2">
        <f t="shared" si="29"/>
        <v>46856.120937180174</v>
      </c>
      <c r="N113" s="2">
        <f t="shared" si="29"/>
        <v>47564.092295032249</v>
      </c>
      <c r="O113" s="2">
        <f t="shared" si="29"/>
        <v>87299.457170733935</v>
      </c>
      <c r="P113" s="2">
        <f t="shared" si="29"/>
        <v>91228.360400204736</v>
      </c>
      <c r="Q113" s="2">
        <f t="shared" si="29"/>
        <v>87172.514757939207</v>
      </c>
      <c r="R113" s="2">
        <f t="shared" si="29"/>
        <v>90826.69812943034</v>
      </c>
      <c r="S113" s="2">
        <f t="shared" si="29"/>
        <v>108427.12632742633</v>
      </c>
      <c r="T113" s="2">
        <f t="shared" si="29"/>
        <v>113563.00815579589</v>
      </c>
    </row>
    <row r="114" spans="1:20" x14ac:dyDescent="0.35">
      <c r="A114" s="3">
        <v>25367</v>
      </c>
      <c r="B114" s="1" t="s">
        <v>2</v>
      </c>
      <c r="C114" s="2">
        <f t="shared" si="29"/>
        <v>-45.590951992965529</v>
      </c>
      <c r="D114" s="2">
        <f t="shared" si="29"/>
        <v>45.590951992965529</v>
      </c>
      <c r="E114" s="2">
        <f t="shared" si="29"/>
        <v>147068.6397873094</v>
      </c>
      <c r="F114" s="2">
        <f t="shared" si="29"/>
        <v>153581.92312684856</v>
      </c>
      <c r="G114" s="2">
        <f t="shared" si="29"/>
        <v>1340.9375888785694</v>
      </c>
      <c r="H114" s="2">
        <f t="shared" si="29"/>
        <v>1576.8723972013836</v>
      </c>
      <c r="I114" s="2">
        <f t="shared" si="29"/>
        <v>154537.79228486022</v>
      </c>
      <c r="J114" s="2">
        <f t="shared" si="29"/>
        <v>165844.44875654791</v>
      </c>
      <c r="K114" s="2">
        <f t="shared" si="29"/>
        <v>162813.33804431523</v>
      </c>
      <c r="L114" s="2">
        <f t="shared" si="29"/>
        <v>171405.69920464494</v>
      </c>
      <c r="M114" s="2">
        <f t="shared" si="29"/>
        <v>45676.808807648689</v>
      </c>
      <c r="N114" s="2">
        <f t="shared" si="29"/>
        <v>45164.882051039021</v>
      </c>
      <c r="O114" s="2">
        <f t="shared" si="29"/>
        <v>83651.613470716533</v>
      </c>
      <c r="P114" s="2">
        <f t="shared" si="29"/>
        <v>86579.979759917303</v>
      </c>
      <c r="Q114" s="2">
        <f t="shared" si="29"/>
        <v>85017.400396047276</v>
      </c>
      <c r="R114" s="2">
        <f t="shared" si="29"/>
        <v>89224.919940063803</v>
      </c>
      <c r="S114" s="2">
        <f t="shared" si="29"/>
        <v>104663.36791269464</v>
      </c>
      <c r="T114" s="2">
        <f t="shared" si="29"/>
        <v>104657.57704086788</v>
      </c>
    </row>
    <row r="115" spans="1:20" x14ac:dyDescent="0.35">
      <c r="A115" s="3">
        <v>26424</v>
      </c>
      <c r="B115" s="1" t="s">
        <v>1</v>
      </c>
      <c r="C115" s="2">
        <f t="shared" si="29"/>
        <v>-117.85866589630359</v>
      </c>
      <c r="D115" s="2">
        <f t="shared" si="29"/>
        <v>117.85866589630359</v>
      </c>
      <c r="E115" s="2">
        <f t="shared" si="29"/>
        <v>149908.8859456823</v>
      </c>
      <c r="F115" s="2">
        <f t="shared" si="29"/>
        <v>155727.98720048805</v>
      </c>
      <c r="G115" s="2">
        <f t="shared" si="29"/>
        <v>1188.4136869917584</v>
      </c>
      <c r="H115" s="2">
        <f t="shared" si="29"/>
        <v>1135.1265126254029</v>
      </c>
      <c r="I115" s="2">
        <f t="shared" si="29"/>
        <v>151709.08950357782</v>
      </c>
      <c r="J115" s="2">
        <f t="shared" si="29"/>
        <v>167744.03475419665</v>
      </c>
      <c r="K115" s="2">
        <f t="shared" si="29"/>
        <v>158106.86850565913</v>
      </c>
      <c r="L115" s="2">
        <f t="shared" si="29"/>
        <v>173558.72747261878</v>
      </c>
      <c r="M115" s="2">
        <f t="shared" si="29"/>
        <v>44616.916451599827</v>
      </c>
      <c r="N115" s="2">
        <f t="shared" si="29"/>
        <v>45671.665816871042</v>
      </c>
      <c r="O115" s="2">
        <f t="shared" si="29"/>
        <v>83946.229288692004</v>
      </c>
      <c r="P115" s="2">
        <f t="shared" si="29"/>
        <v>89167.118165755222</v>
      </c>
      <c r="Q115" s="2">
        <f t="shared" si="29"/>
        <v>82905.134202203073</v>
      </c>
      <c r="R115" s="2">
        <f t="shared" si="29"/>
        <v>83507.099989650422</v>
      </c>
      <c r="S115" s="2">
        <f t="shared" si="29"/>
        <v>101561.73974872887</v>
      </c>
      <c r="T115" s="2">
        <f t="shared" si="29"/>
        <v>106605.57443654936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-2.2737367544323206E-13</v>
      </c>
      <c r="D119" s="2">
        <f>AVERAGE(E90:F90)</f>
        <v>156914.07904308644</v>
      </c>
      <c r="E119" s="2">
        <f>AVERAGE(G90:H90)</f>
        <v>63874.282384965452</v>
      </c>
      <c r="F119" s="2">
        <f>AVERAGE(I90:J90)</f>
        <v>166748.29089937633</v>
      </c>
      <c r="G119" s="2">
        <f>AVERAGE(K90:L90)</f>
        <v>170314.52857005404</v>
      </c>
      <c r="H119" s="2">
        <f>AVERAGE(M90:N90)</f>
        <v>91464.681444531379</v>
      </c>
      <c r="I119" s="2">
        <f>AVERAGE(O90:P90)</f>
        <v>103585.73545756054</v>
      </c>
      <c r="J119" s="2">
        <f>AVERAGE(Q90:R90)</f>
        <v>142523.31779815775</v>
      </c>
      <c r="K119" s="2">
        <f>AVERAGE(S90:T90)</f>
        <v>149783.16927365918</v>
      </c>
    </row>
    <row r="120" spans="1:20" x14ac:dyDescent="0.35">
      <c r="A120" s="3">
        <v>1057</v>
      </c>
      <c r="B120" s="1" t="s">
        <v>1</v>
      </c>
      <c r="C120" s="2">
        <f t="shared" ref="C120:C144" si="30">AVERAGE(C91:D91)</f>
        <v>-2.2737367544323206E-13</v>
      </c>
      <c r="D120" s="2">
        <f t="shared" ref="D120:D144" si="31">AVERAGE(E91:F91)</f>
        <v>152964.3542268344</v>
      </c>
      <c r="E120" s="2">
        <f t="shared" ref="E120:E144" si="32">AVERAGE(G91:H91)</f>
        <v>57518.277342990565</v>
      </c>
      <c r="F120" s="2">
        <f t="shared" ref="F120:F144" si="33">AVERAGE(I91:J91)</f>
        <v>162922.59157574968</v>
      </c>
      <c r="G120" s="2">
        <f t="shared" ref="G120:G144" si="34">AVERAGE(K91:L91)</f>
        <v>165990.68571246939</v>
      </c>
      <c r="H120" s="2">
        <f t="shared" ref="H120:H144" si="35">AVERAGE(M91:N91)</f>
        <v>85041.393216432538</v>
      </c>
      <c r="I120" s="2">
        <f t="shared" ref="I120:I144" si="36">AVERAGE(O91:P91)</f>
        <v>98541.476463941362</v>
      </c>
      <c r="J120" s="2">
        <f t="shared" ref="J120:J144" si="37">AVERAGE(Q91:R91)</f>
        <v>137932.92010807537</v>
      </c>
      <c r="K120" s="2">
        <f t="shared" ref="K120:K144" si="38">AVERAGE(S91:T91)</f>
        <v>144062.12597565702</v>
      </c>
    </row>
    <row r="121" spans="1:20" x14ac:dyDescent="0.35">
      <c r="A121" s="3">
        <v>2114</v>
      </c>
      <c r="B121" s="1" t="s">
        <v>1</v>
      </c>
      <c r="C121" s="2">
        <f t="shared" si="30"/>
        <v>-2.2737367544323206E-13</v>
      </c>
      <c r="D121" s="2">
        <f t="shared" si="31"/>
        <v>151855.84520737344</v>
      </c>
      <c r="E121" s="2">
        <f t="shared" si="32"/>
        <v>50867.788067988986</v>
      </c>
      <c r="F121" s="2">
        <f t="shared" si="33"/>
        <v>162992.82257399175</v>
      </c>
      <c r="G121" s="2">
        <f t="shared" si="34"/>
        <v>169542.69319042776</v>
      </c>
      <c r="H121" s="2">
        <f t="shared" si="35"/>
        <v>80558.890801892543</v>
      </c>
      <c r="I121" s="2">
        <f t="shared" si="36"/>
        <v>96269.898146057356</v>
      </c>
      <c r="J121" s="2">
        <f t="shared" si="37"/>
        <v>131094.55212158849</v>
      </c>
      <c r="K121" s="2">
        <f t="shared" si="38"/>
        <v>138570.17291389441</v>
      </c>
    </row>
    <row r="122" spans="1:20" x14ac:dyDescent="0.35">
      <c r="A122" s="3">
        <v>3171</v>
      </c>
      <c r="B122" s="1" t="s">
        <v>0</v>
      </c>
      <c r="C122" s="2">
        <f t="shared" si="30"/>
        <v>0</v>
      </c>
      <c r="D122" s="2">
        <f t="shared" si="31"/>
        <v>158133.36714369565</v>
      </c>
      <c r="E122" s="2">
        <f t="shared" si="32"/>
        <v>46149.317073930884</v>
      </c>
      <c r="F122" s="2">
        <f t="shared" si="33"/>
        <v>166202.14525511905</v>
      </c>
      <c r="G122" s="2">
        <f t="shared" si="34"/>
        <v>178219.3677055288</v>
      </c>
      <c r="H122" s="2">
        <f t="shared" si="35"/>
        <v>78902.726207553555</v>
      </c>
      <c r="I122" s="2">
        <f t="shared" si="36"/>
        <v>96091.815656728751</v>
      </c>
      <c r="J122" s="2">
        <f t="shared" si="37"/>
        <v>130540.98665112196</v>
      </c>
      <c r="K122" s="2">
        <f t="shared" si="38"/>
        <v>140587.72521867952</v>
      </c>
    </row>
    <row r="123" spans="1:20" x14ac:dyDescent="0.35">
      <c r="A123" s="3">
        <v>4228</v>
      </c>
      <c r="B123" s="1" t="s">
        <v>1</v>
      </c>
      <c r="C123" s="2">
        <f t="shared" si="30"/>
        <v>0</v>
      </c>
      <c r="D123" s="2">
        <f t="shared" si="31"/>
        <v>162094.61118081023</v>
      </c>
      <c r="E123" s="2">
        <f t="shared" si="32"/>
        <v>39868.23211315267</v>
      </c>
      <c r="F123" s="2">
        <f t="shared" si="33"/>
        <v>169932.30116268457</v>
      </c>
      <c r="G123" s="2">
        <f t="shared" si="34"/>
        <v>181349.55098912664</v>
      </c>
      <c r="H123" s="2">
        <f t="shared" si="35"/>
        <v>79007.654315067382</v>
      </c>
      <c r="I123" s="2">
        <f t="shared" si="36"/>
        <v>99443.434548662248</v>
      </c>
      <c r="J123" s="2">
        <f t="shared" si="37"/>
        <v>133135.8880692707</v>
      </c>
      <c r="K123" s="2">
        <f t="shared" si="38"/>
        <v>142523.12791198221</v>
      </c>
    </row>
    <row r="124" spans="1:20" x14ac:dyDescent="0.35">
      <c r="A124" s="3">
        <v>5285</v>
      </c>
      <c r="B124" s="1" t="s">
        <v>2</v>
      </c>
      <c r="C124" s="2">
        <f t="shared" si="30"/>
        <v>2.2737367544323206E-13</v>
      </c>
      <c r="D124" s="2">
        <f t="shared" si="31"/>
        <v>166644.21989241062</v>
      </c>
      <c r="E124" s="2">
        <f t="shared" si="32"/>
        <v>35206.146856890875</v>
      </c>
      <c r="F124" s="2">
        <f t="shared" si="33"/>
        <v>174587.71537672641</v>
      </c>
      <c r="G124" s="2">
        <f t="shared" si="34"/>
        <v>190656.48212076208</v>
      </c>
      <c r="H124" s="2">
        <f t="shared" si="35"/>
        <v>77606.16786160029</v>
      </c>
      <c r="I124" s="2">
        <f t="shared" si="36"/>
        <v>102178.22995677989</v>
      </c>
      <c r="J124" s="2">
        <f t="shared" si="37"/>
        <v>135845.43974776252</v>
      </c>
      <c r="K124" s="2">
        <f t="shared" si="38"/>
        <v>142867.64461542736</v>
      </c>
    </row>
    <row r="125" spans="1:20" x14ac:dyDescent="0.35">
      <c r="A125" s="3">
        <v>6342</v>
      </c>
      <c r="B125" s="1" t="s">
        <v>3</v>
      </c>
      <c r="C125" s="2">
        <f t="shared" si="30"/>
        <v>-2.2737367544323206E-13</v>
      </c>
      <c r="D125" s="2">
        <f t="shared" si="31"/>
        <v>171657.7575902773</v>
      </c>
      <c r="E125" s="2">
        <f t="shared" si="32"/>
        <v>30183.595367207607</v>
      </c>
      <c r="F125" s="2">
        <f t="shared" si="33"/>
        <v>181317.23886252538</v>
      </c>
      <c r="G125" s="2">
        <f t="shared" si="34"/>
        <v>196194.58603116797</v>
      </c>
      <c r="H125" s="2">
        <f t="shared" si="35"/>
        <v>76822.231867587223</v>
      </c>
      <c r="I125" s="2">
        <f t="shared" si="36"/>
        <v>104413.08260348636</v>
      </c>
      <c r="J125" s="2">
        <f t="shared" si="37"/>
        <v>136953.05150741758</v>
      </c>
      <c r="K125" s="2">
        <f t="shared" si="38"/>
        <v>147071.28419388691</v>
      </c>
    </row>
    <row r="126" spans="1:20" x14ac:dyDescent="0.35">
      <c r="A126" s="3">
        <v>7399</v>
      </c>
      <c r="B126" s="1" t="s">
        <v>2</v>
      </c>
      <c r="C126" s="2">
        <f t="shared" si="30"/>
        <v>2.2737367544323206E-13</v>
      </c>
      <c r="D126" s="2">
        <f t="shared" si="31"/>
        <v>169221.22338821177</v>
      </c>
      <c r="E126" s="2">
        <f t="shared" si="32"/>
        <v>26741.146033994177</v>
      </c>
      <c r="F126" s="2">
        <f t="shared" si="33"/>
        <v>183895.60906460416</v>
      </c>
      <c r="G126" s="2">
        <f t="shared" si="34"/>
        <v>204696.71231732809</v>
      </c>
      <c r="H126" s="2">
        <f t="shared" si="35"/>
        <v>76348.495296853987</v>
      </c>
      <c r="I126" s="2">
        <f t="shared" si="36"/>
        <v>105745.60535621012</v>
      </c>
      <c r="J126" s="2">
        <f t="shared" si="37"/>
        <v>134287.4867718317</v>
      </c>
      <c r="K126" s="2">
        <f t="shared" si="38"/>
        <v>147263.01865995565</v>
      </c>
    </row>
    <row r="127" spans="1:20" x14ac:dyDescent="0.35">
      <c r="A127" s="3">
        <v>8456</v>
      </c>
      <c r="B127" s="1" t="s">
        <v>0</v>
      </c>
      <c r="C127" s="2">
        <f t="shared" si="30"/>
        <v>0</v>
      </c>
      <c r="D127" s="2">
        <f t="shared" si="31"/>
        <v>173431.17789376888</v>
      </c>
      <c r="E127" s="2">
        <f t="shared" si="32"/>
        <v>22922.81409178504</v>
      </c>
      <c r="F127" s="2">
        <f t="shared" si="33"/>
        <v>184111.35887187938</v>
      </c>
      <c r="G127" s="2">
        <f t="shared" si="34"/>
        <v>211106.5941754388</v>
      </c>
      <c r="H127" s="2">
        <f t="shared" si="35"/>
        <v>74038.128528054745</v>
      </c>
      <c r="I127" s="2">
        <f t="shared" si="36"/>
        <v>106933.24151612952</v>
      </c>
      <c r="J127" s="2">
        <f t="shared" si="37"/>
        <v>137761.84375361781</v>
      </c>
      <c r="K127" s="2">
        <f t="shared" si="38"/>
        <v>144884.55883560065</v>
      </c>
    </row>
    <row r="128" spans="1:20" x14ac:dyDescent="0.35">
      <c r="A128" s="3">
        <v>9513</v>
      </c>
      <c r="B128" s="1" t="s">
        <v>1</v>
      </c>
      <c r="C128" s="2">
        <f t="shared" si="30"/>
        <v>2.2737367544323206E-13</v>
      </c>
      <c r="D128" s="2">
        <f t="shared" si="31"/>
        <v>175464.10491343055</v>
      </c>
      <c r="E128" s="2">
        <f t="shared" si="32"/>
        <v>19615.547290700652</v>
      </c>
      <c r="F128" s="2">
        <f t="shared" si="33"/>
        <v>182645.00865220826</v>
      </c>
      <c r="G128" s="2">
        <f t="shared" si="34"/>
        <v>209853.74705456878</v>
      </c>
      <c r="H128" s="2">
        <f t="shared" si="35"/>
        <v>71573.35533260004</v>
      </c>
      <c r="I128" s="2">
        <f t="shared" si="36"/>
        <v>106143.68035430455</v>
      </c>
      <c r="J128" s="2">
        <f t="shared" si="37"/>
        <v>131067.64660928301</v>
      </c>
      <c r="K128" s="2">
        <f t="shared" si="38"/>
        <v>143345.21409661428</v>
      </c>
    </row>
    <row r="129" spans="1:11" x14ac:dyDescent="0.35">
      <c r="A129" s="3">
        <v>10570</v>
      </c>
      <c r="B129" s="1" t="s">
        <v>0</v>
      </c>
      <c r="C129" s="2">
        <f t="shared" si="30"/>
        <v>2.2737367544323206E-13</v>
      </c>
      <c r="D129" s="2">
        <f t="shared" si="31"/>
        <v>172558.76278372138</v>
      </c>
      <c r="E129" s="2">
        <f t="shared" si="32"/>
        <v>15998.487159773322</v>
      </c>
      <c r="F129" s="2">
        <f t="shared" si="33"/>
        <v>183734.13456852199</v>
      </c>
      <c r="G129" s="2">
        <f t="shared" si="34"/>
        <v>199343.49057712097</v>
      </c>
      <c r="H129" s="2">
        <f t="shared" si="35"/>
        <v>69164.605604732089</v>
      </c>
      <c r="I129" s="2">
        <f t="shared" si="36"/>
        <v>105498.32171225816</v>
      </c>
      <c r="J129" s="2">
        <f t="shared" si="37"/>
        <v>128301.48805795464</v>
      </c>
      <c r="K129" s="2">
        <f t="shared" si="38"/>
        <v>141757.10780320637</v>
      </c>
    </row>
    <row r="130" spans="1:11" x14ac:dyDescent="0.35">
      <c r="A130" s="3">
        <v>11627</v>
      </c>
      <c r="B130" s="1" t="s">
        <v>0</v>
      </c>
      <c r="C130" s="2">
        <f t="shared" si="30"/>
        <v>0</v>
      </c>
      <c r="D130" s="2">
        <f t="shared" si="31"/>
        <v>170486.48093331658</v>
      </c>
      <c r="E130" s="2">
        <f t="shared" si="32"/>
        <v>13450.789387422054</v>
      </c>
      <c r="F130" s="2">
        <f t="shared" si="33"/>
        <v>181814.68224302994</v>
      </c>
      <c r="G130" s="2">
        <f t="shared" si="34"/>
        <v>197351.3356003958</v>
      </c>
      <c r="H130" s="2">
        <f t="shared" si="35"/>
        <v>67357.46719740078</v>
      </c>
      <c r="I130" s="2">
        <f t="shared" si="36"/>
        <v>105460.47099003923</v>
      </c>
      <c r="J130" s="2">
        <f t="shared" si="37"/>
        <v>126519.02846756115</v>
      </c>
      <c r="K130" s="2">
        <f t="shared" si="38"/>
        <v>141208.24403866287</v>
      </c>
    </row>
    <row r="131" spans="1:11" x14ac:dyDescent="0.35">
      <c r="A131" s="3">
        <v>12684</v>
      </c>
      <c r="B131" s="1" t="s">
        <v>2</v>
      </c>
      <c r="C131" s="2">
        <f t="shared" si="30"/>
        <v>0</v>
      </c>
      <c r="D131" s="2">
        <f t="shared" si="31"/>
        <v>164233.95627531354</v>
      </c>
      <c r="E131" s="2">
        <f t="shared" si="32"/>
        <v>11015.464668131333</v>
      </c>
      <c r="F131" s="2">
        <f t="shared" si="33"/>
        <v>178779.49252513301</v>
      </c>
      <c r="G131" s="2">
        <f t="shared" si="34"/>
        <v>190115.90965739652</v>
      </c>
      <c r="H131" s="2">
        <f t="shared" si="35"/>
        <v>65353.596785400528</v>
      </c>
      <c r="I131" s="2">
        <f t="shared" si="36"/>
        <v>104236.91569125446</v>
      </c>
      <c r="J131" s="2">
        <f t="shared" si="37"/>
        <v>122088.12317438122</v>
      </c>
      <c r="K131" s="2">
        <f t="shared" si="38"/>
        <v>136113.41980255794</v>
      </c>
    </row>
    <row r="132" spans="1:11" x14ac:dyDescent="0.35">
      <c r="A132" s="3">
        <v>13741</v>
      </c>
      <c r="B132" s="1" t="s">
        <v>1</v>
      </c>
      <c r="C132" s="2">
        <f t="shared" si="30"/>
        <v>0</v>
      </c>
      <c r="D132" s="2">
        <f t="shared" si="31"/>
        <v>168373.29372464673</v>
      </c>
      <c r="E132" s="2">
        <f t="shared" si="32"/>
        <v>9289.0218135697851</v>
      </c>
      <c r="F132" s="2">
        <f t="shared" si="33"/>
        <v>178732.72227736126</v>
      </c>
      <c r="G132" s="2">
        <f t="shared" si="34"/>
        <v>195652.5729350067</v>
      </c>
      <c r="H132" s="2">
        <f t="shared" si="35"/>
        <v>63234.6912126674</v>
      </c>
      <c r="I132" s="2">
        <f t="shared" si="36"/>
        <v>102052.12069511262</v>
      </c>
      <c r="J132" s="2">
        <f t="shared" si="37"/>
        <v>119559.92183369359</v>
      </c>
      <c r="K132" s="2">
        <f t="shared" si="38"/>
        <v>136846.69555753144</v>
      </c>
    </row>
    <row r="133" spans="1:11" x14ac:dyDescent="0.35">
      <c r="A133" s="3">
        <v>14798</v>
      </c>
      <c r="B133" s="1" t="s">
        <v>1</v>
      </c>
      <c r="C133" s="2">
        <f t="shared" si="30"/>
        <v>0</v>
      </c>
      <c r="D133" s="2">
        <f t="shared" si="31"/>
        <v>164639.69095392351</v>
      </c>
      <c r="E133" s="2">
        <f t="shared" si="32"/>
        <v>7872.8636424500364</v>
      </c>
      <c r="F133" s="2">
        <f t="shared" si="33"/>
        <v>177896.97414937228</v>
      </c>
      <c r="G133" s="2">
        <f t="shared" si="34"/>
        <v>193928.42304284486</v>
      </c>
      <c r="H133" s="2">
        <f t="shared" si="35"/>
        <v>60607.079524203597</v>
      </c>
      <c r="I133" s="2">
        <f t="shared" si="36"/>
        <v>100243.85232927129</v>
      </c>
      <c r="J133" s="2">
        <f t="shared" si="37"/>
        <v>116490.48817006111</v>
      </c>
      <c r="K133" s="2">
        <f t="shared" si="38"/>
        <v>133476.91669114924</v>
      </c>
    </row>
    <row r="134" spans="1:11" x14ac:dyDescent="0.35">
      <c r="A134" s="3">
        <v>15855</v>
      </c>
      <c r="B134" s="1" t="s">
        <v>2</v>
      </c>
      <c r="C134" s="2">
        <f t="shared" si="30"/>
        <v>2.2737367544323206E-13</v>
      </c>
      <c r="D134" s="2">
        <f t="shared" si="31"/>
        <v>165038.202085859</v>
      </c>
      <c r="E134" s="2">
        <f t="shared" si="32"/>
        <v>6610.4570096366961</v>
      </c>
      <c r="F134" s="2">
        <f t="shared" si="33"/>
        <v>178736.18825840723</v>
      </c>
      <c r="G134" s="2">
        <f t="shared" si="34"/>
        <v>194540.06884286465</v>
      </c>
      <c r="H134" s="2">
        <f t="shared" si="35"/>
        <v>59469.00932962128</v>
      </c>
      <c r="I134" s="2">
        <f t="shared" si="36"/>
        <v>101228.80378958667</v>
      </c>
      <c r="J134" s="2">
        <f t="shared" si="37"/>
        <v>112321.81485075835</v>
      </c>
      <c r="K134" s="2">
        <f t="shared" si="38"/>
        <v>128648.54198822522</v>
      </c>
    </row>
    <row r="135" spans="1:11" x14ac:dyDescent="0.35">
      <c r="A135" s="3">
        <v>16912</v>
      </c>
      <c r="B135" s="1" t="s">
        <v>4</v>
      </c>
      <c r="C135" s="2">
        <f t="shared" si="30"/>
        <v>0</v>
      </c>
      <c r="D135" s="2">
        <f t="shared" si="31"/>
        <v>161692.87011761946</v>
      </c>
      <c r="E135" s="2">
        <f t="shared" si="32"/>
        <v>5366.6884128583361</v>
      </c>
      <c r="F135" s="2">
        <f t="shared" si="33"/>
        <v>175253.99829868122</v>
      </c>
      <c r="G135" s="2">
        <f t="shared" si="34"/>
        <v>185919.59846259968</v>
      </c>
      <c r="H135" s="2">
        <f t="shared" si="35"/>
        <v>56891.917773927715</v>
      </c>
      <c r="I135" s="2">
        <f t="shared" si="36"/>
        <v>98708.200856177747</v>
      </c>
      <c r="J135" s="2">
        <f t="shared" si="37"/>
        <v>108512.37765649271</v>
      </c>
      <c r="K135" s="2">
        <f t="shared" si="38"/>
        <v>125753.16612978345</v>
      </c>
    </row>
    <row r="136" spans="1:11" x14ac:dyDescent="0.35">
      <c r="A136" s="3">
        <v>17969</v>
      </c>
      <c r="B136" s="1" t="s">
        <v>0</v>
      </c>
      <c r="C136" s="2">
        <f t="shared" si="30"/>
        <v>0</v>
      </c>
      <c r="D136" s="2">
        <f t="shared" si="31"/>
        <v>158923.23766873343</v>
      </c>
      <c r="E136" s="2">
        <f t="shared" si="32"/>
        <v>4389.449626426378</v>
      </c>
      <c r="F136" s="2">
        <f t="shared" si="33"/>
        <v>170290.73200902611</v>
      </c>
      <c r="G136" s="2">
        <f t="shared" si="34"/>
        <v>188648.55046054331</v>
      </c>
      <c r="H136" s="2">
        <f t="shared" si="35"/>
        <v>56005.708590766386</v>
      </c>
      <c r="I136" s="2">
        <f t="shared" si="36"/>
        <v>98725.753225605586</v>
      </c>
      <c r="J136" s="2">
        <f t="shared" si="37"/>
        <v>106737.20339896821</v>
      </c>
      <c r="K136" s="2">
        <f t="shared" si="38"/>
        <v>122762.14141595911</v>
      </c>
    </row>
    <row r="137" spans="1:11" x14ac:dyDescent="0.35">
      <c r="A137" s="3">
        <v>19026</v>
      </c>
      <c r="B137" s="1" t="s">
        <v>0</v>
      </c>
      <c r="C137" s="2">
        <f t="shared" si="30"/>
        <v>0</v>
      </c>
      <c r="D137" s="2">
        <f t="shared" si="31"/>
        <v>160037.4089324497</v>
      </c>
      <c r="E137" s="2">
        <f t="shared" si="32"/>
        <v>3728.7916813708061</v>
      </c>
      <c r="F137" s="2">
        <f t="shared" si="33"/>
        <v>169521.91476398823</v>
      </c>
      <c r="G137" s="2">
        <f t="shared" si="34"/>
        <v>187710.71080717567</v>
      </c>
      <c r="H137" s="2">
        <f t="shared" si="35"/>
        <v>54826.20724320336</v>
      </c>
      <c r="I137" s="2">
        <f t="shared" si="36"/>
        <v>98049.470777388138</v>
      </c>
      <c r="J137" s="2">
        <f t="shared" si="37"/>
        <v>100170.62472408538</v>
      </c>
      <c r="K137" s="2">
        <f t="shared" si="38"/>
        <v>123607.51889324066</v>
      </c>
    </row>
    <row r="138" spans="1:11" x14ac:dyDescent="0.35">
      <c r="A138" s="3">
        <v>20083</v>
      </c>
      <c r="B138" s="1" t="s">
        <v>4</v>
      </c>
      <c r="C138" s="2">
        <f t="shared" si="30"/>
        <v>0</v>
      </c>
      <c r="D138" s="2">
        <f t="shared" si="31"/>
        <v>156161.76892205342</v>
      </c>
      <c r="E138" s="2">
        <f t="shared" si="32"/>
        <v>2983.6352076721137</v>
      </c>
      <c r="F138" s="2">
        <f t="shared" si="33"/>
        <v>168790.69117181952</v>
      </c>
      <c r="G138" s="2">
        <f t="shared" si="34"/>
        <v>179093.54652378312</v>
      </c>
      <c r="H138" s="2">
        <f t="shared" si="35"/>
        <v>51859.271474791589</v>
      </c>
      <c r="I138" s="2">
        <f t="shared" si="36"/>
        <v>94373.916948354687</v>
      </c>
      <c r="J138" s="2">
        <f t="shared" si="37"/>
        <v>99970.686145332147</v>
      </c>
      <c r="K138" s="2">
        <f t="shared" si="38"/>
        <v>119023.43034783992</v>
      </c>
    </row>
    <row r="139" spans="1:11" x14ac:dyDescent="0.35">
      <c r="A139" s="3">
        <v>21140</v>
      </c>
      <c r="B139" s="1" t="s">
        <v>2</v>
      </c>
      <c r="C139" s="2">
        <f t="shared" si="30"/>
        <v>2.2737367544323206E-13</v>
      </c>
      <c r="D139" s="2">
        <f t="shared" si="31"/>
        <v>157550.02478004692</v>
      </c>
      <c r="E139" s="2">
        <f t="shared" si="32"/>
        <v>2558.2998219603764</v>
      </c>
      <c r="F139" s="2">
        <f t="shared" si="33"/>
        <v>162918.83337861055</v>
      </c>
      <c r="G139" s="2">
        <f t="shared" si="34"/>
        <v>174281.87067934257</v>
      </c>
      <c r="H139" s="2">
        <f t="shared" si="35"/>
        <v>50665.328250413906</v>
      </c>
      <c r="I139" s="2">
        <f t="shared" si="36"/>
        <v>91632.649043836514</v>
      </c>
      <c r="J139" s="2">
        <f t="shared" si="37"/>
        <v>97233.25284110794</v>
      </c>
      <c r="K139" s="2">
        <f t="shared" si="38"/>
        <v>115783.11921560974</v>
      </c>
    </row>
    <row r="140" spans="1:11" x14ac:dyDescent="0.35">
      <c r="A140" s="3">
        <v>22197</v>
      </c>
      <c r="B140" s="1" t="s">
        <v>4</v>
      </c>
      <c r="C140" s="2">
        <f t="shared" si="30"/>
        <v>0</v>
      </c>
      <c r="D140" s="2">
        <f t="shared" si="31"/>
        <v>155016.04834051017</v>
      </c>
      <c r="E140" s="2">
        <f t="shared" si="32"/>
        <v>2141.1659782671959</v>
      </c>
      <c r="F140" s="2">
        <f t="shared" si="33"/>
        <v>159587.22819351807</v>
      </c>
      <c r="G140" s="2">
        <f t="shared" si="34"/>
        <v>174879.38530354711</v>
      </c>
      <c r="H140" s="2">
        <f t="shared" si="35"/>
        <v>49465.509249068127</v>
      </c>
      <c r="I140" s="2">
        <f t="shared" si="36"/>
        <v>89418.441072949383</v>
      </c>
      <c r="J140" s="2">
        <f t="shared" si="37"/>
        <v>93772.780670949811</v>
      </c>
      <c r="K140" s="2">
        <f t="shared" si="38"/>
        <v>114001.80257042839</v>
      </c>
    </row>
    <row r="141" spans="1:11" x14ac:dyDescent="0.35">
      <c r="A141" s="3">
        <v>23254</v>
      </c>
      <c r="B141" s="1" t="s">
        <v>2</v>
      </c>
      <c r="C141" s="2">
        <f t="shared" si="30"/>
        <v>0</v>
      </c>
      <c r="D141" s="2">
        <f t="shared" si="31"/>
        <v>156507.00189360091</v>
      </c>
      <c r="E141" s="2">
        <f t="shared" si="32"/>
        <v>1912.9704072640725</v>
      </c>
      <c r="F141" s="2">
        <f t="shared" si="33"/>
        <v>158690.59733518737</v>
      </c>
      <c r="G141" s="2">
        <f t="shared" si="34"/>
        <v>171780.02759757877</v>
      </c>
      <c r="H141" s="2">
        <f t="shared" si="35"/>
        <v>48360.605643546347</v>
      </c>
      <c r="I141" s="2">
        <f t="shared" si="36"/>
        <v>91321.644202442374</v>
      </c>
      <c r="J141" s="2">
        <f t="shared" si="37"/>
        <v>90962.136165125878</v>
      </c>
      <c r="K141" s="2">
        <f t="shared" si="38"/>
        <v>113003.79237654121</v>
      </c>
    </row>
    <row r="142" spans="1:11" x14ac:dyDescent="0.35">
      <c r="A142" s="3">
        <v>24310</v>
      </c>
      <c r="B142" s="1" t="s">
        <v>2</v>
      </c>
      <c r="C142" s="2">
        <f t="shared" si="30"/>
        <v>0</v>
      </c>
      <c r="D142" s="2">
        <f t="shared" si="31"/>
        <v>149041.35954426602</v>
      </c>
      <c r="E142" s="2">
        <f t="shared" si="32"/>
        <v>1643.5219996375718</v>
      </c>
      <c r="F142" s="2">
        <f t="shared" si="33"/>
        <v>155638.55779917541</v>
      </c>
      <c r="G142" s="2">
        <f t="shared" si="34"/>
        <v>167216.66931566101</v>
      </c>
      <c r="H142" s="2">
        <f t="shared" si="35"/>
        <v>47210.106616106212</v>
      </c>
      <c r="I142" s="2">
        <f t="shared" si="36"/>
        <v>89263.908785469335</v>
      </c>
      <c r="J142" s="2">
        <f t="shared" si="37"/>
        <v>88999.606443684781</v>
      </c>
      <c r="K142" s="2">
        <f t="shared" si="38"/>
        <v>110995.0672416111</v>
      </c>
    </row>
    <row r="143" spans="1:11" x14ac:dyDescent="0.35">
      <c r="A143" s="3">
        <v>25367</v>
      </c>
      <c r="B143" s="1" t="s">
        <v>2</v>
      </c>
      <c r="C143" s="2">
        <f t="shared" si="30"/>
        <v>0</v>
      </c>
      <c r="D143" s="2">
        <f t="shared" si="31"/>
        <v>150325.28145707899</v>
      </c>
      <c r="E143" s="2">
        <f t="shared" si="32"/>
        <v>1458.9049930399765</v>
      </c>
      <c r="F143" s="2">
        <f t="shared" si="33"/>
        <v>160191.12052070408</v>
      </c>
      <c r="G143" s="2">
        <f t="shared" si="34"/>
        <v>167109.51862448009</v>
      </c>
      <c r="H143" s="2">
        <f t="shared" si="35"/>
        <v>45420.845429343855</v>
      </c>
      <c r="I143" s="2">
        <f t="shared" si="36"/>
        <v>85115.796615316911</v>
      </c>
      <c r="J143" s="2">
        <f t="shared" si="37"/>
        <v>87121.160168055532</v>
      </c>
      <c r="K143" s="2">
        <f t="shared" si="38"/>
        <v>104660.47247678126</v>
      </c>
    </row>
    <row r="144" spans="1:11" x14ac:dyDescent="0.35">
      <c r="A144" s="3">
        <v>26424</v>
      </c>
      <c r="B144" s="1" t="s">
        <v>1</v>
      </c>
      <c r="C144" s="2">
        <f t="shared" si="30"/>
        <v>0</v>
      </c>
      <c r="D144" s="2">
        <f t="shared" si="31"/>
        <v>152818.43657308517</v>
      </c>
      <c r="E144" s="2">
        <f t="shared" si="32"/>
        <v>1161.7700998085807</v>
      </c>
      <c r="F144" s="2">
        <f t="shared" si="33"/>
        <v>159726.56212888722</v>
      </c>
      <c r="G144" s="2">
        <f t="shared" si="34"/>
        <v>165832.79798913896</v>
      </c>
      <c r="H144" s="2">
        <f t="shared" si="35"/>
        <v>45144.291134235435</v>
      </c>
      <c r="I144" s="2">
        <f t="shared" si="36"/>
        <v>86556.673727223621</v>
      </c>
      <c r="J144" s="2">
        <f t="shared" si="37"/>
        <v>83206.117095926747</v>
      </c>
      <c r="K144" s="2">
        <f t="shared" si="38"/>
        <v>104083.65709263911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39">E119/E$119</f>
        <v>1</v>
      </c>
      <c r="F148" s="4">
        <f t="shared" si="39"/>
        <v>1</v>
      </c>
      <c r="G148" s="4">
        <f t="shared" si="39"/>
        <v>1</v>
      </c>
      <c r="H148" s="4">
        <f t="shared" si="39"/>
        <v>1</v>
      </c>
      <c r="I148" s="4">
        <f t="shared" si="39"/>
        <v>1</v>
      </c>
      <c r="J148" s="4">
        <f t="shared" si="39"/>
        <v>1</v>
      </c>
      <c r="K148" s="4">
        <f t="shared" si="39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64" si="40">D120/D$119</f>
        <v>0.97482874168883538</v>
      </c>
      <c r="E149" s="4">
        <f t="shared" si="40"/>
        <v>0.90049195380908187</v>
      </c>
      <c r="F149" s="4">
        <f t="shared" si="40"/>
        <v>0.97705704026714579</v>
      </c>
      <c r="G149" s="4">
        <f t="shared" si="40"/>
        <v>0.9746126012038594</v>
      </c>
      <c r="H149" s="4">
        <f t="shared" si="40"/>
        <v>0.92977302138209228</v>
      </c>
      <c r="I149" s="4">
        <f t="shared" si="40"/>
        <v>0.95130353642480214</v>
      </c>
      <c r="J149" s="4">
        <f t="shared" si="40"/>
        <v>0.96779195319755806</v>
      </c>
      <c r="K149" s="4">
        <f t="shared" si="40"/>
        <v>0.96180449829079517</v>
      </c>
    </row>
    <row r="150" spans="1:11" x14ac:dyDescent="0.35">
      <c r="A150" s="3">
        <v>2114</v>
      </c>
      <c r="B150" s="1" t="s">
        <v>1</v>
      </c>
      <c r="C150" s="2"/>
      <c r="D150" s="4">
        <f t="shared" si="40"/>
        <v>0.96776430855306439</v>
      </c>
      <c r="E150" s="4">
        <f t="shared" si="40"/>
        <v>0.79637353514850762</v>
      </c>
      <c r="F150" s="4">
        <f t="shared" si="40"/>
        <v>0.97747821998577011</v>
      </c>
      <c r="G150" s="4">
        <f t="shared" si="40"/>
        <v>0.9954681765196044</v>
      </c>
      <c r="H150" s="4">
        <f t="shared" si="40"/>
        <v>0.88076500710000682</v>
      </c>
      <c r="I150" s="4">
        <f t="shared" si="40"/>
        <v>0.92937408534884114</v>
      </c>
      <c r="J150" s="4">
        <f t="shared" si="40"/>
        <v>0.91981125718140577</v>
      </c>
      <c r="K150" s="4">
        <f t="shared" si="40"/>
        <v>0.925138475743705</v>
      </c>
    </row>
    <row r="151" spans="1:11" x14ac:dyDescent="0.35">
      <c r="A151" s="3">
        <v>3171</v>
      </c>
      <c r="B151" s="1" t="s">
        <v>0</v>
      </c>
      <c r="C151" s="2"/>
      <c r="D151" s="4">
        <f t="shared" si="40"/>
        <v>1.0077704187415484</v>
      </c>
      <c r="E151" s="4">
        <f t="shared" si="40"/>
        <v>0.72250231784667973</v>
      </c>
      <c r="F151" s="4">
        <f t="shared" si="40"/>
        <v>0.99672473018277075</v>
      </c>
      <c r="G151" s="4">
        <f t="shared" si="40"/>
        <v>1.0464131815520561</v>
      </c>
      <c r="H151" s="4">
        <f t="shared" si="40"/>
        <v>0.86265785832757746</v>
      </c>
      <c r="I151" s="4">
        <f t="shared" si="40"/>
        <v>0.92765490569015574</v>
      </c>
      <c r="J151" s="4">
        <f t="shared" si="40"/>
        <v>0.91592722277202931</v>
      </c>
      <c r="K151" s="4">
        <f t="shared" si="40"/>
        <v>0.93860829558106595</v>
      </c>
    </row>
    <row r="152" spans="1:11" x14ac:dyDescent="0.35">
      <c r="A152" s="3">
        <v>4228</v>
      </c>
      <c r="B152" s="1" t="s">
        <v>1</v>
      </c>
      <c r="C152" s="2"/>
      <c r="D152" s="4">
        <f t="shared" si="40"/>
        <v>1.0330150880616729</v>
      </c>
      <c r="E152" s="4">
        <f t="shared" si="40"/>
        <v>0.6241672019557083</v>
      </c>
      <c r="F152" s="4">
        <f t="shared" si="40"/>
        <v>1.0190947100335177</v>
      </c>
      <c r="G152" s="4">
        <f t="shared" si="40"/>
        <v>1.064792020456045</v>
      </c>
      <c r="H152" s="4">
        <f t="shared" si="40"/>
        <v>0.86380505641384053</v>
      </c>
      <c r="I152" s="4">
        <f t="shared" si="40"/>
        <v>0.96001089444795795</v>
      </c>
      <c r="J152" s="4">
        <f t="shared" si="40"/>
        <v>0.9341340780307853</v>
      </c>
      <c r="K152" s="4">
        <f t="shared" si="40"/>
        <v>0.95152965852650229</v>
      </c>
    </row>
    <row r="153" spans="1:11" x14ac:dyDescent="0.35">
      <c r="A153" s="3">
        <v>5285</v>
      </c>
      <c r="B153" s="1" t="s">
        <v>2</v>
      </c>
      <c r="C153" s="2"/>
      <c r="D153" s="4">
        <f t="shared" si="40"/>
        <v>1.0620093551111651</v>
      </c>
      <c r="E153" s="4">
        <f t="shared" si="40"/>
        <v>0.55117874584807236</v>
      </c>
      <c r="F153" s="4">
        <f t="shared" si="40"/>
        <v>1.0470135222080372</v>
      </c>
      <c r="G153" s="4">
        <f t="shared" si="40"/>
        <v>1.1194375707198752</v>
      </c>
      <c r="H153" s="4">
        <f t="shared" si="40"/>
        <v>0.84848235008246797</v>
      </c>
      <c r="I153" s="4">
        <f t="shared" si="40"/>
        <v>0.98641216867782622</v>
      </c>
      <c r="J153" s="4">
        <f t="shared" si="40"/>
        <v>0.95314536488792334</v>
      </c>
      <c r="K153" s="4">
        <f t="shared" si="40"/>
        <v>0.95382976143603349</v>
      </c>
    </row>
    <row r="154" spans="1:11" x14ac:dyDescent="0.35">
      <c r="A154" s="3">
        <v>6342</v>
      </c>
      <c r="B154" s="1" t="s">
        <v>3</v>
      </c>
      <c r="C154" s="2"/>
      <c r="D154" s="4">
        <f t="shared" si="40"/>
        <v>1.093960201895857</v>
      </c>
      <c r="E154" s="4">
        <f t="shared" si="40"/>
        <v>0.47254691935783116</v>
      </c>
      <c r="F154" s="4">
        <f t="shared" si="40"/>
        <v>1.0873708982836929</v>
      </c>
      <c r="G154" s="4">
        <f t="shared" si="40"/>
        <v>1.1519544907789174</v>
      </c>
      <c r="H154" s="4">
        <f t="shared" si="40"/>
        <v>0.83991143525903988</v>
      </c>
      <c r="I154" s="4">
        <f t="shared" si="40"/>
        <v>1.0079870760416116</v>
      </c>
      <c r="J154" s="4">
        <f t="shared" si="40"/>
        <v>0.96091680732110929</v>
      </c>
      <c r="K154" s="4">
        <f t="shared" si="40"/>
        <v>0.98189459407940849</v>
      </c>
    </row>
    <row r="155" spans="1:11" x14ac:dyDescent="0.35">
      <c r="A155" s="3">
        <v>7399</v>
      </c>
      <c r="B155" s="1" t="s">
        <v>2</v>
      </c>
      <c r="C155" s="2"/>
      <c r="D155" s="4">
        <f t="shared" si="40"/>
        <v>1.0784323778986458</v>
      </c>
      <c r="E155" s="4">
        <f t="shared" si="40"/>
        <v>0.41865278223913843</v>
      </c>
      <c r="F155" s="4">
        <f t="shared" si="40"/>
        <v>1.1028335467352726</v>
      </c>
      <c r="G155" s="4">
        <f t="shared" si="40"/>
        <v>1.201874637683255</v>
      </c>
      <c r="H155" s="4">
        <f t="shared" si="40"/>
        <v>0.834731987156763</v>
      </c>
      <c r="I155" s="4">
        <f t="shared" si="40"/>
        <v>1.0208510359955352</v>
      </c>
      <c r="J155" s="4">
        <f t="shared" si="40"/>
        <v>0.94221415026283861</v>
      </c>
      <c r="K155" s="4">
        <f t="shared" si="40"/>
        <v>0.98317467425796601</v>
      </c>
    </row>
    <row r="156" spans="1:11" x14ac:dyDescent="0.35">
      <c r="A156" s="3">
        <v>8456</v>
      </c>
      <c r="B156" s="1" t="s">
        <v>0</v>
      </c>
      <c r="C156" s="2"/>
      <c r="D156" s="4">
        <f t="shared" si="40"/>
        <v>1.1052620577542125</v>
      </c>
      <c r="E156" s="4">
        <f t="shared" si="40"/>
        <v>0.35887391976681599</v>
      </c>
      <c r="F156" s="4">
        <f t="shared" si="40"/>
        <v>1.1041274119144089</v>
      </c>
      <c r="G156" s="4">
        <f t="shared" si="40"/>
        <v>1.2395101929816053</v>
      </c>
      <c r="H156" s="4">
        <f t="shared" si="40"/>
        <v>0.8094723270091424</v>
      </c>
      <c r="I156" s="4">
        <f t="shared" si="40"/>
        <v>1.0323162841271756</v>
      </c>
      <c r="J156" s="4">
        <f t="shared" si="40"/>
        <v>0.96659161379274683</v>
      </c>
      <c r="K156" s="4">
        <f t="shared" si="40"/>
        <v>0.9672953212179094</v>
      </c>
    </row>
    <row r="157" spans="1:11" x14ac:dyDescent="0.35">
      <c r="A157" s="3">
        <v>9513</v>
      </c>
      <c r="B157" s="1" t="s">
        <v>1</v>
      </c>
      <c r="C157" s="2"/>
      <c r="D157" s="4">
        <f t="shared" si="40"/>
        <v>1.1182177277110394</v>
      </c>
      <c r="E157" s="4">
        <f t="shared" si="40"/>
        <v>0.30709616700629583</v>
      </c>
      <c r="F157" s="4">
        <f t="shared" si="40"/>
        <v>1.095333617316802</v>
      </c>
      <c r="G157" s="4">
        <f t="shared" si="40"/>
        <v>1.2321541140176506</v>
      </c>
      <c r="H157" s="4">
        <f t="shared" si="40"/>
        <v>0.78252451331179229</v>
      </c>
      <c r="I157" s="4">
        <f t="shared" si="40"/>
        <v>1.0246939878878594</v>
      </c>
      <c r="J157" s="4">
        <f t="shared" si="40"/>
        <v>0.91962247745945458</v>
      </c>
      <c r="K157" s="4">
        <f t="shared" si="40"/>
        <v>0.95701816693915365</v>
      </c>
    </row>
    <row r="158" spans="1:11" x14ac:dyDescent="0.35">
      <c r="A158" s="3">
        <v>10570</v>
      </c>
      <c r="B158" s="1" t="s">
        <v>0</v>
      </c>
      <c r="C158" s="2"/>
      <c r="D158" s="4">
        <f t="shared" si="40"/>
        <v>1.0997022309026785</v>
      </c>
      <c r="E158" s="4">
        <f t="shared" si="40"/>
        <v>0.25046836633485214</v>
      </c>
      <c r="F158" s="4">
        <f t="shared" si="40"/>
        <v>1.1018651740148611</v>
      </c>
      <c r="G158" s="4">
        <f t="shared" si="40"/>
        <v>1.1704432513819671</v>
      </c>
      <c r="H158" s="4">
        <f t="shared" si="40"/>
        <v>0.75618921437644604</v>
      </c>
      <c r="I158" s="4">
        <f t="shared" si="40"/>
        <v>1.0184637995400554</v>
      </c>
      <c r="J158" s="4">
        <f t="shared" si="40"/>
        <v>0.90021401438083182</v>
      </c>
      <c r="K158" s="4">
        <f t="shared" si="40"/>
        <v>0.94641546503940699</v>
      </c>
    </row>
    <row r="159" spans="1:11" x14ac:dyDescent="0.35">
      <c r="A159" s="3">
        <v>11627</v>
      </c>
      <c r="B159" s="1" t="s">
        <v>0</v>
      </c>
      <c r="C159" s="2"/>
      <c r="D159" s="4">
        <f t="shared" si="40"/>
        <v>1.0864957559767683</v>
      </c>
      <c r="E159" s="4">
        <f t="shared" si="40"/>
        <v>0.21058223881647964</v>
      </c>
      <c r="F159" s="4">
        <f t="shared" si="40"/>
        <v>1.0903540975586092</v>
      </c>
      <c r="G159" s="4">
        <f t="shared" si="40"/>
        <v>1.1587463339583559</v>
      </c>
      <c r="H159" s="4">
        <f t="shared" si="40"/>
        <v>0.73643144144387163</v>
      </c>
      <c r="I159" s="4">
        <f t="shared" si="40"/>
        <v>1.0180983947663989</v>
      </c>
      <c r="J159" s="4">
        <f t="shared" si="40"/>
        <v>0.88770757250219257</v>
      </c>
      <c r="K159" s="4">
        <f t="shared" si="40"/>
        <v>0.94275107626191557</v>
      </c>
    </row>
    <row r="160" spans="1:11" x14ac:dyDescent="0.35">
      <c r="A160" s="3">
        <v>12684</v>
      </c>
      <c r="B160" s="1" t="s">
        <v>2</v>
      </c>
      <c r="C160" s="2"/>
      <c r="D160" s="4">
        <f t="shared" si="40"/>
        <v>1.0466489513042176</v>
      </c>
      <c r="E160" s="4">
        <f t="shared" si="40"/>
        <v>0.17245539608166499</v>
      </c>
      <c r="F160" s="4">
        <f t="shared" si="40"/>
        <v>1.072151873706561</v>
      </c>
      <c r="G160" s="4">
        <f t="shared" si="40"/>
        <v>1.1162636050699442</v>
      </c>
      <c r="H160" s="4">
        <f t="shared" si="40"/>
        <v>0.71452276171796569</v>
      </c>
      <c r="I160" s="4">
        <f t="shared" si="40"/>
        <v>1.0062863890555733</v>
      </c>
      <c r="J160" s="4">
        <f t="shared" si="40"/>
        <v>0.85661858747410757</v>
      </c>
      <c r="K160" s="4">
        <f t="shared" si="40"/>
        <v>0.90873641185862397</v>
      </c>
    </row>
    <row r="161" spans="1:11" x14ac:dyDescent="0.35">
      <c r="A161" s="3">
        <v>13741</v>
      </c>
      <c r="B161" s="1" t="s">
        <v>1</v>
      </c>
      <c r="C161" s="2"/>
      <c r="D161" s="4">
        <f t="shared" si="40"/>
        <v>1.0730285947025426</v>
      </c>
      <c r="E161" s="4">
        <f t="shared" si="40"/>
        <v>0.14542663285961563</v>
      </c>
      <c r="F161" s="4">
        <f t="shared" si="40"/>
        <v>1.0718713895857372</v>
      </c>
      <c r="G161" s="4">
        <f t="shared" si="40"/>
        <v>1.1487720664683669</v>
      </c>
      <c r="H161" s="4">
        <f t="shared" si="40"/>
        <v>0.69135638165444202</v>
      </c>
      <c r="I161" s="4">
        <f t="shared" si="40"/>
        <v>0.98519473018486947</v>
      </c>
      <c r="J161" s="4">
        <f t="shared" si="40"/>
        <v>0.8388797263547777</v>
      </c>
      <c r="K161" s="4">
        <f t="shared" si="40"/>
        <v>0.91363199364214043</v>
      </c>
    </row>
    <row r="162" spans="1:11" x14ac:dyDescent="0.35">
      <c r="A162" s="3">
        <v>14798</v>
      </c>
      <c r="B162" s="1" t="s">
        <v>1</v>
      </c>
      <c r="C162" s="2"/>
      <c r="D162" s="4">
        <f t="shared" si="40"/>
        <v>1.0492346636958925</v>
      </c>
      <c r="E162" s="4">
        <f t="shared" si="40"/>
        <v>0.12325561005916097</v>
      </c>
      <c r="F162" s="4">
        <f t="shared" si="40"/>
        <v>1.0668593554384529</v>
      </c>
      <c r="G162" s="4">
        <f t="shared" si="40"/>
        <v>1.1386487381379089</v>
      </c>
      <c r="H162" s="4">
        <f t="shared" si="40"/>
        <v>0.66262822509209385</v>
      </c>
      <c r="I162" s="4">
        <f t="shared" si="40"/>
        <v>0.96773799873575805</v>
      </c>
      <c r="J162" s="4">
        <f t="shared" si="40"/>
        <v>0.81734336506981642</v>
      </c>
      <c r="K162" s="4">
        <f t="shared" si="40"/>
        <v>0.89113427989550786</v>
      </c>
    </row>
    <row r="163" spans="1:11" x14ac:dyDescent="0.35">
      <c r="A163" s="3">
        <v>15855</v>
      </c>
      <c r="B163" s="1" t="s">
        <v>2</v>
      </c>
      <c r="C163" s="2"/>
      <c r="D163" s="4">
        <f t="shared" si="40"/>
        <v>1.0517743410426657</v>
      </c>
      <c r="E163" s="4">
        <f t="shared" si="40"/>
        <v>0.10349168339451507</v>
      </c>
      <c r="F163" s="4">
        <f t="shared" si="40"/>
        <v>1.071892175292309</v>
      </c>
      <c r="G163" s="4">
        <f t="shared" si="40"/>
        <v>1.1422400101518417</v>
      </c>
      <c r="H163" s="4">
        <f t="shared" si="40"/>
        <v>0.65018549663550917</v>
      </c>
      <c r="I163" s="4">
        <f t="shared" si="40"/>
        <v>0.97724656143471111</v>
      </c>
      <c r="J163" s="4">
        <f t="shared" si="40"/>
        <v>0.78809430334641162</v>
      </c>
      <c r="K163" s="4">
        <f t="shared" si="40"/>
        <v>0.85889851718372812</v>
      </c>
    </row>
    <row r="164" spans="1:11" x14ac:dyDescent="0.35">
      <c r="A164" s="3">
        <v>16912</v>
      </c>
      <c r="B164" s="1" t="s">
        <v>4</v>
      </c>
      <c r="C164" s="2"/>
      <c r="D164" s="4">
        <f t="shared" si="40"/>
        <v>1.0304548266393663</v>
      </c>
      <c r="E164" s="4">
        <f t="shared" si="40"/>
        <v>8.4019549221918649E-2</v>
      </c>
      <c r="F164" s="4">
        <f t="shared" si="40"/>
        <v>1.0510092628441849</v>
      </c>
      <c r="G164" s="4">
        <f t="shared" si="40"/>
        <v>1.0916250071180917</v>
      </c>
      <c r="H164" s="4">
        <f t="shared" si="40"/>
        <v>0.62200968587453875</v>
      </c>
      <c r="I164" s="4">
        <f t="shared" si="40"/>
        <v>0.95291306684421684</v>
      </c>
      <c r="J164" s="4">
        <f t="shared" si="40"/>
        <v>0.7613657844407502</v>
      </c>
      <c r="K164" s="4">
        <f t="shared" si="40"/>
        <v>0.83956806855934485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73" si="41">D136/D$119</f>
        <v>1.0128041960154213</v>
      </c>
      <c r="E165" s="4">
        <f t="shared" si="41"/>
        <v>6.8720139977017633E-2</v>
      </c>
      <c r="F165" s="4">
        <f t="shared" si="41"/>
        <v>1.0212442423879922</v>
      </c>
      <c r="G165" s="4">
        <f t="shared" si="41"/>
        <v>1.1076480206616552</v>
      </c>
      <c r="H165" s="4">
        <f t="shared" si="41"/>
        <v>0.61232059967027785</v>
      </c>
      <c r="I165" s="4">
        <f t="shared" si="41"/>
        <v>0.95308251459057214</v>
      </c>
      <c r="J165" s="4">
        <f t="shared" si="41"/>
        <v>0.74891045934062517</v>
      </c>
      <c r="K165" s="4">
        <f t="shared" si="41"/>
        <v>0.8195990378042296</v>
      </c>
    </row>
    <row r="166" spans="1:11" x14ac:dyDescent="0.35">
      <c r="A166" s="3">
        <v>19026</v>
      </c>
      <c r="B166" s="1" t="s">
        <v>0</v>
      </c>
      <c r="C166" s="2"/>
      <c r="D166" s="4">
        <f t="shared" si="41"/>
        <v>1.0199047141493636</v>
      </c>
      <c r="E166" s="4">
        <f t="shared" si="41"/>
        <v>5.8377042248360017E-2</v>
      </c>
      <c r="F166" s="4">
        <f t="shared" si="41"/>
        <v>1.016633596960137</v>
      </c>
      <c r="G166" s="4">
        <f t="shared" si="41"/>
        <v>1.1021415047980843</v>
      </c>
      <c r="H166" s="4">
        <f t="shared" si="41"/>
        <v>0.59942489688167377</v>
      </c>
      <c r="I166" s="4">
        <f t="shared" si="41"/>
        <v>0.94655379280054797</v>
      </c>
      <c r="J166" s="4">
        <f t="shared" si="41"/>
        <v>0.70283674469287571</v>
      </c>
      <c r="K166" s="4">
        <f t="shared" si="41"/>
        <v>0.82524304628249201</v>
      </c>
    </row>
    <row r="167" spans="1:11" x14ac:dyDescent="0.35">
      <c r="A167" s="3">
        <v>20083</v>
      </c>
      <c r="B167" s="1" t="s">
        <v>4</v>
      </c>
      <c r="C167" s="2"/>
      <c r="D167" s="4">
        <f t="shared" si="41"/>
        <v>0.99520559196713987</v>
      </c>
      <c r="E167" s="4">
        <f t="shared" si="41"/>
        <v>4.6711056410621891E-2</v>
      </c>
      <c r="F167" s="4">
        <f t="shared" si="41"/>
        <v>1.0122484030356609</v>
      </c>
      <c r="G167" s="4">
        <f t="shared" si="41"/>
        <v>1.0515459134780629</v>
      </c>
      <c r="H167" s="4">
        <f t="shared" si="41"/>
        <v>0.56698684842893776</v>
      </c>
      <c r="I167" s="4">
        <f t="shared" si="41"/>
        <v>0.91107058835354826</v>
      </c>
      <c r="J167" s="4">
        <f t="shared" si="41"/>
        <v>0.70143389650043897</v>
      </c>
      <c r="K167" s="4">
        <f t="shared" si="41"/>
        <v>0.79463821552860781</v>
      </c>
    </row>
    <row r="168" spans="1:11" x14ac:dyDescent="0.35">
      <c r="A168" s="3">
        <v>21140</v>
      </c>
      <c r="B168" s="1" t="s">
        <v>2</v>
      </c>
      <c r="C168" s="2"/>
      <c r="D168" s="4">
        <f t="shared" si="41"/>
        <v>1.0040528277694307</v>
      </c>
      <c r="E168" s="4">
        <f t="shared" si="41"/>
        <v>4.0052110590326442E-2</v>
      </c>
      <c r="F168" s="4">
        <f t="shared" si="41"/>
        <v>0.97703450212226373</v>
      </c>
      <c r="G168" s="4">
        <f t="shared" si="41"/>
        <v>1.0232942083250207</v>
      </c>
      <c r="H168" s="4">
        <f t="shared" si="41"/>
        <v>0.55393324997408777</v>
      </c>
      <c r="I168" s="4">
        <f t="shared" si="41"/>
        <v>0.88460682968630122</v>
      </c>
      <c r="J168" s="4">
        <f t="shared" si="41"/>
        <v>0.68222698112325852</v>
      </c>
      <c r="K168" s="4">
        <f t="shared" si="41"/>
        <v>0.77300486948616942</v>
      </c>
    </row>
    <row r="169" spans="1:11" x14ac:dyDescent="0.35">
      <c r="A169" s="3">
        <v>22197</v>
      </c>
      <c r="B169" s="1" t="s">
        <v>4</v>
      </c>
      <c r="C169" s="2"/>
      <c r="D169" s="4">
        <f t="shared" si="41"/>
        <v>0.98790401273008077</v>
      </c>
      <c r="E169" s="4">
        <f t="shared" si="41"/>
        <v>3.3521566087624299E-2</v>
      </c>
      <c r="F169" s="4">
        <f t="shared" si="41"/>
        <v>0.95705465604934103</v>
      </c>
      <c r="G169" s="4">
        <f t="shared" si="41"/>
        <v>1.0268025092857269</v>
      </c>
      <c r="H169" s="4">
        <f t="shared" si="41"/>
        <v>0.54081541058081983</v>
      </c>
      <c r="I169" s="4">
        <f t="shared" si="41"/>
        <v>0.86323122269653096</v>
      </c>
      <c r="J169" s="4">
        <f t="shared" si="41"/>
        <v>0.65794693892652223</v>
      </c>
      <c r="K169" s="4">
        <f t="shared" si="41"/>
        <v>0.76111223392625005</v>
      </c>
    </row>
    <row r="170" spans="1:11" x14ac:dyDescent="0.35">
      <c r="A170" s="3">
        <v>23254</v>
      </c>
      <c r="B170" s="1" t="s">
        <v>2</v>
      </c>
      <c r="C170" s="2"/>
      <c r="D170" s="4">
        <f t="shared" si="41"/>
        <v>0.99740573215629846</v>
      </c>
      <c r="E170" s="4">
        <f t="shared" si="41"/>
        <v>2.994899254968917E-2</v>
      </c>
      <c r="F170" s="4">
        <f t="shared" si="41"/>
        <v>0.95167750433465403</v>
      </c>
      <c r="G170" s="4">
        <f t="shared" si="41"/>
        <v>1.0086046624432392</v>
      </c>
      <c r="H170" s="4">
        <f t="shared" si="41"/>
        <v>0.52873529847556033</v>
      </c>
      <c r="I170" s="4">
        <f t="shared" si="41"/>
        <v>0.88160443905770391</v>
      </c>
      <c r="J170" s="4">
        <f t="shared" si="41"/>
        <v>0.63822634478623996</v>
      </c>
      <c r="K170" s="4">
        <f t="shared" si="41"/>
        <v>0.75444920096515822</v>
      </c>
    </row>
    <row r="171" spans="1:11" x14ac:dyDescent="0.35">
      <c r="A171" s="3">
        <v>24310</v>
      </c>
      <c r="B171" s="1" t="s">
        <v>2</v>
      </c>
      <c r="C171" s="2"/>
      <c r="D171" s="4">
        <f t="shared" si="41"/>
        <v>0.94982783223257683</v>
      </c>
      <c r="E171" s="4">
        <f t="shared" si="41"/>
        <v>2.5730574783324991E-2</v>
      </c>
      <c r="F171" s="4">
        <f t="shared" si="41"/>
        <v>0.9333742310624038</v>
      </c>
      <c r="G171" s="4">
        <f t="shared" si="41"/>
        <v>0.98181095130050045</v>
      </c>
      <c r="H171" s="4">
        <f t="shared" si="41"/>
        <v>0.51615668332849018</v>
      </c>
      <c r="I171" s="4">
        <f t="shared" si="41"/>
        <v>0.86173939289199808</v>
      </c>
      <c r="J171" s="4">
        <f t="shared" si="41"/>
        <v>0.62445645960702711</v>
      </c>
      <c r="K171" s="4">
        <f t="shared" si="41"/>
        <v>0.74103831411671606</v>
      </c>
    </row>
    <row r="172" spans="1:11" x14ac:dyDescent="0.35">
      <c r="A172" s="3">
        <v>25367</v>
      </c>
      <c r="B172" s="1" t="s">
        <v>2</v>
      </c>
      <c r="C172" s="2"/>
      <c r="D172" s="4">
        <f t="shared" si="41"/>
        <v>0.95801015672915968</v>
      </c>
      <c r="E172" s="4">
        <f t="shared" si="41"/>
        <v>2.2840256493955845E-2</v>
      </c>
      <c r="F172" s="4">
        <f t="shared" si="41"/>
        <v>0.96067623636017263</v>
      </c>
      <c r="G172" s="4">
        <f t="shared" si="41"/>
        <v>0.98118181712104691</v>
      </c>
      <c r="H172" s="4">
        <f t="shared" si="41"/>
        <v>0.49659436530032919</v>
      </c>
      <c r="I172" s="4">
        <f t="shared" si="41"/>
        <v>0.82169418636014002</v>
      </c>
      <c r="J172" s="4">
        <f t="shared" si="41"/>
        <v>0.61127653715890173</v>
      </c>
      <c r="K172" s="4">
        <f t="shared" si="41"/>
        <v>0.69874654798873193</v>
      </c>
    </row>
    <row r="173" spans="1:11" x14ac:dyDescent="0.35">
      <c r="A173" s="3">
        <v>26424</v>
      </c>
      <c r="B173" s="1" t="s">
        <v>1</v>
      </c>
      <c r="C173" s="2"/>
      <c r="D173" s="4">
        <f t="shared" si="41"/>
        <v>0.97389882096636682</v>
      </c>
      <c r="E173" s="4">
        <f t="shared" si="41"/>
        <v>1.8188385942352829E-2</v>
      </c>
      <c r="F173" s="4">
        <f t="shared" si="41"/>
        <v>0.95789025043305331</v>
      </c>
      <c r="G173" s="4">
        <f t="shared" si="41"/>
        <v>0.97368556506280879</v>
      </c>
      <c r="H173" s="4">
        <f t="shared" si="41"/>
        <v>0.49357074688565034</v>
      </c>
      <c r="I173" s="4">
        <f t="shared" si="41"/>
        <v>0.8356041818391704</v>
      </c>
      <c r="J173" s="4">
        <f t="shared" si="41"/>
        <v>0.58380704562157104</v>
      </c>
      <c r="K173" s="4">
        <f t="shared" si="41"/>
        <v>0.69489554532308351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3"/>
  <sheetViews>
    <sheetView tabSelected="1" zoomScale="50" zoomScaleNormal="50" workbookViewId="0">
      <selection activeCell="AG37" sqref="AG37"/>
    </sheetView>
  </sheetViews>
  <sheetFormatPr defaultRowHeight="14.5" x14ac:dyDescent="0.35"/>
  <cols>
    <col min="3" max="3" width="8.90625" bestFit="1" customWidth="1"/>
    <col min="4" max="4" width="10.453125" bestFit="1" customWidth="1"/>
    <col min="5" max="6" width="10.26953125" bestFit="1" customWidth="1"/>
    <col min="7" max="7" width="11" bestFit="1" customWidth="1"/>
    <col min="8" max="8" width="10.453125" bestFit="1" customWidth="1"/>
    <col min="9" max="20" width="10.26953125" bestFit="1" customWidth="1"/>
  </cols>
  <sheetData>
    <row r="1" spans="1:20" x14ac:dyDescent="0.35">
      <c r="A1" t="s">
        <v>7</v>
      </c>
    </row>
    <row r="2" spans="1:20" x14ac:dyDescent="0.35">
      <c r="A2" t="s">
        <v>6</v>
      </c>
      <c r="B2" t="s">
        <v>5</v>
      </c>
      <c r="C2" t="s">
        <v>8</v>
      </c>
      <c r="D2" t="s">
        <v>8</v>
      </c>
      <c r="E2" t="s">
        <v>10</v>
      </c>
      <c r="F2" t="s">
        <v>10</v>
      </c>
      <c r="G2" t="s">
        <v>11</v>
      </c>
      <c r="H2" t="s">
        <v>11</v>
      </c>
      <c r="I2" t="s">
        <v>12</v>
      </c>
      <c r="J2" t="s">
        <v>12</v>
      </c>
      <c r="K2" t="s">
        <v>13</v>
      </c>
      <c r="L2" t="s">
        <v>13</v>
      </c>
      <c r="M2" t="s">
        <v>14</v>
      </c>
      <c r="N2" t="s">
        <v>14</v>
      </c>
      <c r="O2" t="s">
        <v>15</v>
      </c>
      <c r="P2" t="s">
        <v>15</v>
      </c>
      <c r="Q2" t="s">
        <v>16</v>
      </c>
      <c r="R2" t="s">
        <v>16</v>
      </c>
      <c r="S2" t="s">
        <v>17</v>
      </c>
      <c r="T2" t="s">
        <v>17</v>
      </c>
    </row>
    <row r="3" spans="1:20" x14ac:dyDescent="0.35">
      <c r="A3" s="3">
        <v>0</v>
      </c>
      <c r="B3" s="1" t="s">
        <v>0</v>
      </c>
      <c r="C3">
        <v>180</v>
      </c>
      <c r="D3">
        <v>187</v>
      </c>
      <c r="E3">
        <v>16647</v>
      </c>
      <c r="F3">
        <v>15850</v>
      </c>
      <c r="G3">
        <v>3731</v>
      </c>
      <c r="H3">
        <v>4050</v>
      </c>
      <c r="I3">
        <v>20942</v>
      </c>
      <c r="J3">
        <v>21249</v>
      </c>
      <c r="K3">
        <v>12974</v>
      </c>
      <c r="L3">
        <v>12752</v>
      </c>
      <c r="M3">
        <v>6308</v>
      </c>
      <c r="N3">
        <v>6406</v>
      </c>
      <c r="O3">
        <v>12736</v>
      </c>
      <c r="P3">
        <v>12267</v>
      </c>
      <c r="Q3">
        <v>15910</v>
      </c>
      <c r="R3">
        <v>15264</v>
      </c>
      <c r="S3">
        <v>17575</v>
      </c>
      <c r="T3">
        <v>16582</v>
      </c>
    </row>
    <row r="4" spans="1:20" x14ac:dyDescent="0.35">
      <c r="A4" s="3">
        <v>1057</v>
      </c>
      <c r="B4" s="1" t="s">
        <v>1</v>
      </c>
      <c r="C4">
        <v>181</v>
      </c>
      <c r="D4">
        <v>180</v>
      </c>
      <c r="E4">
        <v>14923</v>
      </c>
      <c r="F4">
        <v>13964</v>
      </c>
      <c r="G4">
        <v>3003</v>
      </c>
      <c r="H4">
        <v>3164</v>
      </c>
      <c r="I4">
        <v>18560</v>
      </c>
      <c r="J4">
        <v>18045</v>
      </c>
      <c r="K4">
        <v>11005</v>
      </c>
      <c r="L4">
        <v>10633</v>
      </c>
      <c r="M4">
        <v>5447</v>
      </c>
      <c r="N4">
        <v>5234</v>
      </c>
      <c r="O4">
        <v>11580</v>
      </c>
      <c r="P4">
        <v>10865</v>
      </c>
      <c r="Q4">
        <v>13922</v>
      </c>
      <c r="R4">
        <v>13451</v>
      </c>
      <c r="S4">
        <v>15222</v>
      </c>
      <c r="T4">
        <v>14393</v>
      </c>
    </row>
    <row r="5" spans="1:20" x14ac:dyDescent="0.35">
      <c r="A5" s="3">
        <v>2114</v>
      </c>
      <c r="B5" s="1" t="s">
        <v>1</v>
      </c>
      <c r="C5">
        <v>178</v>
      </c>
      <c r="D5">
        <v>177</v>
      </c>
      <c r="E5">
        <v>15155</v>
      </c>
      <c r="F5">
        <v>14315</v>
      </c>
      <c r="G5">
        <v>2713</v>
      </c>
      <c r="H5">
        <v>2885</v>
      </c>
      <c r="I5">
        <v>18912</v>
      </c>
      <c r="J5">
        <v>18415</v>
      </c>
      <c r="K5">
        <v>10811</v>
      </c>
      <c r="L5">
        <v>10492</v>
      </c>
      <c r="M5">
        <v>5252</v>
      </c>
      <c r="N5">
        <v>5077</v>
      </c>
      <c r="O5">
        <v>11504</v>
      </c>
      <c r="P5">
        <v>10907</v>
      </c>
      <c r="Q5">
        <v>13781</v>
      </c>
      <c r="R5">
        <v>13457</v>
      </c>
      <c r="S5">
        <v>15278</v>
      </c>
      <c r="T5">
        <v>14550</v>
      </c>
    </row>
    <row r="6" spans="1:20" x14ac:dyDescent="0.35">
      <c r="A6" s="3">
        <v>3171</v>
      </c>
      <c r="B6" s="1" t="s">
        <v>0</v>
      </c>
      <c r="C6">
        <v>180</v>
      </c>
      <c r="D6">
        <v>182</v>
      </c>
      <c r="E6">
        <v>15720</v>
      </c>
      <c r="F6">
        <v>14852</v>
      </c>
      <c r="G6">
        <v>2532</v>
      </c>
      <c r="H6">
        <v>2706</v>
      </c>
      <c r="I6">
        <v>19539</v>
      </c>
      <c r="J6">
        <v>19176</v>
      </c>
      <c r="K6">
        <v>10969</v>
      </c>
      <c r="L6">
        <v>10684</v>
      </c>
      <c r="M6">
        <v>5255</v>
      </c>
      <c r="N6">
        <v>5021</v>
      </c>
      <c r="O6">
        <v>11832</v>
      </c>
      <c r="P6">
        <v>11179</v>
      </c>
      <c r="Q6">
        <v>13990</v>
      </c>
      <c r="R6">
        <v>13439</v>
      </c>
      <c r="S6">
        <v>15614</v>
      </c>
      <c r="T6">
        <v>14851</v>
      </c>
    </row>
    <row r="7" spans="1:20" x14ac:dyDescent="0.35">
      <c r="A7" s="3">
        <v>4228</v>
      </c>
      <c r="B7" s="1" t="s">
        <v>1</v>
      </c>
      <c r="C7">
        <v>186</v>
      </c>
      <c r="D7">
        <v>186</v>
      </c>
      <c r="E7">
        <v>16354</v>
      </c>
      <c r="F7">
        <v>15411</v>
      </c>
      <c r="G7">
        <v>2364</v>
      </c>
      <c r="H7">
        <v>2481</v>
      </c>
      <c r="I7">
        <v>20212</v>
      </c>
      <c r="J7">
        <v>19545</v>
      </c>
      <c r="K7">
        <v>11260</v>
      </c>
      <c r="L7">
        <v>10876</v>
      </c>
      <c r="M7">
        <v>5259</v>
      </c>
      <c r="N7">
        <v>4930</v>
      </c>
      <c r="O7">
        <v>12143</v>
      </c>
      <c r="P7">
        <v>11453</v>
      </c>
      <c r="Q7">
        <v>14182</v>
      </c>
      <c r="R7">
        <v>13569</v>
      </c>
      <c r="S7">
        <v>15922</v>
      </c>
      <c r="T7">
        <v>15194</v>
      </c>
    </row>
    <row r="8" spans="1:20" x14ac:dyDescent="0.35">
      <c r="A8" s="3">
        <v>5285</v>
      </c>
      <c r="B8" s="1" t="s">
        <v>2</v>
      </c>
      <c r="C8">
        <v>193</v>
      </c>
      <c r="D8">
        <v>194</v>
      </c>
      <c r="E8">
        <v>16981</v>
      </c>
      <c r="F8">
        <v>15849</v>
      </c>
      <c r="G8">
        <v>2176</v>
      </c>
      <c r="H8">
        <v>2296</v>
      </c>
      <c r="I8">
        <v>20854</v>
      </c>
      <c r="J8">
        <v>20114</v>
      </c>
      <c r="K8">
        <v>11459</v>
      </c>
      <c r="L8">
        <v>10995</v>
      </c>
      <c r="M8">
        <v>5213</v>
      </c>
      <c r="N8">
        <v>4845</v>
      </c>
      <c r="O8">
        <v>12545</v>
      </c>
      <c r="P8">
        <v>11719</v>
      </c>
      <c r="Q8">
        <v>14345</v>
      </c>
      <c r="R8">
        <v>13755</v>
      </c>
      <c r="S8">
        <v>16294</v>
      </c>
      <c r="T8">
        <v>15468</v>
      </c>
    </row>
    <row r="9" spans="1:20" x14ac:dyDescent="0.35">
      <c r="A9" s="3">
        <v>6342</v>
      </c>
      <c r="B9" s="1" t="s">
        <v>3</v>
      </c>
      <c r="C9">
        <v>202</v>
      </c>
      <c r="D9">
        <v>205</v>
      </c>
      <c r="E9">
        <v>17178</v>
      </c>
      <c r="F9">
        <v>16014</v>
      </c>
      <c r="G9">
        <v>2011</v>
      </c>
      <c r="H9">
        <v>2129</v>
      </c>
      <c r="I9">
        <v>21280</v>
      </c>
      <c r="J9">
        <v>20444</v>
      </c>
      <c r="K9">
        <v>11528</v>
      </c>
      <c r="L9">
        <v>11096</v>
      </c>
      <c r="M9">
        <v>5092</v>
      </c>
      <c r="N9">
        <v>4815</v>
      </c>
      <c r="O9">
        <v>12661</v>
      </c>
      <c r="P9">
        <v>11887</v>
      </c>
      <c r="Q9">
        <v>14269</v>
      </c>
      <c r="R9">
        <v>13673</v>
      </c>
      <c r="S9">
        <v>16336</v>
      </c>
      <c r="T9">
        <v>15458</v>
      </c>
    </row>
    <row r="10" spans="1:20" x14ac:dyDescent="0.35">
      <c r="A10" s="3">
        <v>7399</v>
      </c>
      <c r="B10" s="1" t="s">
        <v>2</v>
      </c>
      <c r="C10">
        <v>208</v>
      </c>
      <c r="D10">
        <v>211</v>
      </c>
      <c r="E10">
        <v>17300</v>
      </c>
      <c r="F10">
        <v>16251</v>
      </c>
      <c r="G10">
        <v>1840</v>
      </c>
      <c r="H10">
        <v>1950</v>
      </c>
      <c r="I10">
        <v>21287</v>
      </c>
      <c r="J10">
        <v>20286</v>
      </c>
      <c r="K10">
        <v>11239</v>
      </c>
      <c r="L10">
        <v>10790</v>
      </c>
      <c r="M10">
        <v>4901</v>
      </c>
      <c r="N10">
        <v>4475</v>
      </c>
      <c r="O10">
        <v>12439</v>
      </c>
      <c r="P10">
        <v>11627</v>
      </c>
      <c r="Q10">
        <v>14053</v>
      </c>
      <c r="R10">
        <v>13464</v>
      </c>
      <c r="S10">
        <v>16237</v>
      </c>
      <c r="T10">
        <v>15321</v>
      </c>
    </row>
    <row r="11" spans="1:20" x14ac:dyDescent="0.35">
      <c r="A11" s="3">
        <v>8456</v>
      </c>
      <c r="B11" s="1" t="s">
        <v>0</v>
      </c>
      <c r="C11">
        <v>222</v>
      </c>
      <c r="D11">
        <v>222</v>
      </c>
      <c r="E11">
        <v>17387</v>
      </c>
      <c r="F11">
        <v>16347</v>
      </c>
      <c r="G11">
        <v>1709</v>
      </c>
      <c r="H11">
        <v>1781</v>
      </c>
      <c r="I11">
        <v>21437</v>
      </c>
      <c r="J11">
        <v>20738</v>
      </c>
      <c r="K11">
        <v>11249</v>
      </c>
      <c r="L11">
        <v>10684</v>
      </c>
      <c r="M11">
        <v>4779</v>
      </c>
      <c r="N11">
        <v>4582</v>
      </c>
      <c r="O11">
        <v>12445</v>
      </c>
      <c r="P11">
        <v>11816</v>
      </c>
      <c r="Q11">
        <v>13886</v>
      </c>
      <c r="R11">
        <v>13289</v>
      </c>
      <c r="S11">
        <v>16253</v>
      </c>
      <c r="T11">
        <v>15357</v>
      </c>
    </row>
    <row r="12" spans="1:20" x14ac:dyDescent="0.35">
      <c r="A12" s="3">
        <v>9513</v>
      </c>
      <c r="B12" s="1" t="s">
        <v>1</v>
      </c>
      <c r="C12">
        <v>233</v>
      </c>
      <c r="D12">
        <v>230</v>
      </c>
      <c r="E12">
        <v>17454</v>
      </c>
      <c r="F12">
        <v>16514</v>
      </c>
      <c r="G12">
        <v>1556</v>
      </c>
      <c r="H12">
        <v>1653</v>
      </c>
      <c r="I12">
        <v>21290</v>
      </c>
      <c r="J12">
        <v>20683</v>
      </c>
      <c r="K12">
        <v>10870</v>
      </c>
      <c r="L12">
        <v>10586</v>
      </c>
      <c r="M12">
        <v>4667</v>
      </c>
      <c r="N12">
        <v>4497</v>
      </c>
      <c r="O12">
        <v>12468</v>
      </c>
      <c r="P12">
        <v>11635</v>
      </c>
      <c r="Q12">
        <v>13425</v>
      </c>
      <c r="R12">
        <v>12856</v>
      </c>
      <c r="S12">
        <v>16005</v>
      </c>
      <c r="T12">
        <v>15236</v>
      </c>
    </row>
    <row r="13" spans="1:20" x14ac:dyDescent="0.35">
      <c r="A13" s="3">
        <v>10570</v>
      </c>
      <c r="B13" s="1" t="s">
        <v>0</v>
      </c>
      <c r="C13">
        <v>245</v>
      </c>
      <c r="D13">
        <v>243</v>
      </c>
      <c r="E13">
        <v>17321</v>
      </c>
      <c r="F13">
        <v>16646</v>
      </c>
      <c r="G13">
        <v>1442</v>
      </c>
      <c r="H13">
        <v>1550</v>
      </c>
      <c r="I13">
        <v>21258</v>
      </c>
      <c r="J13">
        <v>20371</v>
      </c>
      <c r="K13">
        <v>10642</v>
      </c>
      <c r="L13">
        <v>10518</v>
      </c>
      <c r="M13">
        <v>4492</v>
      </c>
      <c r="N13">
        <v>4377</v>
      </c>
      <c r="O13">
        <v>12423</v>
      </c>
      <c r="P13">
        <v>11583</v>
      </c>
      <c r="Q13">
        <v>13257</v>
      </c>
      <c r="R13">
        <v>12572</v>
      </c>
      <c r="S13">
        <v>15807</v>
      </c>
      <c r="T13">
        <v>15176</v>
      </c>
    </row>
    <row r="14" spans="1:20" x14ac:dyDescent="0.35">
      <c r="A14" s="3">
        <v>11627</v>
      </c>
      <c r="B14" s="1" t="s">
        <v>0</v>
      </c>
      <c r="C14">
        <v>259</v>
      </c>
      <c r="D14">
        <v>255</v>
      </c>
      <c r="E14">
        <v>17410</v>
      </c>
      <c r="F14">
        <v>16625</v>
      </c>
      <c r="G14">
        <v>1332</v>
      </c>
      <c r="H14">
        <v>1445</v>
      </c>
      <c r="I14">
        <v>21184</v>
      </c>
      <c r="J14">
        <v>20549</v>
      </c>
      <c r="K14">
        <v>10496</v>
      </c>
      <c r="L14">
        <v>10299</v>
      </c>
      <c r="M14">
        <v>4402</v>
      </c>
      <c r="N14">
        <v>4268</v>
      </c>
      <c r="O14">
        <v>12395</v>
      </c>
      <c r="P14">
        <v>11505</v>
      </c>
      <c r="Q14">
        <v>13030</v>
      </c>
      <c r="R14">
        <v>12488</v>
      </c>
      <c r="S14">
        <v>15795</v>
      </c>
      <c r="T14">
        <v>14962</v>
      </c>
    </row>
    <row r="15" spans="1:20" x14ac:dyDescent="0.35">
      <c r="A15" s="3">
        <v>12684</v>
      </c>
      <c r="B15" s="1" t="s">
        <v>2</v>
      </c>
      <c r="C15">
        <v>264</v>
      </c>
      <c r="D15">
        <v>268</v>
      </c>
      <c r="E15">
        <v>17358</v>
      </c>
      <c r="F15">
        <v>16490</v>
      </c>
      <c r="G15">
        <v>1257</v>
      </c>
      <c r="H15">
        <v>1337</v>
      </c>
      <c r="I15">
        <v>21220</v>
      </c>
      <c r="J15">
        <v>20462</v>
      </c>
      <c r="K15">
        <v>10429</v>
      </c>
      <c r="L15">
        <v>9905</v>
      </c>
      <c r="M15">
        <v>4250</v>
      </c>
      <c r="N15">
        <v>4143</v>
      </c>
      <c r="O15">
        <v>12148</v>
      </c>
      <c r="P15">
        <v>11647</v>
      </c>
      <c r="Q15">
        <v>12592</v>
      </c>
      <c r="R15">
        <v>12262</v>
      </c>
      <c r="S15">
        <v>15419</v>
      </c>
      <c r="T15">
        <v>14941</v>
      </c>
    </row>
    <row r="16" spans="1:20" x14ac:dyDescent="0.35">
      <c r="A16" s="3">
        <v>13741</v>
      </c>
      <c r="B16" s="1" t="s">
        <v>1</v>
      </c>
      <c r="C16">
        <v>279</v>
      </c>
      <c r="D16">
        <v>279</v>
      </c>
      <c r="E16">
        <v>17159</v>
      </c>
      <c r="F16">
        <v>16236</v>
      </c>
      <c r="G16">
        <v>1164</v>
      </c>
      <c r="H16">
        <v>1245</v>
      </c>
      <c r="I16">
        <v>21063</v>
      </c>
      <c r="J16">
        <v>20521</v>
      </c>
      <c r="K16">
        <v>10189</v>
      </c>
      <c r="L16">
        <v>9777</v>
      </c>
      <c r="M16">
        <v>4103</v>
      </c>
      <c r="N16">
        <v>3880</v>
      </c>
      <c r="O16">
        <v>11909</v>
      </c>
      <c r="P16">
        <v>11308</v>
      </c>
      <c r="Q16">
        <v>12282</v>
      </c>
      <c r="R16">
        <v>11889</v>
      </c>
      <c r="S16">
        <v>15289</v>
      </c>
      <c r="T16">
        <v>14586</v>
      </c>
    </row>
    <row r="17" spans="1:22" x14ac:dyDescent="0.35">
      <c r="A17" s="3">
        <v>14798</v>
      </c>
      <c r="B17" s="1" t="s">
        <v>1</v>
      </c>
      <c r="C17">
        <v>291</v>
      </c>
      <c r="D17">
        <v>294</v>
      </c>
      <c r="E17">
        <v>17027</v>
      </c>
      <c r="F17">
        <v>16143</v>
      </c>
      <c r="G17">
        <v>1091</v>
      </c>
      <c r="H17">
        <v>1156</v>
      </c>
      <c r="I17">
        <v>20845</v>
      </c>
      <c r="J17">
        <v>20320</v>
      </c>
      <c r="K17">
        <v>9706</v>
      </c>
      <c r="L17">
        <v>9352</v>
      </c>
      <c r="M17">
        <v>4003</v>
      </c>
      <c r="N17">
        <v>3918</v>
      </c>
      <c r="O17">
        <v>11956</v>
      </c>
      <c r="P17">
        <v>11310</v>
      </c>
      <c r="Q17">
        <v>12026</v>
      </c>
      <c r="R17">
        <v>11475</v>
      </c>
      <c r="S17">
        <v>15064</v>
      </c>
      <c r="T17">
        <v>14401</v>
      </c>
    </row>
    <row r="18" spans="1:22" x14ac:dyDescent="0.35">
      <c r="A18" s="3">
        <v>15855</v>
      </c>
      <c r="B18" s="1" t="s">
        <v>2</v>
      </c>
      <c r="C18">
        <v>301</v>
      </c>
      <c r="D18">
        <v>307</v>
      </c>
      <c r="E18">
        <v>16774</v>
      </c>
      <c r="F18">
        <v>16235</v>
      </c>
      <c r="G18">
        <v>1022</v>
      </c>
      <c r="H18">
        <v>1090</v>
      </c>
      <c r="I18">
        <v>20476</v>
      </c>
      <c r="J18">
        <v>19579</v>
      </c>
      <c r="K18">
        <v>9358</v>
      </c>
      <c r="L18">
        <v>9089</v>
      </c>
      <c r="M18">
        <v>3838</v>
      </c>
      <c r="N18">
        <v>3682</v>
      </c>
      <c r="O18">
        <v>11525</v>
      </c>
      <c r="P18">
        <v>10887</v>
      </c>
      <c r="Q18">
        <v>11599</v>
      </c>
      <c r="R18">
        <v>11163</v>
      </c>
      <c r="S18">
        <v>14715</v>
      </c>
      <c r="T18">
        <v>14137</v>
      </c>
    </row>
    <row r="19" spans="1:22" x14ac:dyDescent="0.35">
      <c r="A19" s="3">
        <v>16912</v>
      </c>
      <c r="B19" s="1" t="s">
        <v>4</v>
      </c>
      <c r="C19">
        <v>317</v>
      </c>
      <c r="D19">
        <v>320</v>
      </c>
      <c r="E19">
        <v>16712</v>
      </c>
      <c r="F19">
        <v>16217</v>
      </c>
      <c r="G19">
        <v>957</v>
      </c>
      <c r="H19">
        <v>1038</v>
      </c>
      <c r="I19">
        <v>20368</v>
      </c>
      <c r="J19">
        <v>19805</v>
      </c>
      <c r="K19">
        <v>9113</v>
      </c>
      <c r="L19">
        <v>8888</v>
      </c>
      <c r="M19">
        <v>3764</v>
      </c>
      <c r="N19">
        <v>3760</v>
      </c>
      <c r="O19">
        <v>11596</v>
      </c>
      <c r="P19">
        <v>11113</v>
      </c>
      <c r="Q19">
        <v>11346</v>
      </c>
      <c r="R19">
        <v>10637</v>
      </c>
      <c r="S19">
        <v>14423</v>
      </c>
      <c r="T19">
        <v>13820</v>
      </c>
    </row>
    <row r="20" spans="1:22" x14ac:dyDescent="0.35">
      <c r="A20" s="3">
        <v>17969</v>
      </c>
      <c r="B20" s="1" t="s">
        <v>0</v>
      </c>
      <c r="C20">
        <v>333</v>
      </c>
      <c r="D20">
        <v>330</v>
      </c>
      <c r="E20">
        <v>16638</v>
      </c>
      <c r="F20">
        <v>15899</v>
      </c>
      <c r="G20">
        <v>919</v>
      </c>
      <c r="H20">
        <v>979</v>
      </c>
      <c r="I20">
        <v>20290</v>
      </c>
      <c r="J20">
        <v>19478</v>
      </c>
      <c r="K20">
        <v>8944</v>
      </c>
      <c r="L20">
        <v>8715</v>
      </c>
      <c r="M20">
        <v>3645</v>
      </c>
      <c r="N20">
        <v>3512</v>
      </c>
      <c r="O20">
        <v>11447</v>
      </c>
      <c r="P20">
        <v>10937</v>
      </c>
      <c r="Q20">
        <v>10989</v>
      </c>
      <c r="R20">
        <v>10558</v>
      </c>
      <c r="S20">
        <v>14287</v>
      </c>
      <c r="T20">
        <v>13694</v>
      </c>
    </row>
    <row r="21" spans="1:22" x14ac:dyDescent="0.35">
      <c r="A21" s="3">
        <v>19026</v>
      </c>
      <c r="B21" s="1" t="s">
        <v>0</v>
      </c>
      <c r="C21">
        <v>346</v>
      </c>
      <c r="D21">
        <v>346</v>
      </c>
      <c r="E21">
        <v>16615</v>
      </c>
      <c r="F21">
        <v>15876</v>
      </c>
      <c r="G21">
        <v>869</v>
      </c>
      <c r="H21">
        <v>939</v>
      </c>
      <c r="I21">
        <v>20168</v>
      </c>
      <c r="J21">
        <v>19831</v>
      </c>
      <c r="K21">
        <v>8733</v>
      </c>
      <c r="L21">
        <v>8541</v>
      </c>
      <c r="M21">
        <v>3591</v>
      </c>
      <c r="N21">
        <v>3535</v>
      </c>
      <c r="O21">
        <v>11353</v>
      </c>
      <c r="P21">
        <v>10777</v>
      </c>
      <c r="Q21">
        <v>10703</v>
      </c>
      <c r="R21">
        <v>10198</v>
      </c>
      <c r="S21">
        <v>14063</v>
      </c>
      <c r="T21">
        <v>13628</v>
      </c>
    </row>
    <row r="22" spans="1:22" x14ac:dyDescent="0.35">
      <c r="A22" s="3">
        <v>20083</v>
      </c>
      <c r="B22" s="1" t="s">
        <v>4</v>
      </c>
      <c r="C22">
        <v>358</v>
      </c>
      <c r="D22">
        <v>360</v>
      </c>
      <c r="E22">
        <v>16438</v>
      </c>
      <c r="F22">
        <v>15926</v>
      </c>
      <c r="G22">
        <v>830</v>
      </c>
      <c r="H22">
        <v>888</v>
      </c>
      <c r="I22">
        <v>20085</v>
      </c>
      <c r="J22">
        <v>19584</v>
      </c>
      <c r="K22">
        <v>8562</v>
      </c>
      <c r="L22">
        <v>8436</v>
      </c>
      <c r="M22">
        <v>3494</v>
      </c>
      <c r="N22">
        <v>3346</v>
      </c>
      <c r="O22">
        <v>11216</v>
      </c>
      <c r="P22">
        <v>10780</v>
      </c>
      <c r="Q22">
        <v>10485</v>
      </c>
      <c r="R22">
        <v>10068</v>
      </c>
      <c r="S22">
        <v>13871</v>
      </c>
      <c r="T22">
        <v>13521</v>
      </c>
    </row>
    <row r="23" spans="1:22" x14ac:dyDescent="0.35">
      <c r="A23" s="3">
        <v>21140</v>
      </c>
      <c r="B23" s="1" t="s">
        <v>2</v>
      </c>
      <c r="C23">
        <v>369</v>
      </c>
      <c r="D23">
        <v>377</v>
      </c>
      <c r="E23">
        <v>16344</v>
      </c>
      <c r="F23">
        <v>15561</v>
      </c>
      <c r="G23">
        <v>790</v>
      </c>
      <c r="H23">
        <v>848</v>
      </c>
      <c r="I23">
        <v>19994</v>
      </c>
      <c r="J23">
        <v>19235</v>
      </c>
      <c r="K23">
        <v>8419</v>
      </c>
      <c r="L23">
        <v>8312</v>
      </c>
      <c r="M23">
        <v>3442</v>
      </c>
      <c r="N23">
        <v>3460</v>
      </c>
      <c r="O23">
        <v>11132</v>
      </c>
      <c r="P23">
        <v>10504</v>
      </c>
      <c r="Q23">
        <v>10173</v>
      </c>
      <c r="R23">
        <v>9723</v>
      </c>
      <c r="S23">
        <v>13798</v>
      </c>
      <c r="T23">
        <v>13377</v>
      </c>
    </row>
    <row r="24" spans="1:22" x14ac:dyDescent="0.35">
      <c r="A24" s="3">
        <v>22197</v>
      </c>
      <c r="B24" s="1" t="s">
        <v>4</v>
      </c>
      <c r="C24">
        <v>387</v>
      </c>
      <c r="D24">
        <v>391</v>
      </c>
      <c r="E24">
        <v>16470</v>
      </c>
      <c r="F24">
        <v>15810</v>
      </c>
      <c r="G24">
        <v>762</v>
      </c>
      <c r="H24">
        <v>809</v>
      </c>
      <c r="I24">
        <v>19890</v>
      </c>
      <c r="J24">
        <v>19300</v>
      </c>
      <c r="K24">
        <v>8297</v>
      </c>
      <c r="L24">
        <v>8152</v>
      </c>
      <c r="M24">
        <v>3379</v>
      </c>
      <c r="N24">
        <v>3375</v>
      </c>
      <c r="O24">
        <v>11031</v>
      </c>
      <c r="P24">
        <v>10451</v>
      </c>
      <c r="Q24">
        <v>10002</v>
      </c>
      <c r="R24">
        <v>9666</v>
      </c>
      <c r="S24">
        <v>13459</v>
      </c>
      <c r="T24">
        <v>13067</v>
      </c>
    </row>
    <row r="25" spans="1:22" x14ac:dyDescent="0.35">
      <c r="A25" s="3">
        <v>23254</v>
      </c>
      <c r="B25" s="1" t="s">
        <v>2</v>
      </c>
      <c r="C25">
        <v>400</v>
      </c>
      <c r="D25">
        <v>406</v>
      </c>
      <c r="E25">
        <v>16149</v>
      </c>
      <c r="F25">
        <v>15784</v>
      </c>
      <c r="G25">
        <v>729</v>
      </c>
      <c r="H25">
        <v>779</v>
      </c>
      <c r="I25">
        <v>19743</v>
      </c>
      <c r="J25">
        <v>18862</v>
      </c>
      <c r="K25">
        <v>8121</v>
      </c>
      <c r="L25">
        <v>7962</v>
      </c>
      <c r="M25">
        <v>3275</v>
      </c>
      <c r="N25">
        <v>3279</v>
      </c>
      <c r="O25">
        <v>10767</v>
      </c>
      <c r="P25">
        <v>10348</v>
      </c>
      <c r="Q25">
        <v>9638</v>
      </c>
      <c r="R25">
        <v>9260</v>
      </c>
      <c r="S25">
        <v>13219</v>
      </c>
      <c r="T25">
        <v>13086</v>
      </c>
    </row>
    <row r="26" spans="1:22" x14ac:dyDescent="0.35">
      <c r="A26" s="3">
        <v>24310</v>
      </c>
      <c r="B26" s="1" t="s">
        <v>2</v>
      </c>
      <c r="C26">
        <v>418</v>
      </c>
      <c r="D26">
        <v>414</v>
      </c>
      <c r="E26">
        <v>16071</v>
      </c>
      <c r="F26">
        <v>15258</v>
      </c>
      <c r="G26">
        <v>707</v>
      </c>
      <c r="H26">
        <v>747</v>
      </c>
      <c r="I26">
        <v>19629</v>
      </c>
      <c r="J26">
        <v>19067</v>
      </c>
      <c r="K26">
        <v>8015</v>
      </c>
      <c r="L26">
        <v>7794</v>
      </c>
      <c r="M26">
        <v>3259</v>
      </c>
      <c r="N26">
        <v>3159</v>
      </c>
      <c r="O26">
        <v>10737</v>
      </c>
      <c r="P26">
        <v>10303</v>
      </c>
      <c r="Q26">
        <v>9401</v>
      </c>
      <c r="R26">
        <v>9212</v>
      </c>
      <c r="S26">
        <v>13047</v>
      </c>
      <c r="T26">
        <v>12913</v>
      </c>
    </row>
    <row r="27" spans="1:22" x14ac:dyDescent="0.35">
      <c r="A27" s="3">
        <v>25367</v>
      </c>
      <c r="B27" s="1" t="s">
        <v>2</v>
      </c>
      <c r="C27">
        <v>426</v>
      </c>
      <c r="D27">
        <v>432</v>
      </c>
      <c r="E27">
        <v>16058</v>
      </c>
      <c r="F27">
        <v>15366</v>
      </c>
      <c r="G27">
        <v>697</v>
      </c>
      <c r="H27">
        <v>730</v>
      </c>
      <c r="I27">
        <v>19632</v>
      </c>
      <c r="J27">
        <v>19192</v>
      </c>
      <c r="K27">
        <v>7893</v>
      </c>
      <c r="L27">
        <v>7775</v>
      </c>
      <c r="M27">
        <v>3194</v>
      </c>
      <c r="N27">
        <v>3151</v>
      </c>
      <c r="O27">
        <v>10697</v>
      </c>
      <c r="P27">
        <v>10234</v>
      </c>
      <c r="Q27">
        <v>9374</v>
      </c>
      <c r="R27">
        <v>9025</v>
      </c>
      <c r="S27">
        <v>13154</v>
      </c>
      <c r="T27">
        <v>12946</v>
      </c>
    </row>
    <row r="28" spans="1:22" x14ac:dyDescent="0.35">
      <c r="A28" s="3">
        <v>26424</v>
      </c>
      <c r="B28" s="1" t="s">
        <v>1</v>
      </c>
      <c r="C28">
        <v>442</v>
      </c>
      <c r="D28">
        <v>447</v>
      </c>
      <c r="E28">
        <v>16069</v>
      </c>
      <c r="F28">
        <v>15790</v>
      </c>
      <c r="G28">
        <v>681</v>
      </c>
      <c r="H28">
        <v>732</v>
      </c>
      <c r="I28">
        <v>19761</v>
      </c>
      <c r="J28">
        <v>19211</v>
      </c>
      <c r="K28">
        <v>7796</v>
      </c>
      <c r="L28">
        <v>7606</v>
      </c>
      <c r="M28">
        <v>3147</v>
      </c>
      <c r="N28">
        <v>3153</v>
      </c>
      <c r="O28">
        <v>10676</v>
      </c>
      <c r="P28">
        <v>10319</v>
      </c>
      <c r="Q28">
        <v>9171</v>
      </c>
      <c r="R28">
        <v>9015</v>
      </c>
      <c r="S28">
        <v>13023</v>
      </c>
      <c r="T28">
        <v>12804</v>
      </c>
    </row>
    <row r="29" spans="1:22" x14ac:dyDescent="0.35">
      <c r="A29" s="3"/>
      <c r="B29" s="1"/>
    </row>
    <row r="30" spans="1:22" x14ac:dyDescent="0.35">
      <c r="A30" t="s">
        <v>9</v>
      </c>
    </row>
    <row r="31" spans="1:22" x14ac:dyDescent="0.35">
      <c r="A31" t="s">
        <v>6</v>
      </c>
      <c r="B31" t="s">
        <v>5</v>
      </c>
      <c r="C31" t="s">
        <v>8</v>
      </c>
      <c r="D31" t="s">
        <v>8</v>
      </c>
      <c r="E31" t="s">
        <v>10</v>
      </c>
      <c r="F31" t="s">
        <v>10</v>
      </c>
      <c r="G31" t="s">
        <v>11</v>
      </c>
      <c r="H31" t="s">
        <v>11</v>
      </c>
      <c r="I31" t="s">
        <v>12</v>
      </c>
      <c r="J31" t="s">
        <v>12</v>
      </c>
      <c r="K31" t="s">
        <v>13</v>
      </c>
      <c r="L31" t="s">
        <v>13</v>
      </c>
      <c r="M31" t="s">
        <v>14</v>
      </c>
      <c r="N31" t="s">
        <v>14</v>
      </c>
      <c r="O31" t="s">
        <v>15</v>
      </c>
      <c r="P31" t="s">
        <v>15</v>
      </c>
      <c r="Q31" t="s">
        <v>16</v>
      </c>
      <c r="R31" t="s">
        <v>16</v>
      </c>
      <c r="S31" t="s">
        <v>17</v>
      </c>
      <c r="T31" t="s">
        <v>17</v>
      </c>
    </row>
    <row r="32" spans="1:22" x14ac:dyDescent="0.35">
      <c r="A32" s="3">
        <v>0</v>
      </c>
      <c r="B32" s="1" t="s">
        <v>0</v>
      </c>
      <c r="C32">
        <v>7.3200000000000001E-2</v>
      </c>
      <c r="D32">
        <v>7.4099999999999999E-2</v>
      </c>
      <c r="E32">
        <v>0.1009</v>
      </c>
      <c r="F32">
        <v>9.7199999999999995E-2</v>
      </c>
      <c r="G32">
        <v>8.9599999999999999E-2</v>
      </c>
      <c r="H32">
        <v>9.3200000000000005E-2</v>
      </c>
      <c r="I32">
        <v>0.1061</v>
      </c>
      <c r="J32">
        <v>0.1066</v>
      </c>
      <c r="K32">
        <v>7.9500000000000001E-2</v>
      </c>
      <c r="L32">
        <v>8.0799999999999997E-2</v>
      </c>
      <c r="M32">
        <v>8.7099999999999997E-2</v>
      </c>
      <c r="N32">
        <v>0.09</v>
      </c>
      <c r="O32">
        <v>0.1033</v>
      </c>
      <c r="P32">
        <v>0.1003</v>
      </c>
      <c r="Q32">
        <v>9.9099999999999994E-2</v>
      </c>
      <c r="R32">
        <v>9.7600000000000006E-2</v>
      </c>
      <c r="S32">
        <v>9.7500000000000003E-2</v>
      </c>
      <c r="T32">
        <v>9.7699999999999995E-2</v>
      </c>
      <c r="U32" s="5"/>
      <c r="V32" s="5"/>
    </row>
    <row r="33" spans="1:22" x14ac:dyDescent="0.35">
      <c r="A33" s="3">
        <v>1057</v>
      </c>
      <c r="B33" s="1" t="s">
        <v>1</v>
      </c>
      <c r="C33">
        <v>7.2300000000000003E-2</v>
      </c>
      <c r="D33">
        <v>7.0400000000000004E-2</v>
      </c>
      <c r="E33">
        <v>9.6000000000000002E-2</v>
      </c>
      <c r="F33">
        <v>9.1200000000000003E-2</v>
      </c>
      <c r="G33">
        <v>8.3699999999999997E-2</v>
      </c>
      <c r="H33">
        <v>8.6800000000000002E-2</v>
      </c>
      <c r="I33">
        <v>9.9299999999999999E-2</v>
      </c>
      <c r="J33">
        <v>9.6000000000000002E-2</v>
      </c>
      <c r="K33">
        <v>7.6899999999999996E-2</v>
      </c>
      <c r="L33">
        <v>7.4700000000000003E-2</v>
      </c>
      <c r="M33">
        <v>8.4699999999999998E-2</v>
      </c>
      <c r="N33">
        <v>8.3299999999999999E-2</v>
      </c>
      <c r="O33">
        <v>9.7299999999999998E-2</v>
      </c>
      <c r="P33">
        <v>9.3700000000000006E-2</v>
      </c>
      <c r="Q33">
        <v>9.5399999999999999E-2</v>
      </c>
      <c r="R33">
        <v>9.2299999999999993E-2</v>
      </c>
      <c r="S33">
        <v>9.5200000000000007E-2</v>
      </c>
      <c r="T33">
        <v>9.2799999999999994E-2</v>
      </c>
      <c r="U33" s="5"/>
      <c r="V33" s="5"/>
    </row>
    <row r="34" spans="1:22" x14ac:dyDescent="0.35">
      <c r="A34" s="3">
        <v>2114</v>
      </c>
      <c r="B34" s="1" t="s">
        <v>1</v>
      </c>
      <c r="C34">
        <v>7.6100000000000001E-2</v>
      </c>
      <c r="D34">
        <v>7.2499999999999995E-2</v>
      </c>
      <c r="E34">
        <v>0.1</v>
      </c>
      <c r="F34">
        <v>9.2200000000000004E-2</v>
      </c>
      <c r="G34">
        <v>8.6199999999999999E-2</v>
      </c>
      <c r="H34">
        <v>8.77E-2</v>
      </c>
      <c r="I34">
        <v>0.1051</v>
      </c>
      <c r="J34">
        <v>9.7600000000000006E-2</v>
      </c>
      <c r="K34">
        <v>7.9399999999999998E-2</v>
      </c>
      <c r="L34">
        <v>7.6300000000000007E-2</v>
      </c>
      <c r="M34">
        <v>9.2600000000000002E-2</v>
      </c>
      <c r="N34">
        <v>8.6800000000000002E-2</v>
      </c>
      <c r="O34">
        <v>0.10349999999999999</v>
      </c>
      <c r="P34">
        <v>9.7199999999999995E-2</v>
      </c>
      <c r="Q34">
        <v>0.10100000000000001</v>
      </c>
      <c r="R34">
        <v>9.6199999999999994E-2</v>
      </c>
      <c r="S34">
        <v>0.1036</v>
      </c>
      <c r="T34">
        <v>9.6299999999999997E-2</v>
      </c>
      <c r="U34" s="5"/>
      <c r="V34" s="5"/>
    </row>
    <row r="35" spans="1:22" x14ac:dyDescent="0.35">
      <c r="A35" s="3">
        <v>3171</v>
      </c>
      <c r="B35" s="1" t="s">
        <v>0</v>
      </c>
      <c r="C35">
        <v>8.0799999999999997E-2</v>
      </c>
      <c r="D35">
        <v>7.5700000000000003E-2</v>
      </c>
      <c r="E35">
        <v>0.1018</v>
      </c>
      <c r="F35">
        <v>9.5000000000000001E-2</v>
      </c>
      <c r="G35">
        <v>9.1999999999999998E-2</v>
      </c>
      <c r="H35">
        <v>9.0899999999999995E-2</v>
      </c>
      <c r="I35">
        <v>0.1111</v>
      </c>
      <c r="J35">
        <v>0.1032</v>
      </c>
      <c r="K35">
        <v>8.3699999999999997E-2</v>
      </c>
      <c r="L35">
        <v>0.08</v>
      </c>
      <c r="M35">
        <v>0.1004</v>
      </c>
      <c r="N35">
        <v>8.9300000000000004E-2</v>
      </c>
      <c r="O35">
        <v>0.10920000000000001</v>
      </c>
      <c r="P35">
        <v>9.9900000000000003E-2</v>
      </c>
      <c r="Q35">
        <v>0.10589999999999999</v>
      </c>
      <c r="R35">
        <v>9.6000000000000002E-2</v>
      </c>
      <c r="S35">
        <v>0.1085</v>
      </c>
      <c r="T35">
        <v>0.1002</v>
      </c>
      <c r="U35" s="5"/>
      <c r="V35" s="5"/>
    </row>
    <row r="36" spans="1:22" x14ac:dyDescent="0.35">
      <c r="A36" s="3">
        <v>4228</v>
      </c>
      <c r="B36" s="1" t="s">
        <v>1</v>
      </c>
      <c r="C36">
        <v>8.3799999999999999E-2</v>
      </c>
      <c r="D36">
        <v>7.7700000000000005E-2</v>
      </c>
      <c r="E36">
        <v>0.1095</v>
      </c>
      <c r="F36">
        <v>9.8100000000000007E-2</v>
      </c>
      <c r="G36">
        <v>9.4899999999999998E-2</v>
      </c>
      <c r="H36">
        <v>9.1300000000000006E-2</v>
      </c>
      <c r="I36">
        <v>0.1152</v>
      </c>
      <c r="J36">
        <v>0.1033</v>
      </c>
      <c r="K36">
        <v>8.6199999999999999E-2</v>
      </c>
      <c r="L36">
        <v>8.3400000000000002E-2</v>
      </c>
      <c r="M36">
        <v>0.1038</v>
      </c>
      <c r="N36">
        <v>0.09</v>
      </c>
      <c r="O36">
        <v>0.11070000000000001</v>
      </c>
      <c r="P36">
        <v>0.1021</v>
      </c>
      <c r="Q36">
        <v>0.109</v>
      </c>
      <c r="R36">
        <v>9.7699999999999995E-2</v>
      </c>
      <c r="S36">
        <v>0.111</v>
      </c>
      <c r="T36">
        <v>0.1011</v>
      </c>
      <c r="U36" s="5"/>
      <c r="V36" s="5"/>
    </row>
    <row r="37" spans="1:22" x14ac:dyDescent="0.35">
      <c r="A37" s="3">
        <v>5285</v>
      </c>
      <c r="B37" s="1" t="s">
        <v>2</v>
      </c>
      <c r="C37">
        <v>8.3400000000000002E-2</v>
      </c>
      <c r="D37">
        <v>7.9699999999999993E-2</v>
      </c>
      <c r="E37">
        <v>0.11169999999999999</v>
      </c>
      <c r="F37">
        <v>9.6199999999999994E-2</v>
      </c>
      <c r="G37">
        <v>9.4200000000000006E-2</v>
      </c>
      <c r="H37">
        <v>9.0399999999999994E-2</v>
      </c>
      <c r="I37">
        <v>0.1169</v>
      </c>
      <c r="J37">
        <v>0.1056</v>
      </c>
      <c r="K37">
        <v>9.1300000000000006E-2</v>
      </c>
      <c r="L37">
        <v>8.3599999999999994E-2</v>
      </c>
      <c r="M37">
        <v>0.10680000000000001</v>
      </c>
      <c r="N37">
        <v>9.2399999999999996E-2</v>
      </c>
      <c r="O37">
        <v>0.11360000000000001</v>
      </c>
      <c r="P37">
        <v>0.1026</v>
      </c>
      <c r="Q37">
        <v>0.11020000000000001</v>
      </c>
      <c r="R37">
        <v>0.10340000000000001</v>
      </c>
      <c r="S37">
        <v>0.1108</v>
      </c>
      <c r="T37">
        <v>0.10150000000000001</v>
      </c>
      <c r="U37" s="5"/>
      <c r="V37" s="5"/>
    </row>
    <row r="38" spans="1:22" x14ac:dyDescent="0.35">
      <c r="A38" s="3">
        <v>6342</v>
      </c>
      <c r="B38" s="1" t="s">
        <v>3</v>
      </c>
      <c r="C38">
        <v>8.6300000000000002E-2</v>
      </c>
      <c r="D38">
        <v>7.5800000000000006E-2</v>
      </c>
      <c r="E38">
        <v>0.1047</v>
      </c>
      <c r="F38">
        <v>9.5000000000000001E-2</v>
      </c>
      <c r="G38">
        <v>9.7900000000000001E-2</v>
      </c>
      <c r="H38">
        <v>9.2399999999999996E-2</v>
      </c>
      <c r="I38">
        <v>0.1159</v>
      </c>
      <c r="J38">
        <v>0.1042</v>
      </c>
      <c r="K38">
        <v>9.4E-2</v>
      </c>
      <c r="L38">
        <v>8.3000000000000004E-2</v>
      </c>
      <c r="M38">
        <v>0.10630000000000001</v>
      </c>
      <c r="N38">
        <v>9.8000000000000004E-2</v>
      </c>
      <c r="O38">
        <v>0.11310000000000001</v>
      </c>
      <c r="P38">
        <v>0.1021</v>
      </c>
      <c r="Q38">
        <v>0.10929999999999999</v>
      </c>
      <c r="R38">
        <v>0.10249999999999999</v>
      </c>
      <c r="S38">
        <v>0.11310000000000001</v>
      </c>
      <c r="T38">
        <v>0.1036</v>
      </c>
      <c r="U38" s="5"/>
      <c r="V38" s="5"/>
    </row>
    <row r="39" spans="1:22" x14ac:dyDescent="0.35">
      <c r="A39" s="3">
        <v>7399</v>
      </c>
      <c r="B39" s="1" t="s">
        <v>2</v>
      </c>
      <c r="C39">
        <v>8.9899999999999994E-2</v>
      </c>
      <c r="D39">
        <v>7.5499999999999998E-2</v>
      </c>
      <c r="E39">
        <v>0.1111</v>
      </c>
      <c r="F39">
        <v>9.69E-2</v>
      </c>
      <c r="G39">
        <v>9.8699999999999996E-2</v>
      </c>
      <c r="H39">
        <v>9.3799999999999994E-2</v>
      </c>
      <c r="I39">
        <v>0.11600000000000001</v>
      </c>
      <c r="J39">
        <v>0.10580000000000001</v>
      </c>
      <c r="K39">
        <v>8.9300000000000004E-2</v>
      </c>
      <c r="L39">
        <v>8.2900000000000001E-2</v>
      </c>
      <c r="M39">
        <v>0.1069</v>
      </c>
      <c r="N39">
        <v>8.7099999999999997E-2</v>
      </c>
      <c r="O39">
        <v>0.10929999999999999</v>
      </c>
      <c r="P39">
        <v>0.10290000000000001</v>
      </c>
      <c r="Q39">
        <v>0.11070000000000001</v>
      </c>
      <c r="R39">
        <v>0.10290000000000001</v>
      </c>
      <c r="S39">
        <v>0.1116</v>
      </c>
      <c r="T39">
        <v>0.10290000000000001</v>
      </c>
      <c r="U39" s="5"/>
      <c r="V39" s="5"/>
    </row>
    <row r="40" spans="1:22" x14ac:dyDescent="0.35">
      <c r="A40" s="3">
        <v>8456</v>
      </c>
      <c r="B40" s="1" t="s">
        <v>0</v>
      </c>
      <c r="C40">
        <v>8.8999999999999996E-2</v>
      </c>
      <c r="D40">
        <v>8.3299999999999999E-2</v>
      </c>
      <c r="E40">
        <v>0.11</v>
      </c>
      <c r="F40">
        <v>9.7900000000000001E-2</v>
      </c>
      <c r="G40">
        <v>0.1008</v>
      </c>
      <c r="H40">
        <v>9.1499999999999998E-2</v>
      </c>
      <c r="I40">
        <v>0.1167</v>
      </c>
      <c r="J40">
        <v>0.1086</v>
      </c>
      <c r="K40">
        <v>9.2399999999999996E-2</v>
      </c>
      <c r="L40">
        <v>8.5800000000000001E-2</v>
      </c>
      <c r="M40">
        <v>0.1081</v>
      </c>
      <c r="N40">
        <v>0.10100000000000001</v>
      </c>
      <c r="O40">
        <v>0.11169999999999999</v>
      </c>
      <c r="P40">
        <v>0.10489999999999999</v>
      </c>
      <c r="Q40">
        <v>0.1113</v>
      </c>
      <c r="R40">
        <v>0.1045</v>
      </c>
      <c r="S40">
        <v>0.11210000000000001</v>
      </c>
      <c r="T40">
        <v>0.1045</v>
      </c>
      <c r="U40" s="5"/>
      <c r="V40" s="5"/>
    </row>
    <row r="41" spans="1:22" x14ac:dyDescent="0.35">
      <c r="A41" s="3">
        <v>9513</v>
      </c>
      <c r="B41" s="1" t="s">
        <v>1</v>
      </c>
      <c r="C41">
        <v>8.9399999999999993E-2</v>
      </c>
      <c r="D41">
        <v>8.0600000000000005E-2</v>
      </c>
      <c r="E41">
        <v>0.11219999999999999</v>
      </c>
      <c r="F41">
        <v>0.1007</v>
      </c>
      <c r="G41">
        <v>9.9900000000000003E-2</v>
      </c>
      <c r="H41">
        <v>9.3799999999999994E-2</v>
      </c>
      <c r="I41">
        <v>0.1171</v>
      </c>
      <c r="J41">
        <v>0.1084</v>
      </c>
      <c r="K41">
        <v>9.0800000000000006E-2</v>
      </c>
      <c r="L41">
        <v>8.6300000000000002E-2</v>
      </c>
      <c r="M41">
        <v>0.1082</v>
      </c>
      <c r="N41">
        <v>9.9699999999999997E-2</v>
      </c>
      <c r="O41">
        <v>0.1119</v>
      </c>
      <c r="P41">
        <v>0.10100000000000001</v>
      </c>
      <c r="Q41">
        <v>0.1084</v>
      </c>
      <c r="R41">
        <v>0.1032</v>
      </c>
      <c r="S41">
        <v>0.1135</v>
      </c>
      <c r="T41">
        <v>0.1037</v>
      </c>
      <c r="U41" s="5"/>
      <c r="V41" s="5"/>
    </row>
    <row r="42" spans="1:22" x14ac:dyDescent="0.35">
      <c r="A42" s="3">
        <v>10570</v>
      </c>
      <c r="B42" s="1" t="s">
        <v>0</v>
      </c>
      <c r="C42">
        <v>8.7999999999999995E-2</v>
      </c>
      <c r="D42">
        <v>8.2600000000000007E-2</v>
      </c>
      <c r="E42">
        <v>0.1091</v>
      </c>
      <c r="F42">
        <v>0.1012</v>
      </c>
      <c r="G42">
        <v>0.1012</v>
      </c>
      <c r="H42">
        <v>9.5000000000000001E-2</v>
      </c>
      <c r="I42">
        <v>0.1164</v>
      </c>
      <c r="J42">
        <v>0.1067</v>
      </c>
      <c r="K42">
        <v>9.1800000000000007E-2</v>
      </c>
      <c r="L42">
        <v>8.7099999999999997E-2</v>
      </c>
      <c r="M42">
        <v>0.1077</v>
      </c>
      <c r="N42">
        <v>0.1</v>
      </c>
      <c r="O42">
        <v>0.1137</v>
      </c>
      <c r="P42">
        <v>0.10299999999999999</v>
      </c>
      <c r="Q42">
        <v>0.1114</v>
      </c>
      <c r="R42">
        <v>9.98E-2</v>
      </c>
      <c r="S42">
        <v>0.1119</v>
      </c>
      <c r="T42">
        <v>0.10539999999999999</v>
      </c>
      <c r="U42" s="5"/>
      <c r="V42" s="5"/>
    </row>
    <row r="43" spans="1:22" x14ac:dyDescent="0.35">
      <c r="A43" s="3">
        <v>11627</v>
      </c>
      <c r="B43" s="1" t="s">
        <v>0</v>
      </c>
      <c r="C43">
        <v>9.0700000000000003E-2</v>
      </c>
      <c r="D43">
        <v>8.1699999999999995E-2</v>
      </c>
      <c r="E43">
        <v>0.1143</v>
      </c>
      <c r="F43">
        <v>0.1043</v>
      </c>
      <c r="G43">
        <v>9.9099999999999994E-2</v>
      </c>
      <c r="H43">
        <v>9.8900000000000002E-2</v>
      </c>
      <c r="I43">
        <v>0.1172</v>
      </c>
      <c r="J43">
        <v>0.106</v>
      </c>
      <c r="K43">
        <v>9.2499999999999999E-2</v>
      </c>
      <c r="L43">
        <v>8.6699999999999999E-2</v>
      </c>
      <c r="M43">
        <v>0.1081</v>
      </c>
      <c r="N43">
        <v>0.10059999999999999</v>
      </c>
      <c r="O43">
        <v>0.1143</v>
      </c>
      <c r="P43">
        <v>0.1011</v>
      </c>
      <c r="Q43">
        <v>0.1134</v>
      </c>
      <c r="R43">
        <v>0.10580000000000001</v>
      </c>
      <c r="S43">
        <v>0.1143</v>
      </c>
      <c r="T43">
        <v>0.1053</v>
      </c>
      <c r="U43" s="5"/>
      <c r="V43" s="5"/>
    </row>
    <row r="44" spans="1:22" x14ac:dyDescent="0.35">
      <c r="A44" s="3">
        <v>12684</v>
      </c>
      <c r="B44" s="1" t="s">
        <v>2</v>
      </c>
      <c r="C44">
        <v>9.1499999999999998E-2</v>
      </c>
      <c r="D44">
        <v>8.43E-2</v>
      </c>
      <c r="E44">
        <v>0.1164</v>
      </c>
      <c r="F44">
        <v>0.10489999999999999</v>
      </c>
      <c r="G44">
        <v>0.1045</v>
      </c>
      <c r="H44">
        <v>9.9099999999999994E-2</v>
      </c>
      <c r="I44">
        <v>0.1187</v>
      </c>
      <c r="J44">
        <v>0.11020000000000001</v>
      </c>
      <c r="K44">
        <v>9.2200000000000004E-2</v>
      </c>
      <c r="L44">
        <v>8.8099999999999998E-2</v>
      </c>
      <c r="M44">
        <v>0.1099</v>
      </c>
      <c r="N44">
        <v>0.1048</v>
      </c>
      <c r="O44">
        <v>0.1153</v>
      </c>
      <c r="P44">
        <v>0.10780000000000001</v>
      </c>
      <c r="Q44">
        <v>0.11219999999999999</v>
      </c>
      <c r="R44">
        <v>0.10580000000000001</v>
      </c>
      <c r="S44">
        <v>0.1145</v>
      </c>
      <c r="T44">
        <v>0.1086</v>
      </c>
      <c r="U44" s="5"/>
      <c r="V44" s="5"/>
    </row>
    <row r="45" spans="1:22" x14ac:dyDescent="0.35">
      <c r="A45" s="3">
        <v>13741</v>
      </c>
      <c r="B45" s="1" t="s">
        <v>1</v>
      </c>
      <c r="C45">
        <v>9.2100000000000001E-2</v>
      </c>
      <c r="D45">
        <v>8.4099999999999994E-2</v>
      </c>
      <c r="E45">
        <v>0.1147</v>
      </c>
      <c r="F45">
        <v>0.1052</v>
      </c>
      <c r="G45">
        <v>0.104</v>
      </c>
      <c r="H45">
        <v>9.9599999999999994E-2</v>
      </c>
      <c r="I45">
        <v>0.12130000000000001</v>
      </c>
      <c r="J45">
        <v>0.11219999999999999</v>
      </c>
      <c r="K45">
        <v>9.1499999999999998E-2</v>
      </c>
      <c r="L45">
        <v>8.9399999999999993E-2</v>
      </c>
      <c r="M45">
        <v>0.1109</v>
      </c>
      <c r="N45">
        <v>0.1022</v>
      </c>
      <c r="O45">
        <v>0.11409999999999999</v>
      </c>
      <c r="P45">
        <v>0.107</v>
      </c>
      <c r="Q45">
        <v>0.1128</v>
      </c>
      <c r="R45">
        <v>0.107</v>
      </c>
      <c r="S45">
        <v>0.1142</v>
      </c>
      <c r="T45">
        <v>0.1082</v>
      </c>
      <c r="U45" s="5"/>
      <c r="V45" s="5"/>
    </row>
    <row r="46" spans="1:22" x14ac:dyDescent="0.35">
      <c r="A46" s="3">
        <v>14798</v>
      </c>
      <c r="B46" s="1" t="s">
        <v>1</v>
      </c>
      <c r="C46">
        <v>9.6299999999999997E-2</v>
      </c>
      <c r="D46">
        <v>8.8900000000000007E-2</v>
      </c>
      <c r="E46">
        <v>0.11459999999999999</v>
      </c>
      <c r="F46">
        <v>0.1037</v>
      </c>
      <c r="G46">
        <v>0.1042</v>
      </c>
      <c r="H46">
        <v>9.7900000000000001E-2</v>
      </c>
      <c r="I46">
        <v>0.11940000000000001</v>
      </c>
      <c r="J46">
        <v>0.1123</v>
      </c>
      <c r="K46">
        <v>9.6299999999999997E-2</v>
      </c>
      <c r="L46">
        <v>8.8200000000000001E-2</v>
      </c>
      <c r="M46">
        <v>0.10979999999999999</v>
      </c>
      <c r="N46">
        <v>0.1037</v>
      </c>
      <c r="O46">
        <v>0.1153</v>
      </c>
      <c r="P46">
        <v>0.1105</v>
      </c>
      <c r="Q46">
        <v>0.11459999999999999</v>
      </c>
      <c r="R46">
        <v>0.1091</v>
      </c>
      <c r="S46">
        <v>0.1157</v>
      </c>
      <c r="T46">
        <v>0.1084</v>
      </c>
      <c r="U46" s="5"/>
      <c r="V46" s="5"/>
    </row>
    <row r="47" spans="1:22" x14ac:dyDescent="0.35">
      <c r="A47" s="3">
        <v>15855</v>
      </c>
      <c r="B47" s="1" t="s">
        <v>2</v>
      </c>
      <c r="C47">
        <v>9.3100000000000002E-2</v>
      </c>
      <c r="D47">
        <v>8.8400000000000006E-2</v>
      </c>
      <c r="E47">
        <v>0.11459999999999999</v>
      </c>
      <c r="F47">
        <v>0.1075</v>
      </c>
      <c r="G47">
        <v>0.10390000000000001</v>
      </c>
      <c r="H47">
        <v>9.7699999999999995E-2</v>
      </c>
      <c r="I47">
        <v>0.12139999999999999</v>
      </c>
      <c r="J47">
        <v>0.1101</v>
      </c>
      <c r="K47">
        <v>9.5899999999999999E-2</v>
      </c>
      <c r="L47">
        <v>9.1399999999999995E-2</v>
      </c>
      <c r="M47">
        <v>0.1095</v>
      </c>
      <c r="N47">
        <v>9.8900000000000002E-2</v>
      </c>
      <c r="O47">
        <v>0.114</v>
      </c>
      <c r="P47">
        <v>0.10680000000000001</v>
      </c>
      <c r="Q47">
        <v>0.11310000000000001</v>
      </c>
      <c r="R47">
        <v>0.1114</v>
      </c>
      <c r="S47">
        <v>0.11409999999999999</v>
      </c>
      <c r="T47">
        <v>0.1115</v>
      </c>
      <c r="U47" s="5"/>
      <c r="V47" s="5"/>
    </row>
    <row r="48" spans="1:22" x14ac:dyDescent="0.35">
      <c r="A48" s="3">
        <v>16912</v>
      </c>
      <c r="B48" s="1" t="s">
        <v>4</v>
      </c>
      <c r="C48">
        <v>9.4500000000000001E-2</v>
      </c>
      <c r="D48">
        <v>9.0499999999999997E-2</v>
      </c>
      <c r="E48">
        <v>0.1181</v>
      </c>
      <c r="F48">
        <v>0.1095</v>
      </c>
      <c r="G48">
        <v>0.10539999999999999</v>
      </c>
      <c r="H48">
        <v>0.1047</v>
      </c>
      <c r="I48">
        <v>0.1203</v>
      </c>
      <c r="J48">
        <v>0.11409999999999999</v>
      </c>
      <c r="K48">
        <v>9.7600000000000006E-2</v>
      </c>
      <c r="L48">
        <v>9.1200000000000003E-2</v>
      </c>
      <c r="M48">
        <v>0.1132</v>
      </c>
      <c r="N48">
        <v>0.10539999999999999</v>
      </c>
      <c r="O48">
        <v>0.1164</v>
      </c>
      <c r="P48">
        <v>0.1111</v>
      </c>
      <c r="Q48">
        <v>0.1142</v>
      </c>
      <c r="R48">
        <v>0.1032</v>
      </c>
      <c r="S48">
        <v>0.1163</v>
      </c>
      <c r="T48">
        <v>0.10979999999999999</v>
      </c>
      <c r="U48" s="5"/>
      <c r="V48" s="5"/>
    </row>
    <row r="49" spans="1:26" x14ac:dyDescent="0.35">
      <c r="A49" s="3">
        <v>17969</v>
      </c>
      <c r="B49" s="1" t="s">
        <v>0</v>
      </c>
      <c r="C49">
        <v>9.5799999999999996E-2</v>
      </c>
      <c r="D49">
        <v>9.1700000000000004E-2</v>
      </c>
      <c r="E49">
        <v>0.1174</v>
      </c>
      <c r="F49">
        <v>0.1071</v>
      </c>
      <c r="G49">
        <v>0.10589999999999999</v>
      </c>
      <c r="H49">
        <v>0.1018</v>
      </c>
      <c r="I49">
        <v>0.1215</v>
      </c>
      <c r="J49">
        <v>0.11</v>
      </c>
      <c r="K49">
        <v>9.7100000000000006E-2</v>
      </c>
      <c r="L49">
        <v>9.0700000000000003E-2</v>
      </c>
      <c r="M49">
        <v>0.11020000000000001</v>
      </c>
      <c r="N49">
        <v>0.1047</v>
      </c>
      <c r="O49">
        <v>0.1179</v>
      </c>
      <c r="P49">
        <v>0.1119</v>
      </c>
      <c r="Q49">
        <v>0.1154</v>
      </c>
      <c r="R49">
        <v>0.1111</v>
      </c>
      <c r="S49">
        <v>0.1171</v>
      </c>
      <c r="T49">
        <v>0.1123</v>
      </c>
      <c r="U49" s="5"/>
      <c r="V49" s="5"/>
    </row>
    <row r="50" spans="1:26" x14ac:dyDescent="0.35">
      <c r="A50" s="3">
        <v>19026</v>
      </c>
      <c r="B50" s="1" t="s">
        <v>0</v>
      </c>
      <c r="C50">
        <v>9.7299999999999998E-2</v>
      </c>
      <c r="D50">
        <v>9.2200000000000004E-2</v>
      </c>
      <c r="E50">
        <v>0.1196</v>
      </c>
      <c r="F50">
        <v>0.10929999999999999</v>
      </c>
      <c r="G50">
        <v>0.10589999999999999</v>
      </c>
      <c r="H50">
        <v>0.1043</v>
      </c>
      <c r="I50">
        <v>0.12180000000000001</v>
      </c>
      <c r="J50">
        <v>0.1137</v>
      </c>
      <c r="K50">
        <v>9.6000000000000002E-2</v>
      </c>
      <c r="L50">
        <v>9.1600000000000001E-2</v>
      </c>
      <c r="M50">
        <v>0.1144</v>
      </c>
      <c r="N50">
        <v>0.10970000000000001</v>
      </c>
      <c r="O50">
        <v>0.11799999999999999</v>
      </c>
      <c r="P50">
        <v>0.11070000000000001</v>
      </c>
      <c r="Q50">
        <v>0.1144</v>
      </c>
      <c r="R50">
        <v>0.1046</v>
      </c>
      <c r="S50">
        <v>0.1169</v>
      </c>
      <c r="T50">
        <v>0.113</v>
      </c>
      <c r="U50" s="5"/>
      <c r="V50" s="5"/>
    </row>
    <row r="51" spans="1:26" x14ac:dyDescent="0.35">
      <c r="A51" s="3">
        <v>20083</v>
      </c>
      <c r="B51" s="1" t="s">
        <v>4</v>
      </c>
      <c r="C51">
        <v>9.6799999999999997E-2</v>
      </c>
      <c r="D51">
        <v>9.2700000000000005E-2</v>
      </c>
      <c r="E51">
        <v>0.1201</v>
      </c>
      <c r="F51">
        <v>0.1116</v>
      </c>
      <c r="G51">
        <v>0.109</v>
      </c>
      <c r="H51">
        <v>0.10249999999999999</v>
      </c>
      <c r="I51">
        <v>0.12239999999999999</v>
      </c>
      <c r="J51">
        <v>0.11559999999999999</v>
      </c>
      <c r="K51">
        <v>9.8400000000000001E-2</v>
      </c>
      <c r="L51">
        <v>9.3100000000000002E-2</v>
      </c>
      <c r="M51">
        <v>0.1158</v>
      </c>
      <c r="N51">
        <v>0.1038</v>
      </c>
      <c r="O51">
        <v>0.11890000000000001</v>
      </c>
      <c r="P51">
        <v>0.11169999999999999</v>
      </c>
      <c r="Q51">
        <v>0.1149</v>
      </c>
      <c r="R51">
        <v>0.1086</v>
      </c>
      <c r="S51">
        <v>0.1171</v>
      </c>
      <c r="T51">
        <v>0.1147</v>
      </c>
      <c r="U51" s="5"/>
      <c r="V51" s="5"/>
    </row>
    <row r="52" spans="1:26" x14ac:dyDescent="0.35">
      <c r="A52" s="3">
        <v>21140</v>
      </c>
      <c r="B52" s="1" t="s">
        <v>2</v>
      </c>
      <c r="C52">
        <v>9.8599999999999993E-2</v>
      </c>
      <c r="D52">
        <v>9.0800000000000006E-2</v>
      </c>
      <c r="E52">
        <v>0.1205</v>
      </c>
      <c r="F52">
        <v>0.10979999999999999</v>
      </c>
      <c r="G52">
        <v>0.1095</v>
      </c>
      <c r="H52">
        <v>0.1036</v>
      </c>
      <c r="I52">
        <v>0.1229</v>
      </c>
      <c r="J52">
        <v>0.11260000000000001</v>
      </c>
      <c r="K52">
        <v>9.9599999999999994E-2</v>
      </c>
      <c r="L52">
        <v>9.4299999999999995E-2</v>
      </c>
      <c r="M52">
        <v>0.1149</v>
      </c>
      <c r="N52">
        <v>0.1105</v>
      </c>
      <c r="O52">
        <v>0.1197</v>
      </c>
      <c r="P52">
        <v>0.1118</v>
      </c>
      <c r="Q52">
        <v>0.11509999999999999</v>
      </c>
      <c r="R52">
        <v>0.11020000000000001</v>
      </c>
      <c r="S52">
        <v>0.1192</v>
      </c>
      <c r="T52">
        <v>0.1158</v>
      </c>
      <c r="U52" s="5"/>
      <c r="V52" s="5"/>
    </row>
    <row r="53" spans="1:26" x14ac:dyDescent="0.35">
      <c r="A53" s="3">
        <v>22197</v>
      </c>
      <c r="B53" s="1" t="s">
        <v>4</v>
      </c>
      <c r="C53">
        <v>0.1007</v>
      </c>
      <c r="D53">
        <v>9.5100000000000004E-2</v>
      </c>
      <c r="E53">
        <v>0.1211</v>
      </c>
      <c r="F53">
        <v>0.1123</v>
      </c>
      <c r="G53">
        <v>0.1118</v>
      </c>
      <c r="H53">
        <v>0.10630000000000001</v>
      </c>
      <c r="I53">
        <v>0.12529999999999999</v>
      </c>
      <c r="J53">
        <v>0.1149</v>
      </c>
      <c r="K53">
        <v>0.1007</v>
      </c>
      <c r="L53">
        <v>9.5500000000000002E-2</v>
      </c>
      <c r="M53">
        <v>0.11509999999999999</v>
      </c>
      <c r="N53">
        <v>0.111</v>
      </c>
      <c r="O53">
        <v>0.11890000000000001</v>
      </c>
      <c r="P53">
        <v>0.1134</v>
      </c>
      <c r="Q53">
        <v>0.1171</v>
      </c>
      <c r="R53">
        <v>0.11219999999999999</v>
      </c>
      <c r="S53">
        <v>0.1172</v>
      </c>
      <c r="T53">
        <v>0.1118</v>
      </c>
      <c r="U53" s="5"/>
      <c r="V53" s="5"/>
    </row>
    <row r="54" spans="1:26" x14ac:dyDescent="0.35">
      <c r="A54" s="3">
        <v>23254</v>
      </c>
      <c r="B54" s="1" t="s">
        <v>2</v>
      </c>
      <c r="C54">
        <v>0.10100000000000001</v>
      </c>
      <c r="D54">
        <v>9.74E-2</v>
      </c>
      <c r="E54">
        <v>0.1207</v>
      </c>
      <c r="F54">
        <v>0.1113</v>
      </c>
      <c r="G54">
        <v>0.1095</v>
      </c>
      <c r="H54">
        <v>0.1074</v>
      </c>
      <c r="I54">
        <v>0.1242</v>
      </c>
      <c r="J54">
        <v>0.1138</v>
      </c>
      <c r="K54">
        <v>9.8599999999999993E-2</v>
      </c>
      <c r="L54">
        <v>9.7199999999999995E-2</v>
      </c>
      <c r="M54">
        <v>0.1162</v>
      </c>
      <c r="N54">
        <v>0.1135</v>
      </c>
      <c r="O54">
        <v>0.1191</v>
      </c>
      <c r="P54">
        <v>0.1139</v>
      </c>
      <c r="Q54">
        <v>0.1166</v>
      </c>
      <c r="R54">
        <v>0.112</v>
      </c>
      <c r="S54">
        <v>0.1187</v>
      </c>
      <c r="T54">
        <v>0.1162</v>
      </c>
      <c r="U54" s="5"/>
      <c r="V54" s="5"/>
    </row>
    <row r="55" spans="1:26" x14ac:dyDescent="0.35">
      <c r="A55" s="3">
        <v>24310</v>
      </c>
      <c r="B55" s="1" t="s">
        <v>2</v>
      </c>
      <c r="C55">
        <v>0.1036</v>
      </c>
      <c r="D55">
        <v>9.98E-2</v>
      </c>
      <c r="E55">
        <v>0.12239999999999999</v>
      </c>
      <c r="F55">
        <v>0.11020000000000001</v>
      </c>
      <c r="G55">
        <v>0.1104</v>
      </c>
      <c r="H55">
        <v>0.10630000000000001</v>
      </c>
      <c r="I55">
        <v>0.12529999999999999</v>
      </c>
      <c r="J55">
        <v>0.1129</v>
      </c>
      <c r="K55">
        <v>9.9199999999999997E-2</v>
      </c>
      <c r="L55">
        <v>9.5299999999999996E-2</v>
      </c>
      <c r="M55">
        <v>0.1179</v>
      </c>
      <c r="N55">
        <v>0.1135</v>
      </c>
      <c r="O55">
        <v>0.1201</v>
      </c>
      <c r="P55">
        <v>0.1135</v>
      </c>
      <c r="Q55">
        <v>0.1167</v>
      </c>
      <c r="R55">
        <v>0.11210000000000001</v>
      </c>
      <c r="S55">
        <v>0.1182</v>
      </c>
      <c r="T55">
        <v>0.1179</v>
      </c>
      <c r="U55" s="5"/>
      <c r="V55" s="5"/>
    </row>
    <row r="56" spans="1:26" x14ac:dyDescent="0.35">
      <c r="A56" s="3">
        <v>25367</v>
      </c>
      <c r="B56" s="1" t="s">
        <v>2</v>
      </c>
      <c r="C56">
        <v>0.1036</v>
      </c>
      <c r="D56">
        <v>9.8100000000000007E-2</v>
      </c>
      <c r="E56">
        <v>0.123</v>
      </c>
      <c r="F56">
        <v>0.1099</v>
      </c>
      <c r="G56">
        <v>0.113</v>
      </c>
      <c r="H56">
        <v>0.109</v>
      </c>
      <c r="I56">
        <v>0.12740000000000001</v>
      </c>
      <c r="J56">
        <v>0.1208</v>
      </c>
      <c r="K56">
        <v>0.1036</v>
      </c>
      <c r="L56">
        <v>9.4899999999999998E-2</v>
      </c>
      <c r="M56">
        <v>0.1177</v>
      </c>
      <c r="N56">
        <v>0.1143</v>
      </c>
      <c r="O56">
        <v>0.121</v>
      </c>
      <c r="P56">
        <v>0.114</v>
      </c>
      <c r="Q56">
        <v>0.1193</v>
      </c>
      <c r="R56">
        <v>0.11260000000000001</v>
      </c>
      <c r="S56">
        <v>0.1215</v>
      </c>
      <c r="T56">
        <v>0.1181</v>
      </c>
      <c r="U56" s="5"/>
      <c r="V56" s="5"/>
    </row>
    <row r="57" spans="1:26" x14ac:dyDescent="0.35">
      <c r="A57" s="3">
        <v>26424</v>
      </c>
      <c r="B57" s="1" t="s">
        <v>1</v>
      </c>
      <c r="C57">
        <v>0.1061</v>
      </c>
      <c r="D57">
        <v>9.5899999999999999E-2</v>
      </c>
      <c r="E57">
        <v>0.121</v>
      </c>
      <c r="F57">
        <v>0.1172</v>
      </c>
      <c r="G57">
        <v>0.1138</v>
      </c>
      <c r="H57">
        <v>0.1145</v>
      </c>
      <c r="I57">
        <v>0.1293</v>
      </c>
      <c r="J57">
        <v>0.11650000000000001</v>
      </c>
      <c r="K57">
        <v>0.1009</v>
      </c>
      <c r="L57">
        <v>9.69E-2</v>
      </c>
      <c r="M57">
        <v>0.1197</v>
      </c>
      <c r="N57">
        <v>0.1159</v>
      </c>
      <c r="O57">
        <v>0.1235</v>
      </c>
      <c r="P57">
        <v>0.11840000000000001</v>
      </c>
      <c r="Q57">
        <v>0.1212</v>
      </c>
      <c r="R57">
        <v>0.11550000000000001</v>
      </c>
      <c r="S57">
        <v>0.1245</v>
      </c>
      <c r="T57">
        <v>0.1216</v>
      </c>
      <c r="U57" s="5"/>
      <c r="V57" s="5"/>
      <c r="Z57" s="5"/>
    </row>
    <row r="59" spans="1:26" x14ac:dyDescent="0.35">
      <c r="A59" t="s">
        <v>18</v>
      </c>
    </row>
    <row r="60" spans="1:26" x14ac:dyDescent="0.35">
      <c r="A60" t="s">
        <v>6</v>
      </c>
      <c r="B60" t="s">
        <v>5</v>
      </c>
      <c r="C60" t="s">
        <v>8</v>
      </c>
      <c r="D60" t="s">
        <v>8</v>
      </c>
      <c r="E60" t="s">
        <v>10</v>
      </c>
      <c r="F60" t="s">
        <v>10</v>
      </c>
      <c r="G60" t="s">
        <v>11</v>
      </c>
      <c r="H60" t="s">
        <v>11</v>
      </c>
      <c r="I60" t="s">
        <v>12</v>
      </c>
      <c r="J60" t="s">
        <v>12</v>
      </c>
      <c r="K60" t="s">
        <v>13</v>
      </c>
      <c r="L60" t="s">
        <v>13</v>
      </c>
      <c r="M60" t="s">
        <v>14</v>
      </c>
      <c r="N60" t="s">
        <v>14</v>
      </c>
      <c r="O60" t="s">
        <v>15</v>
      </c>
      <c r="P60" t="s">
        <v>15</v>
      </c>
      <c r="Q60" t="s">
        <v>16</v>
      </c>
      <c r="R60" t="s">
        <v>16</v>
      </c>
      <c r="S60" t="s">
        <v>17</v>
      </c>
      <c r="T60" t="s">
        <v>17</v>
      </c>
    </row>
    <row r="61" spans="1:26" x14ac:dyDescent="0.35">
      <c r="A61" s="3">
        <v>0</v>
      </c>
      <c r="B61" s="1" t="s">
        <v>0</v>
      </c>
      <c r="C61" s="2">
        <f>C3/C32</f>
        <v>2459.0163934426228</v>
      </c>
      <c r="D61" s="2">
        <f t="shared" ref="D61:T61" si="0">D3/D32</f>
        <v>2523.6167341430501</v>
      </c>
      <c r="E61" s="2">
        <f t="shared" si="0"/>
        <v>164985.13379583746</v>
      </c>
      <c r="F61" s="2">
        <f t="shared" si="0"/>
        <v>163065.8436213992</v>
      </c>
      <c r="G61" s="2">
        <f t="shared" si="0"/>
        <v>41640.625</v>
      </c>
      <c r="H61" s="2">
        <f t="shared" si="0"/>
        <v>43454.935622317593</v>
      </c>
      <c r="I61" s="2">
        <f t="shared" si="0"/>
        <v>197379.83034872761</v>
      </c>
      <c r="J61" s="2">
        <f t="shared" si="0"/>
        <v>199333.95872420262</v>
      </c>
      <c r="K61" s="2">
        <f t="shared" si="0"/>
        <v>163194.96855345913</v>
      </c>
      <c r="L61" s="2">
        <f t="shared" si="0"/>
        <v>157821.78217821784</v>
      </c>
      <c r="M61" s="2">
        <f t="shared" si="0"/>
        <v>72422.50287026407</v>
      </c>
      <c r="N61" s="2">
        <f t="shared" si="0"/>
        <v>71177.777777777781</v>
      </c>
      <c r="O61" s="2">
        <f t="shared" si="0"/>
        <v>123291.38431752178</v>
      </c>
      <c r="P61" s="2">
        <f t="shared" si="0"/>
        <v>122303.09072781655</v>
      </c>
      <c r="Q61" s="2">
        <f t="shared" si="0"/>
        <v>160544.90413723513</v>
      </c>
      <c r="R61" s="2">
        <f t="shared" si="0"/>
        <v>156393.4426229508</v>
      </c>
      <c r="S61" s="2">
        <f t="shared" si="0"/>
        <v>180256.41025641025</v>
      </c>
      <c r="T61" s="2">
        <f t="shared" si="0"/>
        <v>169723.6438075742</v>
      </c>
    </row>
    <row r="62" spans="1:26" x14ac:dyDescent="0.35">
      <c r="A62" s="3">
        <v>1057</v>
      </c>
      <c r="B62" s="1" t="s">
        <v>1</v>
      </c>
      <c r="C62" s="2">
        <f t="shared" ref="C62:T62" si="1">C4/C33</f>
        <v>2503.4578146611339</v>
      </c>
      <c r="D62" s="2">
        <f t="shared" si="1"/>
        <v>2556.8181818181815</v>
      </c>
      <c r="E62" s="2">
        <f t="shared" si="1"/>
        <v>155447.91666666666</v>
      </c>
      <c r="F62" s="2">
        <f t="shared" si="1"/>
        <v>153114.0350877193</v>
      </c>
      <c r="G62" s="2">
        <f t="shared" si="1"/>
        <v>35878.13620071685</v>
      </c>
      <c r="H62" s="2">
        <f t="shared" si="1"/>
        <v>36451.612903225803</v>
      </c>
      <c r="I62" s="2">
        <f t="shared" si="1"/>
        <v>186908.35850956698</v>
      </c>
      <c r="J62" s="2">
        <f t="shared" si="1"/>
        <v>187968.75</v>
      </c>
      <c r="K62" s="2">
        <f t="shared" si="1"/>
        <v>143107.93237971392</v>
      </c>
      <c r="L62" s="2">
        <f t="shared" si="1"/>
        <v>142342.70414993307</v>
      </c>
      <c r="M62" s="2">
        <f t="shared" si="1"/>
        <v>64309.327036599767</v>
      </c>
      <c r="N62" s="2">
        <f t="shared" si="1"/>
        <v>62833.133253301319</v>
      </c>
      <c r="O62" s="2">
        <f t="shared" si="1"/>
        <v>119013.36073997944</v>
      </c>
      <c r="P62" s="2">
        <f t="shared" si="1"/>
        <v>115955.17609391674</v>
      </c>
      <c r="Q62" s="2">
        <f t="shared" si="1"/>
        <v>145932.91404612159</v>
      </c>
      <c r="R62" s="2">
        <f t="shared" si="1"/>
        <v>145731.31094257857</v>
      </c>
      <c r="S62" s="2">
        <f t="shared" si="1"/>
        <v>159894.95798319328</v>
      </c>
      <c r="T62" s="2">
        <f t="shared" si="1"/>
        <v>155096.9827586207</v>
      </c>
    </row>
    <row r="63" spans="1:26" x14ac:dyDescent="0.35">
      <c r="A63" s="3">
        <v>2114</v>
      </c>
      <c r="B63" s="1" t="s">
        <v>1</v>
      </c>
      <c r="C63" s="2">
        <f t="shared" ref="C63:T63" si="2">C5/C34</f>
        <v>2339.0275952693823</v>
      </c>
      <c r="D63" s="2">
        <f t="shared" si="2"/>
        <v>2441.3793103448279</v>
      </c>
      <c r="E63" s="2">
        <f t="shared" si="2"/>
        <v>151550</v>
      </c>
      <c r="F63" s="2">
        <f t="shared" si="2"/>
        <v>155260.30368763558</v>
      </c>
      <c r="G63" s="2">
        <f t="shared" si="2"/>
        <v>31473.317865429235</v>
      </c>
      <c r="H63" s="2">
        <f t="shared" si="2"/>
        <v>32896.237172177876</v>
      </c>
      <c r="I63" s="2">
        <f t="shared" si="2"/>
        <v>179942.9115128449</v>
      </c>
      <c r="J63" s="2">
        <f t="shared" si="2"/>
        <v>188678.27868852459</v>
      </c>
      <c r="K63" s="2">
        <f t="shared" si="2"/>
        <v>136158.69017632242</v>
      </c>
      <c r="L63" s="2">
        <f t="shared" si="2"/>
        <v>137509.82961992134</v>
      </c>
      <c r="M63" s="2">
        <f t="shared" si="2"/>
        <v>56717.062634989197</v>
      </c>
      <c r="N63" s="2">
        <f t="shared" si="2"/>
        <v>58490.783410138247</v>
      </c>
      <c r="O63" s="2">
        <f t="shared" si="2"/>
        <v>111149.75845410628</v>
      </c>
      <c r="P63" s="2">
        <f t="shared" si="2"/>
        <v>112211.9341563786</v>
      </c>
      <c r="Q63" s="2">
        <f t="shared" si="2"/>
        <v>136445.54455445544</v>
      </c>
      <c r="R63" s="2">
        <f t="shared" si="2"/>
        <v>139885.65488565489</v>
      </c>
      <c r="S63" s="2">
        <f t="shared" si="2"/>
        <v>147471.04247104248</v>
      </c>
      <c r="T63" s="2">
        <f t="shared" si="2"/>
        <v>151090.34267912773</v>
      </c>
    </row>
    <row r="64" spans="1:26" x14ac:dyDescent="0.35">
      <c r="A64" s="3">
        <v>3171</v>
      </c>
      <c r="B64" s="1" t="s">
        <v>0</v>
      </c>
      <c r="C64" s="2">
        <f t="shared" ref="C64:T64" si="3">C6/C35</f>
        <v>2227.7227722772277</v>
      </c>
      <c r="D64" s="2">
        <f t="shared" si="3"/>
        <v>2404.2272126816379</v>
      </c>
      <c r="E64" s="2">
        <f t="shared" si="3"/>
        <v>154420.43222003928</v>
      </c>
      <c r="F64" s="2">
        <f t="shared" si="3"/>
        <v>156336.84210526315</v>
      </c>
      <c r="G64" s="2">
        <f t="shared" si="3"/>
        <v>27521.739130434784</v>
      </c>
      <c r="H64" s="2">
        <f t="shared" si="3"/>
        <v>29768.976897689772</v>
      </c>
      <c r="I64" s="2">
        <f t="shared" si="3"/>
        <v>175868.58685868586</v>
      </c>
      <c r="J64" s="2">
        <f t="shared" si="3"/>
        <v>185813.95348837209</v>
      </c>
      <c r="K64" s="2">
        <f t="shared" si="3"/>
        <v>131051.37395459977</v>
      </c>
      <c r="L64" s="2">
        <f t="shared" si="3"/>
        <v>133550</v>
      </c>
      <c r="M64" s="2">
        <f t="shared" si="3"/>
        <v>52340.637450199203</v>
      </c>
      <c r="N64" s="2">
        <f t="shared" si="3"/>
        <v>56226.203807390812</v>
      </c>
      <c r="O64" s="2">
        <f t="shared" si="3"/>
        <v>108351.64835164834</v>
      </c>
      <c r="P64" s="2">
        <f t="shared" si="3"/>
        <v>111901.9019019019</v>
      </c>
      <c r="Q64" s="2">
        <f t="shared" si="3"/>
        <v>132105.76015108594</v>
      </c>
      <c r="R64" s="2">
        <f t="shared" si="3"/>
        <v>139989.58333333334</v>
      </c>
      <c r="S64" s="2">
        <f t="shared" si="3"/>
        <v>143907.8341013825</v>
      </c>
      <c r="T64" s="2">
        <f t="shared" si="3"/>
        <v>148213.57285429141</v>
      </c>
    </row>
    <row r="65" spans="1:20" x14ac:dyDescent="0.35">
      <c r="A65" s="3">
        <v>4228</v>
      </c>
      <c r="B65" s="1" t="s">
        <v>1</v>
      </c>
      <c r="C65" s="2">
        <f t="shared" ref="C65:T65" si="4">C7/C36</f>
        <v>2219.5704057279236</v>
      </c>
      <c r="D65" s="2">
        <f t="shared" si="4"/>
        <v>2393.8223938223937</v>
      </c>
      <c r="E65" s="2">
        <f t="shared" si="4"/>
        <v>149351.59817351599</v>
      </c>
      <c r="F65" s="2">
        <f t="shared" si="4"/>
        <v>157094.80122324158</v>
      </c>
      <c r="G65" s="2">
        <f t="shared" si="4"/>
        <v>24910.432033719706</v>
      </c>
      <c r="H65" s="2">
        <f t="shared" si="4"/>
        <v>27174.151150054764</v>
      </c>
      <c r="I65" s="2">
        <f t="shared" si="4"/>
        <v>175451.38888888891</v>
      </c>
      <c r="J65" s="2">
        <f t="shared" si="4"/>
        <v>189206.19554695062</v>
      </c>
      <c r="K65" s="2">
        <f t="shared" si="4"/>
        <v>130626.45011600928</v>
      </c>
      <c r="L65" s="2">
        <f t="shared" si="4"/>
        <v>130407.67386091127</v>
      </c>
      <c r="M65" s="2">
        <f t="shared" si="4"/>
        <v>50664.739884393064</v>
      </c>
      <c r="N65" s="2">
        <f t="shared" si="4"/>
        <v>54777.777777777781</v>
      </c>
      <c r="O65" s="2">
        <f t="shared" si="4"/>
        <v>109692.86359530261</v>
      </c>
      <c r="P65" s="2">
        <f t="shared" si="4"/>
        <v>112174.33888344761</v>
      </c>
      <c r="Q65" s="2">
        <f t="shared" si="4"/>
        <v>130110.09174311926</v>
      </c>
      <c r="R65" s="2">
        <f t="shared" si="4"/>
        <v>138884.33981576253</v>
      </c>
      <c r="S65" s="2">
        <f t="shared" si="4"/>
        <v>143441.44144144145</v>
      </c>
      <c r="T65" s="2">
        <f t="shared" si="4"/>
        <v>150286.84470820971</v>
      </c>
    </row>
    <row r="66" spans="1:20" x14ac:dyDescent="0.35">
      <c r="A66" s="3">
        <v>5285</v>
      </c>
      <c r="B66" s="1" t="s">
        <v>2</v>
      </c>
      <c r="C66" s="2">
        <f t="shared" ref="C66:T66" si="5">C8/C37</f>
        <v>2314.148681055156</v>
      </c>
      <c r="D66" s="2">
        <f t="shared" si="5"/>
        <v>2434.1279799247177</v>
      </c>
      <c r="E66" s="2">
        <f t="shared" si="5"/>
        <v>152023.27663384067</v>
      </c>
      <c r="F66" s="2">
        <f t="shared" si="5"/>
        <v>164750.51975051977</v>
      </c>
      <c r="G66" s="2">
        <f t="shared" si="5"/>
        <v>23099.787685774947</v>
      </c>
      <c r="H66" s="2">
        <f t="shared" si="5"/>
        <v>25398.230088495577</v>
      </c>
      <c r="I66" s="2">
        <f t="shared" si="5"/>
        <v>178391.7878528657</v>
      </c>
      <c r="J66" s="2">
        <f t="shared" si="5"/>
        <v>190473.48484848486</v>
      </c>
      <c r="K66" s="2">
        <f t="shared" si="5"/>
        <v>125509.30996714128</v>
      </c>
      <c r="L66" s="2">
        <f t="shared" si="5"/>
        <v>131519.13875598088</v>
      </c>
      <c r="M66" s="2">
        <f t="shared" si="5"/>
        <v>48810.861423220973</v>
      </c>
      <c r="N66" s="2">
        <f t="shared" si="5"/>
        <v>52435.06493506494</v>
      </c>
      <c r="O66" s="2">
        <f t="shared" si="5"/>
        <v>110431.338028169</v>
      </c>
      <c r="P66" s="2">
        <f t="shared" si="5"/>
        <v>114220.27290448344</v>
      </c>
      <c r="Q66" s="2">
        <f t="shared" si="5"/>
        <v>130172.41379310343</v>
      </c>
      <c r="R66" s="2">
        <f t="shared" si="5"/>
        <v>133027.07930367504</v>
      </c>
      <c r="S66" s="2">
        <f t="shared" si="5"/>
        <v>147057.761732852</v>
      </c>
      <c r="T66" s="2">
        <f t="shared" si="5"/>
        <v>152394.08866995072</v>
      </c>
    </row>
    <row r="67" spans="1:20" x14ac:dyDescent="0.35">
      <c r="A67" s="3">
        <v>6342</v>
      </c>
      <c r="B67" s="1" t="s">
        <v>3</v>
      </c>
      <c r="C67" s="2">
        <f t="shared" ref="C67:T67" si="6">C9/C38</f>
        <v>2340.6720741599074</v>
      </c>
      <c r="D67" s="2">
        <f t="shared" si="6"/>
        <v>2704.4854881266488</v>
      </c>
      <c r="E67" s="2">
        <f t="shared" si="6"/>
        <v>164068.76790830944</v>
      </c>
      <c r="F67" s="2">
        <f t="shared" si="6"/>
        <v>168568.42105263157</v>
      </c>
      <c r="G67" s="2">
        <f t="shared" si="6"/>
        <v>20541.368743615934</v>
      </c>
      <c r="H67" s="2">
        <f t="shared" si="6"/>
        <v>23041.125541125541</v>
      </c>
      <c r="I67" s="2">
        <f t="shared" si="6"/>
        <v>183606.55737704918</v>
      </c>
      <c r="J67" s="2">
        <f t="shared" si="6"/>
        <v>196199.6161228407</v>
      </c>
      <c r="K67" s="2">
        <f t="shared" si="6"/>
        <v>122638.29787234042</v>
      </c>
      <c r="L67" s="2">
        <f t="shared" si="6"/>
        <v>133686.7469879518</v>
      </c>
      <c r="M67" s="2">
        <f t="shared" si="6"/>
        <v>47902.163687676388</v>
      </c>
      <c r="N67" s="2">
        <f t="shared" si="6"/>
        <v>49132.65306122449</v>
      </c>
      <c r="O67" s="2">
        <f t="shared" si="6"/>
        <v>111945.18125552608</v>
      </c>
      <c r="P67" s="2">
        <f t="shared" si="6"/>
        <v>116425.07345739471</v>
      </c>
      <c r="Q67" s="2">
        <f t="shared" si="6"/>
        <v>130548.94784995426</v>
      </c>
      <c r="R67" s="2">
        <f t="shared" si="6"/>
        <v>133395.12195121951</v>
      </c>
      <c r="S67" s="2">
        <f t="shared" si="6"/>
        <v>144438.54995579133</v>
      </c>
      <c r="T67" s="2">
        <f t="shared" si="6"/>
        <v>149208.4942084942</v>
      </c>
    </row>
    <row r="68" spans="1:20" x14ac:dyDescent="0.35">
      <c r="A68" s="3">
        <v>7399</v>
      </c>
      <c r="B68" s="1" t="s">
        <v>2</v>
      </c>
      <c r="C68" s="2">
        <f t="shared" ref="C68:T68" si="7">C10/C39</f>
        <v>2313.6818687430482</v>
      </c>
      <c r="D68" s="2">
        <f t="shared" si="7"/>
        <v>2794.701986754967</v>
      </c>
      <c r="E68" s="2">
        <f t="shared" si="7"/>
        <v>155715.57155715572</v>
      </c>
      <c r="F68" s="2">
        <f t="shared" si="7"/>
        <v>167708.97832817337</v>
      </c>
      <c r="G68" s="2">
        <f t="shared" si="7"/>
        <v>18642.350557244175</v>
      </c>
      <c r="H68" s="2">
        <f t="shared" si="7"/>
        <v>20788.912579957356</v>
      </c>
      <c r="I68" s="2">
        <f t="shared" si="7"/>
        <v>183508.62068965516</v>
      </c>
      <c r="J68" s="2">
        <f t="shared" si="7"/>
        <v>191739.13043478259</v>
      </c>
      <c r="K68" s="2">
        <f t="shared" si="7"/>
        <v>125856.66293393057</v>
      </c>
      <c r="L68" s="2">
        <f t="shared" si="7"/>
        <v>130156.8154402895</v>
      </c>
      <c r="M68" s="2">
        <f t="shared" si="7"/>
        <v>45846.5855940131</v>
      </c>
      <c r="N68" s="2">
        <f t="shared" si="7"/>
        <v>51377.726750861082</v>
      </c>
      <c r="O68" s="2">
        <f t="shared" si="7"/>
        <v>113806.03842634951</v>
      </c>
      <c r="P68" s="2">
        <f t="shared" si="7"/>
        <v>112993.19727891155</v>
      </c>
      <c r="Q68" s="2">
        <f t="shared" si="7"/>
        <v>126946.70280036132</v>
      </c>
      <c r="R68" s="2">
        <f t="shared" si="7"/>
        <v>130845.48104956267</v>
      </c>
      <c r="S68" s="2">
        <f t="shared" si="7"/>
        <v>145492.83154121862</v>
      </c>
      <c r="T68" s="2">
        <f t="shared" si="7"/>
        <v>148892.12827988339</v>
      </c>
    </row>
    <row r="69" spans="1:20" x14ac:dyDescent="0.35">
      <c r="A69" s="3">
        <v>8456</v>
      </c>
      <c r="B69" s="1" t="s">
        <v>0</v>
      </c>
      <c r="C69" s="2">
        <f t="shared" ref="C69:T69" si="8">C11/C40</f>
        <v>2494.3820224719102</v>
      </c>
      <c r="D69" s="2">
        <f t="shared" si="8"/>
        <v>2665.0660264105641</v>
      </c>
      <c r="E69" s="2">
        <f t="shared" si="8"/>
        <v>158063.63636363635</v>
      </c>
      <c r="F69" s="2">
        <f t="shared" si="8"/>
        <v>166976.506639428</v>
      </c>
      <c r="G69" s="2">
        <f t="shared" si="8"/>
        <v>16954.365079365078</v>
      </c>
      <c r="H69" s="2">
        <f t="shared" si="8"/>
        <v>19464.480874316941</v>
      </c>
      <c r="I69" s="2">
        <f t="shared" si="8"/>
        <v>183693.23050556984</v>
      </c>
      <c r="J69" s="2">
        <f t="shared" si="8"/>
        <v>190957.64272559853</v>
      </c>
      <c r="K69" s="2">
        <f t="shared" si="8"/>
        <v>121742.42424242425</v>
      </c>
      <c r="L69" s="2">
        <f t="shared" si="8"/>
        <v>124522.14452214452</v>
      </c>
      <c r="M69" s="2">
        <f t="shared" si="8"/>
        <v>44209.065679925996</v>
      </c>
      <c r="N69" s="2">
        <f t="shared" si="8"/>
        <v>45366.336633663363</v>
      </c>
      <c r="O69" s="2">
        <f t="shared" si="8"/>
        <v>111414.50313339302</v>
      </c>
      <c r="P69" s="2">
        <f t="shared" si="8"/>
        <v>112640.61010486179</v>
      </c>
      <c r="Q69" s="2">
        <f t="shared" si="8"/>
        <v>124761.90476190476</v>
      </c>
      <c r="R69" s="2">
        <f t="shared" si="8"/>
        <v>127167.46411483255</v>
      </c>
      <c r="S69" s="2">
        <f t="shared" si="8"/>
        <v>144986.61909009813</v>
      </c>
      <c r="T69" s="2">
        <f t="shared" si="8"/>
        <v>146956.93779904308</v>
      </c>
    </row>
    <row r="70" spans="1:20" x14ac:dyDescent="0.35">
      <c r="A70" s="3">
        <v>9513</v>
      </c>
      <c r="B70" s="1" t="s">
        <v>1</v>
      </c>
      <c r="C70" s="2">
        <f t="shared" ref="C70:T70" si="9">C12/C41</f>
        <v>2606.2639821029084</v>
      </c>
      <c r="D70" s="2">
        <f t="shared" si="9"/>
        <v>2853.5980148883373</v>
      </c>
      <c r="E70" s="2">
        <f t="shared" si="9"/>
        <v>155561.49732620321</v>
      </c>
      <c r="F70" s="2">
        <f t="shared" si="9"/>
        <v>163992.05561072493</v>
      </c>
      <c r="G70" s="2">
        <f t="shared" si="9"/>
        <v>15575.575575575574</v>
      </c>
      <c r="H70" s="2">
        <f t="shared" si="9"/>
        <v>17622.6012793177</v>
      </c>
      <c r="I70" s="2">
        <f t="shared" si="9"/>
        <v>181810.41844577284</v>
      </c>
      <c r="J70" s="2">
        <f t="shared" si="9"/>
        <v>190802.58302583027</v>
      </c>
      <c r="K70" s="2">
        <f t="shared" si="9"/>
        <v>119713.65638766519</v>
      </c>
      <c r="L70" s="2">
        <f t="shared" si="9"/>
        <v>122665.12166859792</v>
      </c>
      <c r="M70" s="2">
        <f t="shared" si="9"/>
        <v>43133.086876155263</v>
      </c>
      <c r="N70" s="2">
        <f t="shared" si="9"/>
        <v>45105.315947843534</v>
      </c>
      <c r="O70" s="2">
        <f t="shared" si="9"/>
        <v>111420.91152815013</v>
      </c>
      <c r="P70" s="2">
        <f t="shared" si="9"/>
        <v>115198.01980198019</v>
      </c>
      <c r="Q70" s="2">
        <f t="shared" si="9"/>
        <v>123846.86346863469</v>
      </c>
      <c r="R70" s="2">
        <f t="shared" si="9"/>
        <v>124573.64341085272</v>
      </c>
      <c r="S70" s="2">
        <f t="shared" si="9"/>
        <v>141013.21585903084</v>
      </c>
      <c r="T70" s="2">
        <f t="shared" si="9"/>
        <v>146923.81870781101</v>
      </c>
    </row>
    <row r="71" spans="1:20" x14ac:dyDescent="0.35">
      <c r="A71" s="3">
        <v>10570</v>
      </c>
      <c r="B71" s="1" t="s">
        <v>0</v>
      </c>
      <c r="C71" s="2">
        <f t="shared" ref="C71:T71" si="10">C13/C42</f>
        <v>2784.0909090909095</v>
      </c>
      <c r="D71" s="2">
        <f t="shared" si="10"/>
        <v>2941.8886198547211</v>
      </c>
      <c r="E71" s="2">
        <f t="shared" si="10"/>
        <v>158762.60311640697</v>
      </c>
      <c r="F71" s="2">
        <f t="shared" si="10"/>
        <v>164486.16600790515</v>
      </c>
      <c r="G71" s="2">
        <f t="shared" si="10"/>
        <v>14249.01185770751</v>
      </c>
      <c r="H71" s="2">
        <f t="shared" si="10"/>
        <v>16315.78947368421</v>
      </c>
      <c r="I71" s="2">
        <f t="shared" si="10"/>
        <v>182628.86597938143</v>
      </c>
      <c r="J71" s="2">
        <f t="shared" si="10"/>
        <v>190918.46298031864</v>
      </c>
      <c r="K71" s="2">
        <f t="shared" si="10"/>
        <v>115925.92592592591</v>
      </c>
      <c r="L71" s="2">
        <f t="shared" si="10"/>
        <v>120757.7497129736</v>
      </c>
      <c r="M71" s="2">
        <f t="shared" si="10"/>
        <v>41708.449396471682</v>
      </c>
      <c r="N71" s="2">
        <f t="shared" si="10"/>
        <v>43770</v>
      </c>
      <c r="O71" s="2">
        <f t="shared" si="10"/>
        <v>109261.21372031662</v>
      </c>
      <c r="P71" s="2">
        <f t="shared" si="10"/>
        <v>112456.31067961166</v>
      </c>
      <c r="Q71" s="2">
        <f t="shared" si="10"/>
        <v>119003.5906642729</v>
      </c>
      <c r="R71" s="2">
        <f t="shared" si="10"/>
        <v>125971.94388777555</v>
      </c>
      <c r="S71" s="2">
        <f t="shared" si="10"/>
        <v>141260.05361930295</v>
      </c>
      <c r="T71" s="2">
        <f t="shared" si="10"/>
        <v>143984.81973434536</v>
      </c>
    </row>
    <row r="72" spans="1:20" x14ac:dyDescent="0.35">
      <c r="A72" s="3">
        <v>11627</v>
      </c>
      <c r="B72" s="1" t="s">
        <v>0</v>
      </c>
      <c r="C72" s="2">
        <f t="shared" ref="C72:T72" si="11">C14/C43</f>
        <v>2855.5678059536936</v>
      </c>
      <c r="D72" s="2">
        <f t="shared" si="11"/>
        <v>3121.1750305997552</v>
      </c>
      <c r="E72" s="2">
        <f t="shared" si="11"/>
        <v>152318.46019247593</v>
      </c>
      <c r="F72" s="2">
        <f t="shared" si="11"/>
        <v>159395.97315436241</v>
      </c>
      <c r="G72" s="2">
        <f t="shared" si="11"/>
        <v>13440.968718466196</v>
      </c>
      <c r="H72" s="2">
        <f t="shared" si="11"/>
        <v>14610.717896865521</v>
      </c>
      <c r="I72" s="2">
        <f t="shared" si="11"/>
        <v>180750.85324232082</v>
      </c>
      <c r="J72" s="2">
        <f t="shared" si="11"/>
        <v>193858.49056603774</v>
      </c>
      <c r="K72" s="2">
        <f t="shared" si="11"/>
        <v>113470.27027027027</v>
      </c>
      <c r="L72" s="2">
        <f t="shared" si="11"/>
        <v>118788.92733564014</v>
      </c>
      <c r="M72" s="2">
        <f t="shared" si="11"/>
        <v>40721.554116558742</v>
      </c>
      <c r="N72" s="2">
        <f t="shared" si="11"/>
        <v>42425.447316103382</v>
      </c>
      <c r="O72" s="2">
        <f t="shared" si="11"/>
        <v>108442.6946631671</v>
      </c>
      <c r="P72" s="2">
        <f t="shared" si="11"/>
        <v>113798.21958456974</v>
      </c>
      <c r="Q72" s="2">
        <f t="shared" si="11"/>
        <v>114902.99823633156</v>
      </c>
      <c r="R72" s="2">
        <f t="shared" si="11"/>
        <v>118034.02646502835</v>
      </c>
      <c r="S72" s="2">
        <f t="shared" si="11"/>
        <v>138188.97637795276</v>
      </c>
      <c r="T72" s="2">
        <f t="shared" si="11"/>
        <v>142089.26875593542</v>
      </c>
    </row>
    <row r="73" spans="1:20" x14ac:dyDescent="0.35">
      <c r="A73" s="3">
        <v>12684</v>
      </c>
      <c r="B73" s="1" t="s">
        <v>2</v>
      </c>
      <c r="C73" s="2">
        <f t="shared" ref="C73:T73" si="12">C15/C44</f>
        <v>2885.2459016393445</v>
      </c>
      <c r="D73" s="2">
        <f t="shared" si="12"/>
        <v>3179.1221826809015</v>
      </c>
      <c r="E73" s="2">
        <f t="shared" si="12"/>
        <v>149123.71134020618</v>
      </c>
      <c r="F73" s="2">
        <f t="shared" si="12"/>
        <v>157197.33079122976</v>
      </c>
      <c r="G73" s="2">
        <f t="shared" si="12"/>
        <v>12028.708133971293</v>
      </c>
      <c r="H73" s="2">
        <f t="shared" si="12"/>
        <v>13491.422805247226</v>
      </c>
      <c r="I73" s="2">
        <f t="shared" si="12"/>
        <v>178770.00842459983</v>
      </c>
      <c r="J73" s="2">
        <f t="shared" si="12"/>
        <v>185680.58076225044</v>
      </c>
      <c r="K73" s="2">
        <f t="shared" si="12"/>
        <v>113112.79826464207</v>
      </c>
      <c r="L73" s="2">
        <f t="shared" si="12"/>
        <v>112429.05788876278</v>
      </c>
      <c r="M73" s="2">
        <f t="shared" si="12"/>
        <v>38671.519563239308</v>
      </c>
      <c r="N73" s="2">
        <f t="shared" si="12"/>
        <v>39532.442748091598</v>
      </c>
      <c r="O73" s="2">
        <f t="shared" si="12"/>
        <v>105359.93061578491</v>
      </c>
      <c r="P73" s="2">
        <f t="shared" si="12"/>
        <v>108042.67161410018</v>
      </c>
      <c r="Q73" s="2">
        <f t="shared" si="12"/>
        <v>112228.16399286989</v>
      </c>
      <c r="R73" s="2">
        <f t="shared" si="12"/>
        <v>115897.92060491492</v>
      </c>
      <c r="S73" s="2">
        <f t="shared" si="12"/>
        <v>134663.75545851528</v>
      </c>
      <c r="T73" s="2">
        <f t="shared" si="12"/>
        <v>137578.26887661143</v>
      </c>
    </row>
    <row r="74" spans="1:20" x14ac:dyDescent="0.35">
      <c r="A74" s="3">
        <v>13741</v>
      </c>
      <c r="B74" s="1" t="s">
        <v>1</v>
      </c>
      <c r="C74" s="2">
        <f t="shared" ref="C74:T74" si="13">C16/C45</f>
        <v>3029.3159609120521</v>
      </c>
      <c r="D74" s="2">
        <f t="shared" si="13"/>
        <v>3317.4791914387638</v>
      </c>
      <c r="E74" s="2">
        <f t="shared" si="13"/>
        <v>149598.95379250217</v>
      </c>
      <c r="F74" s="2">
        <f t="shared" si="13"/>
        <v>154334.60076045626</v>
      </c>
      <c r="G74" s="2">
        <f t="shared" si="13"/>
        <v>11192.307692307693</v>
      </c>
      <c r="H74" s="2">
        <f t="shared" si="13"/>
        <v>12500</v>
      </c>
      <c r="I74" s="2">
        <f t="shared" si="13"/>
        <v>173643.85820280295</v>
      </c>
      <c r="J74" s="2">
        <f t="shared" si="13"/>
        <v>182896.61319073086</v>
      </c>
      <c r="K74" s="2">
        <f t="shared" si="13"/>
        <v>111355.1912568306</v>
      </c>
      <c r="L74" s="2">
        <f t="shared" si="13"/>
        <v>109362.41610738255</v>
      </c>
      <c r="M74" s="2">
        <f t="shared" si="13"/>
        <v>36997.294860234448</v>
      </c>
      <c r="N74" s="2">
        <f t="shared" si="13"/>
        <v>37964.774951076324</v>
      </c>
      <c r="O74" s="2">
        <f t="shared" si="13"/>
        <v>104373.35670464505</v>
      </c>
      <c r="P74" s="2">
        <f t="shared" si="13"/>
        <v>105682.24299065421</v>
      </c>
      <c r="Q74" s="2">
        <f t="shared" si="13"/>
        <v>108882.97872340426</v>
      </c>
      <c r="R74" s="2">
        <f t="shared" si="13"/>
        <v>111112.14953271029</v>
      </c>
      <c r="S74" s="2">
        <f t="shared" si="13"/>
        <v>133879.15936952716</v>
      </c>
      <c r="T74" s="2">
        <f t="shared" si="13"/>
        <v>134805.91497227357</v>
      </c>
    </row>
    <row r="75" spans="1:20" x14ac:dyDescent="0.35">
      <c r="A75" s="3">
        <v>14798</v>
      </c>
      <c r="B75" s="1" t="s">
        <v>1</v>
      </c>
      <c r="C75" s="2">
        <f t="shared" ref="C75:T75" si="14">C17/C46</f>
        <v>3021.8068535825546</v>
      </c>
      <c r="D75" s="2">
        <f t="shared" si="14"/>
        <v>3307.0866141732281</v>
      </c>
      <c r="E75" s="2">
        <f t="shared" si="14"/>
        <v>148577.66143106457</v>
      </c>
      <c r="F75" s="2">
        <f t="shared" si="14"/>
        <v>155670.2025072324</v>
      </c>
      <c r="G75" s="2">
        <f t="shared" si="14"/>
        <v>10470.249520153551</v>
      </c>
      <c r="H75" s="2">
        <f t="shared" si="14"/>
        <v>11807.967313585292</v>
      </c>
      <c r="I75" s="2">
        <f t="shared" si="14"/>
        <v>174581.23953098827</v>
      </c>
      <c r="J75" s="2">
        <f t="shared" si="14"/>
        <v>180943.90026714158</v>
      </c>
      <c r="K75" s="2">
        <f t="shared" si="14"/>
        <v>100789.20041536864</v>
      </c>
      <c r="L75" s="2">
        <f t="shared" si="14"/>
        <v>106031.74603174604</v>
      </c>
      <c r="M75" s="2">
        <f t="shared" si="14"/>
        <v>36457.194899817856</v>
      </c>
      <c r="N75" s="2">
        <f t="shared" si="14"/>
        <v>37782.063645130183</v>
      </c>
      <c r="O75" s="2">
        <f t="shared" si="14"/>
        <v>103694.70945359931</v>
      </c>
      <c r="P75" s="2">
        <f t="shared" si="14"/>
        <v>102352.94117647059</v>
      </c>
      <c r="Q75" s="2">
        <f t="shared" si="14"/>
        <v>104938.91797556719</v>
      </c>
      <c r="R75" s="2">
        <f t="shared" si="14"/>
        <v>105178.73510540788</v>
      </c>
      <c r="S75" s="2">
        <f t="shared" si="14"/>
        <v>130198.78997407088</v>
      </c>
      <c r="T75" s="2">
        <f t="shared" si="14"/>
        <v>132850.55350553506</v>
      </c>
    </row>
    <row r="76" spans="1:20" x14ac:dyDescent="0.35">
      <c r="A76" s="3">
        <v>15855</v>
      </c>
      <c r="B76" s="1" t="s">
        <v>2</v>
      </c>
      <c r="C76" s="2">
        <f t="shared" ref="C76:T76" si="15">C18/C47</f>
        <v>3233.082706766917</v>
      </c>
      <c r="D76" s="2">
        <f t="shared" si="15"/>
        <v>3472.8506787330316</v>
      </c>
      <c r="E76" s="2">
        <f t="shared" si="15"/>
        <v>146369.98254799302</v>
      </c>
      <c r="F76" s="2">
        <f t="shared" si="15"/>
        <v>151023.2558139535</v>
      </c>
      <c r="G76" s="2">
        <f t="shared" si="15"/>
        <v>9836.3811357074101</v>
      </c>
      <c r="H76" s="2">
        <f t="shared" si="15"/>
        <v>11156.601842374617</v>
      </c>
      <c r="I76" s="2">
        <f t="shared" si="15"/>
        <v>168665.56836902801</v>
      </c>
      <c r="J76" s="2">
        <f t="shared" si="15"/>
        <v>177829.24613987285</v>
      </c>
      <c r="K76" s="2">
        <f t="shared" si="15"/>
        <v>97580.813347236704</v>
      </c>
      <c r="L76" s="2">
        <f t="shared" si="15"/>
        <v>99442.013129102852</v>
      </c>
      <c r="M76" s="2">
        <f t="shared" si="15"/>
        <v>35050.22831050228</v>
      </c>
      <c r="N76" s="2">
        <f t="shared" si="15"/>
        <v>37229.524772497469</v>
      </c>
      <c r="O76" s="2">
        <f t="shared" si="15"/>
        <v>101096.49122807017</v>
      </c>
      <c r="P76" s="2">
        <f t="shared" si="15"/>
        <v>101938.202247191</v>
      </c>
      <c r="Q76" s="2">
        <f t="shared" si="15"/>
        <v>102555.2608311229</v>
      </c>
      <c r="R76" s="2">
        <f t="shared" si="15"/>
        <v>100206.46319569121</v>
      </c>
      <c r="S76" s="2">
        <f t="shared" si="15"/>
        <v>128965.81945661701</v>
      </c>
      <c r="T76" s="2">
        <f t="shared" si="15"/>
        <v>126789.23766816143</v>
      </c>
    </row>
    <row r="77" spans="1:20" x14ac:dyDescent="0.35">
      <c r="A77" s="3">
        <v>16912</v>
      </c>
      <c r="B77" s="1" t="s">
        <v>4</v>
      </c>
      <c r="C77" s="2">
        <f t="shared" ref="C77:T77" si="16">C19/C48</f>
        <v>3354.4973544973545</v>
      </c>
      <c r="D77" s="2">
        <f t="shared" si="16"/>
        <v>3535.9116022099447</v>
      </c>
      <c r="E77" s="2">
        <f t="shared" si="16"/>
        <v>141507.19729043185</v>
      </c>
      <c r="F77" s="2">
        <f t="shared" si="16"/>
        <v>148100.45662100456</v>
      </c>
      <c r="G77" s="2">
        <f t="shared" si="16"/>
        <v>9079.6963946869073</v>
      </c>
      <c r="H77" s="2">
        <f t="shared" si="16"/>
        <v>9914.0401146131808</v>
      </c>
      <c r="I77" s="2">
        <f t="shared" si="16"/>
        <v>169310.05818786367</v>
      </c>
      <c r="J77" s="2">
        <f t="shared" si="16"/>
        <v>173575.81069237512</v>
      </c>
      <c r="K77" s="2">
        <f t="shared" si="16"/>
        <v>93370.901639344258</v>
      </c>
      <c r="L77" s="2">
        <f t="shared" si="16"/>
        <v>97456.140350877191</v>
      </c>
      <c r="M77" s="2">
        <f t="shared" si="16"/>
        <v>33250.883392226147</v>
      </c>
      <c r="N77" s="2">
        <f t="shared" si="16"/>
        <v>35673.624288425046</v>
      </c>
      <c r="O77" s="2">
        <f t="shared" si="16"/>
        <v>99621.993127147769</v>
      </c>
      <c r="P77" s="2">
        <f t="shared" si="16"/>
        <v>100027.00270027002</v>
      </c>
      <c r="Q77" s="2">
        <f t="shared" si="16"/>
        <v>99352.01401050789</v>
      </c>
      <c r="R77" s="2">
        <f t="shared" si="16"/>
        <v>103071.7054263566</v>
      </c>
      <c r="S77" s="2">
        <f t="shared" si="16"/>
        <v>124015.47721410145</v>
      </c>
      <c r="T77" s="2">
        <f t="shared" si="16"/>
        <v>125865.20947176685</v>
      </c>
    </row>
    <row r="78" spans="1:20" x14ac:dyDescent="0.35">
      <c r="A78" s="3">
        <v>17969</v>
      </c>
      <c r="B78" s="1" t="s">
        <v>0</v>
      </c>
      <c r="C78" s="2">
        <f t="shared" ref="C78:T78" si="17">C20/C49</f>
        <v>3475.991649269311</v>
      </c>
      <c r="D78" s="2">
        <f t="shared" si="17"/>
        <v>3598.6913849509269</v>
      </c>
      <c r="E78" s="2">
        <f t="shared" si="17"/>
        <v>141720.61328790459</v>
      </c>
      <c r="F78" s="2">
        <f t="shared" si="17"/>
        <v>148450.04668534081</v>
      </c>
      <c r="G78" s="2">
        <f t="shared" si="17"/>
        <v>8677.9981114258735</v>
      </c>
      <c r="H78" s="2">
        <f t="shared" si="17"/>
        <v>9616.8958742632603</v>
      </c>
      <c r="I78" s="2">
        <f t="shared" si="17"/>
        <v>166995.88477366255</v>
      </c>
      <c r="J78" s="2">
        <f t="shared" si="17"/>
        <v>177072.72727272726</v>
      </c>
      <c r="K78" s="2">
        <f t="shared" si="17"/>
        <v>92111.225540679705</v>
      </c>
      <c r="L78" s="2">
        <f t="shared" si="17"/>
        <v>96085.997794928335</v>
      </c>
      <c r="M78" s="2">
        <f t="shared" si="17"/>
        <v>33076.225045372048</v>
      </c>
      <c r="N78" s="2">
        <f t="shared" si="17"/>
        <v>33543.457497612224</v>
      </c>
      <c r="O78" s="2">
        <f t="shared" si="17"/>
        <v>97090.75487701442</v>
      </c>
      <c r="P78" s="2">
        <f t="shared" si="17"/>
        <v>97739.052725647896</v>
      </c>
      <c r="Q78" s="2">
        <f t="shared" si="17"/>
        <v>95225.303292894285</v>
      </c>
      <c r="R78" s="2">
        <f t="shared" si="17"/>
        <v>95031.503150315024</v>
      </c>
      <c r="S78" s="2">
        <f t="shared" si="17"/>
        <v>122006.83176771991</v>
      </c>
      <c r="T78" s="2">
        <f t="shared" si="17"/>
        <v>121941.22885129119</v>
      </c>
    </row>
    <row r="79" spans="1:20" x14ac:dyDescent="0.35">
      <c r="A79" s="3">
        <v>19026</v>
      </c>
      <c r="B79" s="1" t="s">
        <v>0</v>
      </c>
      <c r="C79" s="2">
        <f t="shared" ref="C79:T79" si="18">C21/C50</f>
        <v>3556.0123329907506</v>
      </c>
      <c r="D79" s="2">
        <f t="shared" si="18"/>
        <v>3752.7114967462039</v>
      </c>
      <c r="E79" s="2">
        <f t="shared" si="18"/>
        <v>138921.40468227424</v>
      </c>
      <c r="F79" s="2">
        <f t="shared" si="18"/>
        <v>145251.60109789571</v>
      </c>
      <c r="G79" s="2">
        <f t="shared" si="18"/>
        <v>8205.8545797922579</v>
      </c>
      <c r="H79" s="2">
        <f t="shared" si="18"/>
        <v>9002.8763183125593</v>
      </c>
      <c r="I79" s="2">
        <f t="shared" si="18"/>
        <v>165582.92282430214</v>
      </c>
      <c r="J79" s="2">
        <f t="shared" si="18"/>
        <v>174415.12752858401</v>
      </c>
      <c r="K79" s="2">
        <f t="shared" si="18"/>
        <v>90968.75</v>
      </c>
      <c r="L79" s="2">
        <f t="shared" si="18"/>
        <v>93242.358078602614</v>
      </c>
      <c r="M79" s="2">
        <f t="shared" si="18"/>
        <v>31389.860139860139</v>
      </c>
      <c r="N79" s="2">
        <f t="shared" si="18"/>
        <v>32224.247948951685</v>
      </c>
      <c r="O79" s="2">
        <f t="shared" si="18"/>
        <v>96211.86440677967</v>
      </c>
      <c r="P79" s="2">
        <f t="shared" si="18"/>
        <v>97353.206865401982</v>
      </c>
      <c r="Q79" s="2">
        <f t="shared" si="18"/>
        <v>93557.692307692312</v>
      </c>
      <c r="R79" s="2">
        <f t="shared" si="18"/>
        <v>97495.219885277242</v>
      </c>
      <c r="S79" s="2">
        <f t="shared" si="18"/>
        <v>120299.40119760479</v>
      </c>
      <c r="T79" s="2">
        <f t="shared" si="18"/>
        <v>120601.76991150442</v>
      </c>
    </row>
    <row r="80" spans="1:20" x14ac:dyDescent="0.35">
      <c r="A80" s="3">
        <v>20083</v>
      </c>
      <c r="B80" s="1" t="s">
        <v>4</v>
      </c>
      <c r="C80" s="2">
        <f t="shared" ref="C80:T80" si="19">C22/C51</f>
        <v>3698.3471074380168</v>
      </c>
      <c r="D80" s="2">
        <f t="shared" si="19"/>
        <v>3883.4951456310678</v>
      </c>
      <c r="E80" s="2">
        <f t="shared" si="19"/>
        <v>136869.27560366361</v>
      </c>
      <c r="F80" s="2">
        <f t="shared" si="19"/>
        <v>142706.09318996416</v>
      </c>
      <c r="G80" s="2">
        <f t="shared" si="19"/>
        <v>7614.6788990825689</v>
      </c>
      <c r="H80" s="2">
        <f t="shared" si="19"/>
        <v>8663.414634146342</v>
      </c>
      <c r="I80" s="2">
        <f t="shared" si="19"/>
        <v>164093.13725490196</v>
      </c>
      <c r="J80" s="2">
        <f t="shared" si="19"/>
        <v>169411.76470588235</v>
      </c>
      <c r="K80" s="2">
        <f t="shared" si="19"/>
        <v>87012.195121951212</v>
      </c>
      <c r="L80" s="2">
        <f t="shared" si="19"/>
        <v>90612.244897959186</v>
      </c>
      <c r="M80" s="2">
        <f t="shared" si="19"/>
        <v>30172.711571675303</v>
      </c>
      <c r="N80" s="2">
        <f t="shared" si="19"/>
        <v>32235.067437379574</v>
      </c>
      <c r="O80" s="2">
        <f t="shared" si="19"/>
        <v>94331.370899915884</v>
      </c>
      <c r="P80" s="2">
        <f t="shared" si="19"/>
        <v>96508.504923903325</v>
      </c>
      <c r="Q80" s="2">
        <f t="shared" si="19"/>
        <v>91253.263707571794</v>
      </c>
      <c r="R80" s="2">
        <f t="shared" si="19"/>
        <v>92707.182320441992</v>
      </c>
      <c r="S80" s="2">
        <f t="shared" si="19"/>
        <v>118454.31255337319</v>
      </c>
      <c r="T80" s="2">
        <f t="shared" si="19"/>
        <v>117881.42981691369</v>
      </c>
    </row>
    <row r="81" spans="1:20" x14ac:dyDescent="0.35">
      <c r="A81" s="3">
        <v>21140</v>
      </c>
      <c r="B81" s="1" t="s">
        <v>2</v>
      </c>
      <c r="C81" s="2">
        <f t="shared" ref="C81:T81" si="20">C23/C52</f>
        <v>3742.3935091277895</v>
      </c>
      <c r="D81" s="2">
        <f t="shared" si="20"/>
        <v>4151.9823788546255</v>
      </c>
      <c r="E81" s="2">
        <f t="shared" si="20"/>
        <v>135634.85477178424</v>
      </c>
      <c r="F81" s="2">
        <f t="shared" si="20"/>
        <v>141721.31147540984</v>
      </c>
      <c r="G81" s="2">
        <f t="shared" si="20"/>
        <v>7214.6118721461189</v>
      </c>
      <c r="H81" s="2">
        <f t="shared" si="20"/>
        <v>8185.3281853281851</v>
      </c>
      <c r="I81" s="2">
        <f t="shared" si="20"/>
        <v>162685.10984540277</v>
      </c>
      <c r="J81" s="2">
        <f t="shared" si="20"/>
        <v>170825.93250444048</v>
      </c>
      <c r="K81" s="2">
        <f t="shared" si="20"/>
        <v>84528.112449799199</v>
      </c>
      <c r="L81" s="2">
        <f t="shared" si="20"/>
        <v>88144.220572640508</v>
      </c>
      <c r="M81" s="2">
        <f t="shared" si="20"/>
        <v>29956.483899042647</v>
      </c>
      <c r="N81" s="2">
        <f t="shared" si="20"/>
        <v>31312.217194570134</v>
      </c>
      <c r="O81" s="2">
        <f t="shared" si="20"/>
        <v>92999.164578111944</v>
      </c>
      <c r="P81" s="2">
        <f t="shared" si="20"/>
        <v>93953.488372093023</v>
      </c>
      <c r="Q81" s="2">
        <f t="shared" si="20"/>
        <v>88384.013900955702</v>
      </c>
      <c r="R81" s="2">
        <f t="shared" si="20"/>
        <v>88230.490018148819</v>
      </c>
      <c r="S81" s="2">
        <f t="shared" si="20"/>
        <v>115755.03355704698</v>
      </c>
      <c r="T81" s="2">
        <f t="shared" si="20"/>
        <v>115518.13471502591</v>
      </c>
    </row>
    <row r="82" spans="1:20" x14ac:dyDescent="0.35">
      <c r="A82" s="3">
        <v>22197</v>
      </c>
      <c r="B82" s="1" t="s">
        <v>4</v>
      </c>
      <c r="C82" s="2">
        <f t="shared" ref="C82:T82" si="21">C24/C53</f>
        <v>3843.098311817279</v>
      </c>
      <c r="D82" s="2">
        <f t="shared" si="21"/>
        <v>4111.4616193480542</v>
      </c>
      <c r="E82" s="2">
        <f t="shared" si="21"/>
        <v>136003.30305532616</v>
      </c>
      <c r="F82" s="2">
        <f t="shared" si="21"/>
        <v>140783.61531611753</v>
      </c>
      <c r="G82" s="2">
        <f t="shared" si="21"/>
        <v>6815.7423971377466</v>
      </c>
      <c r="H82" s="2">
        <f t="shared" si="21"/>
        <v>7610.5362182502349</v>
      </c>
      <c r="I82" s="2">
        <f t="shared" si="21"/>
        <v>158739.02633679169</v>
      </c>
      <c r="J82" s="2">
        <f t="shared" si="21"/>
        <v>167972.14969538728</v>
      </c>
      <c r="K82" s="2">
        <f t="shared" si="21"/>
        <v>82393.247269116182</v>
      </c>
      <c r="L82" s="2">
        <f t="shared" si="21"/>
        <v>85361.256544502612</v>
      </c>
      <c r="M82" s="2">
        <f t="shared" si="21"/>
        <v>29357.080799304953</v>
      </c>
      <c r="N82" s="2">
        <f t="shared" si="21"/>
        <v>30405.405405405407</v>
      </c>
      <c r="O82" s="2">
        <f t="shared" si="21"/>
        <v>92775.441547518916</v>
      </c>
      <c r="P82" s="2">
        <f t="shared" si="21"/>
        <v>92160.493827160491</v>
      </c>
      <c r="Q82" s="2">
        <f t="shared" si="21"/>
        <v>85414.175918018795</v>
      </c>
      <c r="R82" s="2">
        <f t="shared" si="21"/>
        <v>86149.732620320865</v>
      </c>
      <c r="S82" s="2">
        <f t="shared" si="21"/>
        <v>114837.88395904437</v>
      </c>
      <c r="T82" s="2">
        <f t="shared" si="21"/>
        <v>116878.3542039356</v>
      </c>
    </row>
    <row r="83" spans="1:20" x14ac:dyDescent="0.35">
      <c r="A83" s="3">
        <v>23254</v>
      </c>
      <c r="B83" s="1" t="s">
        <v>2</v>
      </c>
      <c r="C83" s="2">
        <f t="shared" ref="C83:T83" si="22">C25/C54</f>
        <v>3960.3960396039602</v>
      </c>
      <c r="D83" s="2">
        <f t="shared" si="22"/>
        <v>4168.377823408624</v>
      </c>
      <c r="E83" s="2">
        <f t="shared" si="22"/>
        <v>133794.53189726596</v>
      </c>
      <c r="F83" s="2">
        <f t="shared" si="22"/>
        <v>141814.91464510333</v>
      </c>
      <c r="G83" s="2">
        <f t="shared" si="22"/>
        <v>6657.5342465753429</v>
      </c>
      <c r="H83" s="2">
        <f t="shared" si="22"/>
        <v>7253.2588454376164</v>
      </c>
      <c r="I83" s="2">
        <f t="shared" si="22"/>
        <v>158961.35265700481</v>
      </c>
      <c r="J83" s="2">
        <f t="shared" si="22"/>
        <v>165746.9244288225</v>
      </c>
      <c r="K83" s="2">
        <f t="shared" si="22"/>
        <v>82363.083164300202</v>
      </c>
      <c r="L83" s="2">
        <f t="shared" si="22"/>
        <v>81913.580246913582</v>
      </c>
      <c r="M83" s="2">
        <f t="shared" si="22"/>
        <v>28184.165232358006</v>
      </c>
      <c r="N83" s="2">
        <f t="shared" si="22"/>
        <v>28889.86784140969</v>
      </c>
      <c r="O83" s="2">
        <f t="shared" si="22"/>
        <v>90403.022670025195</v>
      </c>
      <c r="P83" s="2">
        <f t="shared" si="22"/>
        <v>90851.624231782262</v>
      </c>
      <c r="Q83" s="2">
        <f t="shared" si="22"/>
        <v>82658.662092624363</v>
      </c>
      <c r="R83" s="2">
        <f t="shared" si="22"/>
        <v>82678.57142857142</v>
      </c>
      <c r="S83" s="2">
        <f t="shared" si="22"/>
        <v>111364.7851727043</v>
      </c>
      <c r="T83" s="2">
        <f t="shared" si="22"/>
        <v>112616.17900172118</v>
      </c>
    </row>
    <row r="84" spans="1:20" x14ac:dyDescent="0.35">
      <c r="A84" s="3">
        <v>24310</v>
      </c>
      <c r="B84" s="1" t="s">
        <v>2</v>
      </c>
      <c r="C84" s="2">
        <f t="shared" ref="C84:T84" si="23">C26/C55</f>
        <v>4034.7490347490348</v>
      </c>
      <c r="D84" s="2">
        <f t="shared" si="23"/>
        <v>4148.2965931863728</v>
      </c>
      <c r="E84" s="2">
        <f t="shared" si="23"/>
        <v>131299.01960784313</v>
      </c>
      <c r="F84" s="2">
        <f t="shared" si="23"/>
        <v>138457.35027223229</v>
      </c>
      <c r="G84" s="2">
        <f t="shared" si="23"/>
        <v>6403.985507246377</v>
      </c>
      <c r="H84" s="2">
        <f t="shared" si="23"/>
        <v>7027.2812793979301</v>
      </c>
      <c r="I84" s="2">
        <f t="shared" si="23"/>
        <v>156656.02553870712</v>
      </c>
      <c r="J84" s="2">
        <f t="shared" si="23"/>
        <v>168883.96811337466</v>
      </c>
      <c r="K84" s="2">
        <f t="shared" si="23"/>
        <v>80796.370967741939</v>
      </c>
      <c r="L84" s="2">
        <f t="shared" si="23"/>
        <v>81783.840503672618</v>
      </c>
      <c r="M84" s="2">
        <f t="shared" si="23"/>
        <v>27642.069550466495</v>
      </c>
      <c r="N84" s="2">
        <f t="shared" si="23"/>
        <v>27832.59911894273</v>
      </c>
      <c r="O84" s="2">
        <f t="shared" si="23"/>
        <v>89400.49958368027</v>
      </c>
      <c r="P84" s="2">
        <f t="shared" si="23"/>
        <v>90775.330396475765</v>
      </c>
      <c r="Q84" s="2">
        <f t="shared" si="23"/>
        <v>80556.983718937452</v>
      </c>
      <c r="R84" s="2">
        <f t="shared" si="23"/>
        <v>82176.628010704721</v>
      </c>
      <c r="S84" s="2">
        <f t="shared" si="23"/>
        <v>110380.71065989848</v>
      </c>
      <c r="T84" s="2">
        <f t="shared" si="23"/>
        <v>109525.02120441051</v>
      </c>
    </row>
    <row r="85" spans="1:20" x14ac:dyDescent="0.35">
      <c r="A85" s="3">
        <v>25367</v>
      </c>
      <c r="B85" s="1" t="s">
        <v>2</v>
      </c>
      <c r="C85" s="2">
        <f t="shared" ref="C85:T85" si="24">C27/C56</f>
        <v>4111.9691119691124</v>
      </c>
      <c r="D85" s="2">
        <f t="shared" si="24"/>
        <v>4403.6697247706416</v>
      </c>
      <c r="E85" s="2">
        <f t="shared" si="24"/>
        <v>130552.84552845529</v>
      </c>
      <c r="F85" s="2">
        <f t="shared" si="24"/>
        <v>139818.01637852594</v>
      </c>
      <c r="G85" s="2">
        <f t="shared" si="24"/>
        <v>6168.141592920354</v>
      </c>
      <c r="H85" s="2">
        <f t="shared" si="24"/>
        <v>6697.2477064220184</v>
      </c>
      <c r="I85" s="2">
        <f t="shared" si="24"/>
        <v>154097.33124018836</v>
      </c>
      <c r="J85" s="2">
        <f t="shared" si="24"/>
        <v>158874.17218543045</v>
      </c>
      <c r="K85" s="2">
        <f t="shared" si="24"/>
        <v>76187.258687258683</v>
      </c>
      <c r="L85" s="2">
        <f t="shared" si="24"/>
        <v>81928.345626975759</v>
      </c>
      <c r="M85" s="2">
        <f t="shared" si="24"/>
        <v>27136.788445199662</v>
      </c>
      <c r="N85" s="2">
        <f t="shared" si="24"/>
        <v>27567.804024496938</v>
      </c>
      <c r="O85" s="2">
        <f t="shared" si="24"/>
        <v>88404.958677685951</v>
      </c>
      <c r="P85" s="2">
        <f t="shared" si="24"/>
        <v>89771.929824561405</v>
      </c>
      <c r="Q85" s="2">
        <f t="shared" si="24"/>
        <v>78575.020955574175</v>
      </c>
      <c r="R85" s="2">
        <f t="shared" si="24"/>
        <v>80150.976909413846</v>
      </c>
      <c r="S85" s="2">
        <f t="shared" si="24"/>
        <v>108263.37448559671</v>
      </c>
      <c r="T85" s="2">
        <f t="shared" si="24"/>
        <v>109618.96697713803</v>
      </c>
    </row>
    <row r="86" spans="1:20" x14ac:dyDescent="0.35">
      <c r="A86" s="3">
        <v>26424</v>
      </c>
      <c r="B86" s="1" t="s">
        <v>1</v>
      </c>
      <c r="C86" s="2">
        <f t="shared" ref="C86:T86" si="25">C28/C57</f>
        <v>4165.8812441093305</v>
      </c>
      <c r="D86" s="2">
        <f t="shared" si="25"/>
        <v>4661.1053180396248</v>
      </c>
      <c r="E86" s="2">
        <f t="shared" si="25"/>
        <v>132801.65289256198</v>
      </c>
      <c r="F86" s="2">
        <f t="shared" si="25"/>
        <v>134726.96245733788</v>
      </c>
      <c r="G86" s="2">
        <f t="shared" si="25"/>
        <v>5984.1827768014064</v>
      </c>
      <c r="H86" s="2">
        <f t="shared" si="25"/>
        <v>6393.0131004366813</v>
      </c>
      <c r="I86" s="2">
        <f t="shared" si="25"/>
        <v>152830.62645011602</v>
      </c>
      <c r="J86" s="2">
        <f t="shared" si="25"/>
        <v>164901.28755364806</v>
      </c>
      <c r="K86" s="2">
        <f t="shared" si="25"/>
        <v>77264.618434093165</v>
      </c>
      <c r="L86" s="2">
        <f t="shared" si="25"/>
        <v>78493.292053663565</v>
      </c>
      <c r="M86" s="2">
        <f t="shared" si="25"/>
        <v>26290.726817042607</v>
      </c>
      <c r="N86" s="2">
        <f t="shared" si="25"/>
        <v>27204.486626402071</v>
      </c>
      <c r="O86" s="2">
        <f t="shared" si="25"/>
        <v>86445.344129554651</v>
      </c>
      <c r="P86" s="2">
        <f t="shared" si="25"/>
        <v>87153.716216216213</v>
      </c>
      <c r="Q86" s="2">
        <f t="shared" si="25"/>
        <v>75668.316831683172</v>
      </c>
      <c r="R86" s="2">
        <f t="shared" si="25"/>
        <v>78051.948051948042</v>
      </c>
      <c r="S86" s="2">
        <f t="shared" si="25"/>
        <v>104602.40963855422</v>
      </c>
      <c r="T86" s="2">
        <f t="shared" si="25"/>
        <v>105296.05263157895</v>
      </c>
    </row>
    <row r="87" spans="1:20" x14ac:dyDescent="0.35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x14ac:dyDescent="0.35">
      <c r="A88" t="s">
        <v>19</v>
      </c>
    </row>
    <row r="89" spans="1:20" x14ac:dyDescent="0.35">
      <c r="A89" t="s">
        <v>6</v>
      </c>
      <c r="B89" t="s">
        <v>5</v>
      </c>
      <c r="C89" t="s">
        <v>8</v>
      </c>
      <c r="D89" t="s">
        <v>8</v>
      </c>
      <c r="E89" t="s">
        <v>10</v>
      </c>
      <c r="F89" t="s">
        <v>10</v>
      </c>
      <c r="G89" t="s">
        <v>11</v>
      </c>
      <c r="H89" t="s">
        <v>11</v>
      </c>
      <c r="I89" t="s">
        <v>12</v>
      </c>
      <c r="J89" t="s">
        <v>12</v>
      </c>
      <c r="K89" t="s">
        <v>13</v>
      </c>
      <c r="L89" t="s">
        <v>13</v>
      </c>
      <c r="M89" t="s">
        <v>14</v>
      </c>
      <c r="N89" t="s">
        <v>14</v>
      </c>
      <c r="O89" t="s">
        <v>15</v>
      </c>
      <c r="P89" t="s">
        <v>15</v>
      </c>
      <c r="Q89" t="s">
        <v>16</v>
      </c>
      <c r="R89" t="s">
        <v>16</v>
      </c>
      <c r="S89" t="s">
        <v>17</v>
      </c>
      <c r="T89" t="s">
        <v>17</v>
      </c>
    </row>
    <row r="90" spans="1:20" x14ac:dyDescent="0.35">
      <c r="A90" s="3">
        <v>0</v>
      </c>
      <c r="B90" s="1" t="s">
        <v>0</v>
      </c>
      <c r="C90" s="2">
        <f>C61-(AVERAGE($C61:$D61))</f>
        <v>-32.300170350213648</v>
      </c>
      <c r="D90" s="2">
        <f>D61-(AVERAGE($C61:$D61))</f>
        <v>32.300170350213648</v>
      </c>
      <c r="E90" s="2">
        <f t="shared" ref="E90:T90" si="26">E61-(AVERAGE($C61:$D61))</f>
        <v>162493.81723204462</v>
      </c>
      <c r="F90" s="2">
        <f t="shared" si="26"/>
        <v>160574.52705760635</v>
      </c>
      <c r="G90" s="2">
        <f t="shared" si="26"/>
        <v>39149.30843620716</v>
      </c>
      <c r="H90" s="2">
        <f t="shared" si="26"/>
        <v>40963.619058524753</v>
      </c>
      <c r="I90" s="2">
        <f t="shared" si="26"/>
        <v>194888.51378493477</v>
      </c>
      <c r="J90" s="2">
        <f t="shared" si="26"/>
        <v>196842.64216040977</v>
      </c>
      <c r="K90" s="2">
        <f t="shared" si="26"/>
        <v>160703.65198966628</v>
      </c>
      <c r="L90" s="2">
        <f t="shared" si="26"/>
        <v>155330.46561442499</v>
      </c>
      <c r="M90" s="2">
        <f t="shared" si="26"/>
        <v>69931.186306471238</v>
      </c>
      <c r="N90" s="2">
        <f t="shared" si="26"/>
        <v>68686.461213984949</v>
      </c>
      <c r="O90" s="2">
        <f t="shared" si="26"/>
        <v>120800.06775372894</v>
      </c>
      <c r="P90" s="2">
        <f t="shared" si="26"/>
        <v>119811.77416402372</v>
      </c>
      <c r="Q90" s="2">
        <f t="shared" si="26"/>
        <v>158053.58757344229</v>
      </c>
      <c r="R90" s="2">
        <f t="shared" si="26"/>
        <v>153902.12605915795</v>
      </c>
      <c r="S90" s="2">
        <f t="shared" si="26"/>
        <v>177765.0936926174</v>
      </c>
      <c r="T90" s="2">
        <f t="shared" si="26"/>
        <v>167232.32724378136</v>
      </c>
    </row>
    <row r="91" spans="1:20" x14ac:dyDescent="0.35">
      <c r="A91" s="3">
        <v>1057</v>
      </c>
      <c r="B91" s="1" t="s">
        <v>1</v>
      </c>
      <c r="C91" s="2">
        <f t="shared" ref="C91:T105" si="27">C62-(AVERAGE($C62:$D62))</f>
        <v>-26.680183578523611</v>
      </c>
      <c r="D91" s="2">
        <f t="shared" si="27"/>
        <v>26.680183578524066</v>
      </c>
      <c r="E91" s="2">
        <f t="shared" si="27"/>
        <v>152917.778668427</v>
      </c>
      <c r="F91" s="2">
        <f t="shared" si="27"/>
        <v>150583.89708947964</v>
      </c>
      <c r="G91" s="2">
        <f t="shared" si="27"/>
        <v>33347.998202477189</v>
      </c>
      <c r="H91" s="2">
        <f t="shared" si="27"/>
        <v>33921.474904986142</v>
      </c>
      <c r="I91" s="2">
        <f t="shared" si="27"/>
        <v>184378.22051132732</v>
      </c>
      <c r="J91" s="2">
        <f t="shared" si="27"/>
        <v>185438.61200176034</v>
      </c>
      <c r="K91" s="2">
        <f t="shared" si="27"/>
        <v>140577.79438147426</v>
      </c>
      <c r="L91" s="2">
        <f t="shared" si="27"/>
        <v>139812.56615169341</v>
      </c>
      <c r="M91" s="2">
        <f t="shared" si="27"/>
        <v>61779.189038360113</v>
      </c>
      <c r="N91" s="2">
        <f t="shared" si="27"/>
        <v>60302.995255061658</v>
      </c>
      <c r="O91" s="2">
        <f t="shared" si="27"/>
        <v>116483.22274173978</v>
      </c>
      <c r="P91" s="2">
        <f t="shared" si="27"/>
        <v>113425.03809567708</v>
      </c>
      <c r="Q91" s="2">
        <f t="shared" si="27"/>
        <v>143402.77604788193</v>
      </c>
      <c r="R91" s="2">
        <f t="shared" si="27"/>
        <v>143201.1729443389</v>
      </c>
      <c r="S91" s="2">
        <f t="shared" si="27"/>
        <v>157364.81998495362</v>
      </c>
      <c r="T91" s="2">
        <f t="shared" si="27"/>
        <v>152566.84476038103</v>
      </c>
    </row>
    <row r="92" spans="1:20" x14ac:dyDescent="0.35">
      <c r="A92" s="3">
        <v>2114</v>
      </c>
      <c r="B92" s="1" t="s">
        <v>1</v>
      </c>
      <c r="C92" s="2">
        <f t="shared" si="27"/>
        <v>-51.175857537723004</v>
      </c>
      <c r="D92" s="2">
        <f t="shared" si="27"/>
        <v>51.17585753772255</v>
      </c>
      <c r="E92" s="2">
        <f t="shared" si="27"/>
        <v>149159.79654719291</v>
      </c>
      <c r="F92" s="2">
        <f t="shared" si="27"/>
        <v>152870.10023482848</v>
      </c>
      <c r="G92" s="2">
        <f t="shared" si="27"/>
        <v>29083.11441262213</v>
      </c>
      <c r="H92" s="2">
        <f t="shared" si="27"/>
        <v>30506.033719370771</v>
      </c>
      <c r="I92" s="2">
        <f t="shared" si="27"/>
        <v>177552.70806003781</v>
      </c>
      <c r="J92" s="2">
        <f t="shared" si="27"/>
        <v>186288.07523571749</v>
      </c>
      <c r="K92" s="2">
        <f t="shared" si="27"/>
        <v>133768.48672351532</v>
      </c>
      <c r="L92" s="2">
        <f t="shared" si="27"/>
        <v>135119.62616711424</v>
      </c>
      <c r="M92" s="2">
        <f t="shared" si="27"/>
        <v>54326.859182182088</v>
      </c>
      <c r="N92" s="2">
        <f t="shared" si="27"/>
        <v>56100.579957331138</v>
      </c>
      <c r="O92" s="2">
        <f t="shared" si="27"/>
        <v>108759.55500129917</v>
      </c>
      <c r="P92" s="2">
        <f t="shared" si="27"/>
        <v>109821.73070357149</v>
      </c>
      <c r="Q92" s="2">
        <f t="shared" si="27"/>
        <v>134055.34110164834</v>
      </c>
      <c r="R92" s="2">
        <f t="shared" si="27"/>
        <v>137495.4514328478</v>
      </c>
      <c r="S92" s="2">
        <f t="shared" si="27"/>
        <v>145080.83901823539</v>
      </c>
      <c r="T92" s="2">
        <f t="shared" si="27"/>
        <v>148700.13922632064</v>
      </c>
    </row>
    <row r="93" spans="1:20" x14ac:dyDescent="0.35">
      <c r="A93" s="3">
        <v>3171</v>
      </c>
      <c r="B93" s="1" t="s">
        <v>0</v>
      </c>
      <c r="C93" s="2">
        <f t="shared" si="27"/>
        <v>-88.252220202205081</v>
      </c>
      <c r="D93" s="2">
        <f t="shared" si="27"/>
        <v>88.252220202205081</v>
      </c>
      <c r="E93" s="2">
        <f t="shared" si="27"/>
        <v>152104.45722755985</v>
      </c>
      <c r="F93" s="2">
        <f t="shared" si="27"/>
        <v>154020.86711278372</v>
      </c>
      <c r="G93" s="2">
        <f t="shared" si="27"/>
        <v>25205.76413795535</v>
      </c>
      <c r="H93" s="2">
        <f t="shared" si="27"/>
        <v>27453.001905210338</v>
      </c>
      <c r="I93" s="2">
        <f t="shared" si="27"/>
        <v>173552.61186620643</v>
      </c>
      <c r="J93" s="2">
        <f t="shared" si="27"/>
        <v>183497.97849589266</v>
      </c>
      <c r="K93" s="2">
        <f t="shared" si="27"/>
        <v>128735.39896212034</v>
      </c>
      <c r="L93" s="2">
        <f t="shared" si="27"/>
        <v>131234.02500752057</v>
      </c>
      <c r="M93" s="2">
        <f t="shared" si="27"/>
        <v>50024.662457719773</v>
      </c>
      <c r="N93" s="2">
        <f t="shared" si="27"/>
        <v>53910.228814911381</v>
      </c>
      <c r="O93" s="2">
        <f t="shared" si="27"/>
        <v>106035.67335916891</v>
      </c>
      <c r="P93" s="2">
        <f t="shared" si="27"/>
        <v>109585.92690942247</v>
      </c>
      <c r="Q93" s="2">
        <f t="shared" si="27"/>
        <v>129789.78515860651</v>
      </c>
      <c r="R93" s="2">
        <f t="shared" si="27"/>
        <v>137673.60834085391</v>
      </c>
      <c r="S93" s="2">
        <f t="shared" si="27"/>
        <v>141591.85910890307</v>
      </c>
      <c r="T93" s="2">
        <f t="shared" si="27"/>
        <v>145897.59786181198</v>
      </c>
    </row>
    <row r="94" spans="1:20" x14ac:dyDescent="0.35">
      <c r="A94" s="3">
        <v>4228</v>
      </c>
      <c r="B94" s="1" t="s">
        <v>1</v>
      </c>
      <c r="C94" s="2">
        <f t="shared" si="27"/>
        <v>-87.125994047235054</v>
      </c>
      <c r="D94" s="2">
        <f t="shared" si="27"/>
        <v>87.125994047235054</v>
      </c>
      <c r="E94" s="2">
        <f t="shared" si="27"/>
        <v>147044.90177374083</v>
      </c>
      <c r="F94" s="2">
        <f t="shared" si="27"/>
        <v>154788.10482346642</v>
      </c>
      <c r="G94" s="2">
        <f t="shared" si="27"/>
        <v>22603.735633944547</v>
      </c>
      <c r="H94" s="2">
        <f t="shared" si="27"/>
        <v>24867.454750279605</v>
      </c>
      <c r="I94" s="2">
        <f t="shared" si="27"/>
        <v>173144.69248911375</v>
      </c>
      <c r="J94" s="2">
        <f t="shared" si="27"/>
        <v>186899.49914717546</v>
      </c>
      <c r="K94" s="2">
        <f t="shared" si="27"/>
        <v>128319.75371623412</v>
      </c>
      <c r="L94" s="2">
        <f t="shared" si="27"/>
        <v>128100.97746113611</v>
      </c>
      <c r="M94" s="2">
        <f t="shared" si="27"/>
        <v>48358.043484617905</v>
      </c>
      <c r="N94" s="2">
        <f t="shared" si="27"/>
        <v>52471.081378002622</v>
      </c>
      <c r="O94" s="2">
        <f t="shared" si="27"/>
        <v>107386.16719552745</v>
      </c>
      <c r="P94" s="2">
        <f t="shared" si="27"/>
        <v>109867.64248367245</v>
      </c>
      <c r="Q94" s="2">
        <f t="shared" si="27"/>
        <v>127803.39534334411</v>
      </c>
      <c r="R94" s="2">
        <f t="shared" si="27"/>
        <v>136577.64341598738</v>
      </c>
      <c r="S94" s="2">
        <f t="shared" si="27"/>
        <v>141134.74504166629</v>
      </c>
      <c r="T94" s="2">
        <f t="shared" si="27"/>
        <v>147980.14830843455</v>
      </c>
    </row>
    <row r="95" spans="1:20" x14ac:dyDescent="0.35">
      <c r="A95" s="3">
        <v>5285</v>
      </c>
      <c r="B95" s="1" t="s">
        <v>2</v>
      </c>
      <c r="C95" s="2">
        <f t="shared" si="27"/>
        <v>-59.989649434780858</v>
      </c>
      <c r="D95" s="2">
        <f t="shared" si="27"/>
        <v>59.989649434780858</v>
      </c>
      <c r="E95" s="2">
        <f t="shared" si="27"/>
        <v>149649.13830335072</v>
      </c>
      <c r="F95" s="2">
        <f t="shared" si="27"/>
        <v>162376.38142002982</v>
      </c>
      <c r="G95" s="2">
        <f t="shared" si="27"/>
        <v>20725.649355285012</v>
      </c>
      <c r="H95" s="2">
        <f t="shared" si="27"/>
        <v>23024.091758005641</v>
      </c>
      <c r="I95" s="2">
        <f t="shared" si="27"/>
        <v>176017.64952237575</v>
      </c>
      <c r="J95" s="2">
        <f t="shared" si="27"/>
        <v>188099.34651799491</v>
      </c>
      <c r="K95" s="2">
        <f t="shared" si="27"/>
        <v>123135.17163665134</v>
      </c>
      <c r="L95" s="2">
        <f t="shared" si="27"/>
        <v>129145.00042549094</v>
      </c>
      <c r="M95" s="2">
        <f t="shared" si="27"/>
        <v>46436.723092731037</v>
      </c>
      <c r="N95" s="2">
        <f t="shared" si="27"/>
        <v>50060.926604575005</v>
      </c>
      <c r="O95" s="2">
        <f t="shared" si="27"/>
        <v>108057.19969767907</v>
      </c>
      <c r="P95" s="2">
        <f t="shared" si="27"/>
        <v>111846.13457399351</v>
      </c>
      <c r="Q95" s="2">
        <f t="shared" si="27"/>
        <v>127798.2754626135</v>
      </c>
      <c r="R95" s="2">
        <f t="shared" si="27"/>
        <v>130652.9409731851</v>
      </c>
      <c r="S95" s="2">
        <f t="shared" si="27"/>
        <v>144683.62340236205</v>
      </c>
      <c r="T95" s="2">
        <f t="shared" si="27"/>
        <v>150019.95033946077</v>
      </c>
    </row>
    <row r="96" spans="1:20" x14ac:dyDescent="0.35">
      <c r="A96" s="3">
        <v>6342</v>
      </c>
      <c r="B96" s="1" t="s">
        <v>3</v>
      </c>
      <c r="C96" s="2">
        <f t="shared" si="27"/>
        <v>-181.9067069833709</v>
      </c>
      <c r="D96" s="2">
        <f t="shared" si="27"/>
        <v>181.90670698337044</v>
      </c>
      <c r="E96" s="2">
        <f t="shared" si="27"/>
        <v>161546.18912716617</v>
      </c>
      <c r="F96" s="2">
        <f t="shared" si="27"/>
        <v>166045.84227148831</v>
      </c>
      <c r="G96" s="2">
        <f t="shared" si="27"/>
        <v>18018.789962472656</v>
      </c>
      <c r="H96" s="2">
        <f t="shared" si="27"/>
        <v>20518.546759982262</v>
      </c>
      <c r="I96" s="2">
        <f t="shared" si="27"/>
        <v>181083.97859590591</v>
      </c>
      <c r="J96" s="2">
        <f t="shared" si="27"/>
        <v>193677.03734169743</v>
      </c>
      <c r="K96" s="2">
        <f t="shared" si="27"/>
        <v>120115.71909119714</v>
      </c>
      <c r="L96" s="2">
        <f t="shared" si="27"/>
        <v>131164.16820680854</v>
      </c>
      <c r="M96" s="2">
        <f t="shared" si="27"/>
        <v>45379.584906533113</v>
      </c>
      <c r="N96" s="2">
        <f t="shared" si="27"/>
        <v>46610.074280081215</v>
      </c>
      <c r="O96" s="2">
        <f t="shared" si="27"/>
        <v>109422.6024743828</v>
      </c>
      <c r="P96" s="2">
        <f t="shared" si="27"/>
        <v>113902.49467625143</v>
      </c>
      <c r="Q96" s="2">
        <f t="shared" si="27"/>
        <v>128026.36906881098</v>
      </c>
      <c r="R96" s="2">
        <f t="shared" si="27"/>
        <v>130872.54317007623</v>
      </c>
      <c r="S96" s="2">
        <f t="shared" si="27"/>
        <v>141915.97117464806</v>
      </c>
      <c r="T96" s="2">
        <f t="shared" si="27"/>
        <v>146685.91542735093</v>
      </c>
    </row>
    <row r="97" spans="1:20" x14ac:dyDescent="0.35">
      <c r="A97" s="3">
        <v>7399</v>
      </c>
      <c r="B97" s="1" t="s">
        <v>2</v>
      </c>
      <c r="C97" s="2">
        <f t="shared" si="27"/>
        <v>-240.51005900595965</v>
      </c>
      <c r="D97" s="2">
        <f t="shared" si="27"/>
        <v>240.51005900595919</v>
      </c>
      <c r="E97" s="2">
        <f t="shared" si="27"/>
        <v>153161.37962940673</v>
      </c>
      <c r="F97" s="2">
        <f t="shared" si="27"/>
        <v>165154.78640042437</v>
      </c>
      <c r="G97" s="2">
        <f t="shared" si="27"/>
        <v>16088.158629495167</v>
      </c>
      <c r="H97" s="2">
        <f t="shared" si="27"/>
        <v>18234.720652208347</v>
      </c>
      <c r="I97" s="2">
        <f t="shared" si="27"/>
        <v>180954.42876190617</v>
      </c>
      <c r="J97" s="2">
        <f t="shared" si="27"/>
        <v>189184.9385070336</v>
      </c>
      <c r="K97" s="2">
        <f t="shared" si="27"/>
        <v>123302.47100618156</v>
      </c>
      <c r="L97" s="2">
        <f t="shared" si="27"/>
        <v>127602.62351254049</v>
      </c>
      <c r="M97" s="2">
        <f t="shared" si="27"/>
        <v>43292.393666264092</v>
      </c>
      <c r="N97" s="2">
        <f t="shared" si="27"/>
        <v>48823.534823112073</v>
      </c>
      <c r="O97" s="2">
        <f t="shared" si="27"/>
        <v>111251.8464986005</v>
      </c>
      <c r="P97" s="2">
        <f t="shared" si="27"/>
        <v>110439.00535116254</v>
      </c>
      <c r="Q97" s="2">
        <f t="shared" si="27"/>
        <v>124392.51087261231</v>
      </c>
      <c r="R97" s="2">
        <f t="shared" si="27"/>
        <v>128291.28912181366</v>
      </c>
      <c r="S97" s="2">
        <f t="shared" si="27"/>
        <v>142938.63961346963</v>
      </c>
      <c r="T97" s="2">
        <f t="shared" si="27"/>
        <v>146337.93635213439</v>
      </c>
    </row>
    <row r="98" spans="1:20" x14ac:dyDescent="0.35">
      <c r="A98" s="3">
        <v>8456</v>
      </c>
      <c r="B98" s="1" t="s">
        <v>0</v>
      </c>
      <c r="C98" s="2">
        <f t="shared" si="27"/>
        <v>-85.342001969326702</v>
      </c>
      <c r="D98" s="2">
        <f t="shared" si="27"/>
        <v>85.342001969327157</v>
      </c>
      <c r="E98" s="2">
        <f t="shared" si="27"/>
        <v>155483.91233919511</v>
      </c>
      <c r="F98" s="2">
        <f t="shared" si="27"/>
        <v>164396.78261498676</v>
      </c>
      <c r="G98" s="2">
        <f t="shared" si="27"/>
        <v>14374.641054923841</v>
      </c>
      <c r="H98" s="2">
        <f t="shared" si="27"/>
        <v>16884.756849875703</v>
      </c>
      <c r="I98" s="2">
        <f t="shared" si="27"/>
        <v>181113.5064811286</v>
      </c>
      <c r="J98" s="2">
        <f t="shared" si="27"/>
        <v>188377.91870115729</v>
      </c>
      <c r="K98" s="2">
        <f t="shared" si="27"/>
        <v>119162.70021798302</v>
      </c>
      <c r="L98" s="2">
        <f t="shared" si="27"/>
        <v>121942.42049770328</v>
      </c>
      <c r="M98" s="2">
        <f t="shared" si="27"/>
        <v>41629.341655484757</v>
      </c>
      <c r="N98" s="2">
        <f t="shared" si="27"/>
        <v>42786.612609222124</v>
      </c>
      <c r="O98" s="2">
        <f t="shared" si="27"/>
        <v>108834.77910895179</v>
      </c>
      <c r="P98" s="2">
        <f t="shared" si="27"/>
        <v>110060.88608042055</v>
      </c>
      <c r="Q98" s="2">
        <f t="shared" si="27"/>
        <v>122182.18073746352</v>
      </c>
      <c r="R98" s="2">
        <f t="shared" si="27"/>
        <v>124587.74009039131</v>
      </c>
      <c r="S98" s="2">
        <f t="shared" si="27"/>
        <v>142406.89506565689</v>
      </c>
      <c r="T98" s="2">
        <f t="shared" si="27"/>
        <v>144377.21377460184</v>
      </c>
    </row>
    <row r="99" spans="1:20" x14ac:dyDescent="0.35">
      <c r="A99" s="3">
        <v>9513</v>
      </c>
      <c r="B99" s="1" t="s">
        <v>1</v>
      </c>
      <c r="C99" s="2">
        <f t="shared" si="27"/>
        <v>-123.66701639271423</v>
      </c>
      <c r="D99" s="2">
        <f t="shared" si="27"/>
        <v>123.66701639271469</v>
      </c>
      <c r="E99" s="2">
        <f t="shared" si="27"/>
        <v>152831.56632770758</v>
      </c>
      <c r="F99" s="2">
        <f t="shared" si="27"/>
        <v>161262.12461222929</v>
      </c>
      <c r="G99" s="2">
        <f t="shared" si="27"/>
        <v>12845.644577079951</v>
      </c>
      <c r="H99" s="2">
        <f t="shared" si="27"/>
        <v>14892.670280822076</v>
      </c>
      <c r="I99" s="2">
        <f t="shared" si="27"/>
        <v>179080.48744727721</v>
      </c>
      <c r="J99" s="2">
        <f t="shared" si="27"/>
        <v>188072.65202733464</v>
      </c>
      <c r="K99" s="2">
        <f t="shared" si="27"/>
        <v>116983.72538916957</v>
      </c>
      <c r="L99" s="2">
        <f t="shared" si="27"/>
        <v>119935.1906701023</v>
      </c>
      <c r="M99" s="2">
        <f t="shared" si="27"/>
        <v>40403.155877659643</v>
      </c>
      <c r="N99" s="2">
        <f t="shared" si="27"/>
        <v>42375.384949347914</v>
      </c>
      <c r="O99" s="2">
        <f t="shared" si="27"/>
        <v>108690.98052965451</v>
      </c>
      <c r="P99" s="2">
        <f t="shared" si="27"/>
        <v>112468.08880348457</v>
      </c>
      <c r="Q99" s="2">
        <f t="shared" si="27"/>
        <v>121116.93247013907</v>
      </c>
      <c r="R99" s="2">
        <f t="shared" si="27"/>
        <v>121843.7124123571</v>
      </c>
      <c r="S99" s="2">
        <f t="shared" si="27"/>
        <v>138283.2848605352</v>
      </c>
      <c r="T99" s="2">
        <f t="shared" si="27"/>
        <v>144193.88770931537</v>
      </c>
    </row>
    <row r="100" spans="1:20" x14ac:dyDescent="0.35">
      <c r="A100" s="3">
        <v>10570</v>
      </c>
      <c r="B100" s="1" t="s">
        <v>0</v>
      </c>
      <c r="C100" s="2">
        <f t="shared" si="27"/>
        <v>-78.898855381905832</v>
      </c>
      <c r="D100" s="2">
        <f t="shared" si="27"/>
        <v>78.898855381905832</v>
      </c>
      <c r="E100" s="2">
        <f t="shared" si="27"/>
        <v>155899.61335193415</v>
      </c>
      <c r="F100" s="2">
        <f t="shared" si="27"/>
        <v>161623.17624343233</v>
      </c>
      <c r="G100" s="2">
        <f t="shared" si="27"/>
        <v>11386.022093234695</v>
      </c>
      <c r="H100" s="2">
        <f t="shared" si="27"/>
        <v>13452.799709211395</v>
      </c>
      <c r="I100" s="2">
        <f t="shared" si="27"/>
        <v>179765.87621490861</v>
      </c>
      <c r="J100" s="2">
        <f t="shared" si="27"/>
        <v>188055.47321584582</v>
      </c>
      <c r="K100" s="2">
        <f t="shared" si="27"/>
        <v>113062.93616145309</v>
      </c>
      <c r="L100" s="2">
        <f t="shared" si="27"/>
        <v>117894.75994850078</v>
      </c>
      <c r="M100" s="2">
        <f t="shared" si="27"/>
        <v>38845.459631998863</v>
      </c>
      <c r="N100" s="2">
        <f t="shared" si="27"/>
        <v>40907.010235527181</v>
      </c>
      <c r="O100" s="2">
        <f t="shared" si="27"/>
        <v>106398.2239558438</v>
      </c>
      <c r="P100" s="2">
        <f t="shared" si="27"/>
        <v>109593.32091513884</v>
      </c>
      <c r="Q100" s="2">
        <f t="shared" si="27"/>
        <v>116140.60089980008</v>
      </c>
      <c r="R100" s="2">
        <f t="shared" si="27"/>
        <v>123108.95412330273</v>
      </c>
      <c r="S100" s="2">
        <f t="shared" si="27"/>
        <v>138397.06385483014</v>
      </c>
      <c r="T100" s="2">
        <f t="shared" si="27"/>
        <v>141121.82996987255</v>
      </c>
    </row>
    <row r="101" spans="1:20" x14ac:dyDescent="0.35">
      <c r="A101" s="3">
        <v>11627</v>
      </c>
      <c r="B101" s="1" t="s">
        <v>0</v>
      </c>
      <c r="C101" s="2">
        <f t="shared" si="27"/>
        <v>-132.80361232303085</v>
      </c>
      <c r="D101" s="2">
        <f t="shared" si="27"/>
        <v>132.80361232303085</v>
      </c>
      <c r="E101" s="2">
        <f t="shared" si="27"/>
        <v>149330.08877419922</v>
      </c>
      <c r="F101" s="2">
        <f t="shared" si="27"/>
        <v>156407.60173608569</v>
      </c>
      <c r="G101" s="2">
        <f t="shared" si="27"/>
        <v>10452.597300189471</v>
      </c>
      <c r="H101" s="2">
        <f t="shared" si="27"/>
        <v>11622.346478588795</v>
      </c>
      <c r="I101" s="2">
        <f t="shared" si="27"/>
        <v>177762.48182404411</v>
      </c>
      <c r="J101" s="2">
        <f t="shared" si="27"/>
        <v>190870.11914776103</v>
      </c>
      <c r="K101" s="2">
        <f t="shared" si="27"/>
        <v>110481.89885199354</v>
      </c>
      <c r="L101" s="2">
        <f t="shared" si="27"/>
        <v>115800.55591736341</v>
      </c>
      <c r="M101" s="2">
        <f t="shared" si="27"/>
        <v>37733.18269828202</v>
      </c>
      <c r="N101" s="2">
        <f t="shared" si="27"/>
        <v>39437.07589782666</v>
      </c>
      <c r="O101" s="2">
        <f t="shared" si="27"/>
        <v>105454.32324489037</v>
      </c>
      <c r="P101" s="2">
        <f t="shared" si="27"/>
        <v>110809.84816629301</v>
      </c>
      <c r="Q101" s="2">
        <f t="shared" si="27"/>
        <v>111914.62681805484</v>
      </c>
      <c r="R101" s="2">
        <f t="shared" si="27"/>
        <v>115045.65504675162</v>
      </c>
      <c r="S101" s="2">
        <f t="shared" si="27"/>
        <v>135200.60495967604</v>
      </c>
      <c r="T101" s="2">
        <f t="shared" si="27"/>
        <v>139100.89733765871</v>
      </c>
    </row>
    <row r="102" spans="1:20" x14ac:dyDescent="0.35">
      <c r="A102" s="3">
        <v>12684</v>
      </c>
      <c r="B102" s="1" t="s">
        <v>2</v>
      </c>
      <c r="C102" s="2">
        <f t="shared" si="27"/>
        <v>-146.93814052077823</v>
      </c>
      <c r="D102" s="2">
        <f t="shared" si="27"/>
        <v>146.93814052077869</v>
      </c>
      <c r="E102" s="2">
        <f t="shared" si="27"/>
        <v>146091.52729804604</v>
      </c>
      <c r="F102" s="2">
        <f t="shared" si="27"/>
        <v>154165.14674906962</v>
      </c>
      <c r="G102" s="2">
        <f t="shared" si="27"/>
        <v>8996.5240918111704</v>
      </c>
      <c r="H102" s="2">
        <f t="shared" si="27"/>
        <v>10459.238763087104</v>
      </c>
      <c r="I102" s="2">
        <f t="shared" si="27"/>
        <v>175737.82438243972</v>
      </c>
      <c r="J102" s="2">
        <f t="shared" si="27"/>
        <v>182648.3967200903</v>
      </c>
      <c r="K102" s="2">
        <f t="shared" si="27"/>
        <v>110080.61422248195</v>
      </c>
      <c r="L102" s="2">
        <f t="shared" si="27"/>
        <v>109396.87384660266</v>
      </c>
      <c r="M102" s="2">
        <f t="shared" si="27"/>
        <v>35639.335521079185</v>
      </c>
      <c r="N102" s="2">
        <f t="shared" si="27"/>
        <v>36500.258705931476</v>
      </c>
      <c r="O102" s="2">
        <f t="shared" si="27"/>
        <v>102327.74657362478</v>
      </c>
      <c r="P102" s="2">
        <f t="shared" si="27"/>
        <v>105010.48757194006</v>
      </c>
      <c r="Q102" s="2">
        <f t="shared" si="27"/>
        <v>109195.97995070976</v>
      </c>
      <c r="R102" s="2">
        <f t="shared" si="27"/>
        <v>112865.7365627548</v>
      </c>
      <c r="S102" s="2">
        <f t="shared" si="27"/>
        <v>131631.57141635515</v>
      </c>
      <c r="T102" s="2">
        <f t="shared" si="27"/>
        <v>134546.08483445132</v>
      </c>
    </row>
    <row r="103" spans="1:20" x14ac:dyDescent="0.35">
      <c r="A103" s="3">
        <v>13741</v>
      </c>
      <c r="B103" s="1" t="s">
        <v>1</v>
      </c>
      <c r="C103" s="2">
        <f t="shared" si="27"/>
        <v>-144.08161526335607</v>
      </c>
      <c r="D103" s="2">
        <f t="shared" si="27"/>
        <v>144.08161526335562</v>
      </c>
      <c r="E103" s="2">
        <f t="shared" si="27"/>
        <v>146425.55621632678</v>
      </c>
      <c r="F103" s="2">
        <f t="shared" si="27"/>
        <v>151161.20318428086</v>
      </c>
      <c r="G103" s="2">
        <f t="shared" si="27"/>
        <v>8018.9101161322851</v>
      </c>
      <c r="H103" s="2">
        <f t="shared" si="27"/>
        <v>9326.6024238245918</v>
      </c>
      <c r="I103" s="2">
        <f t="shared" si="27"/>
        <v>170470.46062662755</v>
      </c>
      <c r="J103" s="2">
        <f t="shared" si="27"/>
        <v>179723.21561455546</v>
      </c>
      <c r="K103" s="2">
        <f t="shared" si="27"/>
        <v>108181.79368065519</v>
      </c>
      <c r="L103" s="2">
        <f t="shared" si="27"/>
        <v>106189.01853120714</v>
      </c>
      <c r="M103" s="2">
        <f t="shared" si="27"/>
        <v>33823.897284059043</v>
      </c>
      <c r="N103" s="2">
        <f t="shared" si="27"/>
        <v>34791.377374900912</v>
      </c>
      <c r="O103" s="2">
        <f t="shared" si="27"/>
        <v>101199.95912846964</v>
      </c>
      <c r="P103" s="2">
        <f t="shared" si="27"/>
        <v>102508.8454144788</v>
      </c>
      <c r="Q103" s="2">
        <f t="shared" si="27"/>
        <v>105709.58114722885</v>
      </c>
      <c r="R103" s="2">
        <f t="shared" si="27"/>
        <v>107938.75195653488</v>
      </c>
      <c r="S103" s="2">
        <f t="shared" si="27"/>
        <v>130705.76179335175</v>
      </c>
      <c r="T103" s="2">
        <f t="shared" si="27"/>
        <v>131632.51739609818</v>
      </c>
    </row>
    <row r="104" spans="1:20" x14ac:dyDescent="0.35">
      <c r="A104" s="3">
        <v>14798</v>
      </c>
      <c r="B104" s="1" t="s">
        <v>1</v>
      </c>
      <c r="C104" s="2">
        <f t="shared" si="27"/>
        <v>-142.63988029533675</v>
      </c>
      <c r="D104" s="2">
        <f t="shared" si="27"/>
        <v>142.63988029533675</v>
      </c>
      <c r="E104" s="2">
        <f t="shared" si="27"/>
        <v>145413.21469718669</v>
      </c>
      <c r="F104" s="2">
        <f t="shared" si="27"/>
        <v>152505.75577335453</v>
      </c>
      <c r="G104" s="2">
        <f t="shared" si="27"/>
        <v>7305.8027862756599</v>
      </c>
      <c r="H104" s="2">
        <f t="shared" si="27"/>
        <v>8643.5205797074013</v>
      </c>
      <c r="I104" s="2">
        <f t="shared" si="27"/>
        <v>171416.79279711039</v>
      </c>
      <c r="J104" s="2">
        <f t="shared" si="27"/>
        <v>177779.4535332637</v>
      </c>
      <c r="K104" s="2">
        <f t="shared" si="27"/>
        <v>97624.753681490751</v>
      </c>
      <c r="L104" s="2">
        <f t="shared" si="27"/>
        <v>102867.29929786814</v>
      </c>
      <c r="M104" s="2">
        <f t="shared" si="27"/>
        <v>33292.748165939964</v>
      </c>
      <c r="N104" s="2">
        <f t="shared" si="27"/>
        <v>34617.616911252291</v>
      </c>
      <c r="O104" s="2">
        <f t="shared" si="27"/>
        <v>100530.26271972142</v>
      </c>
      <c r="P104" s="2">
        <f t="shared" si="27"/>
        <v>99188.494442592695</v>
      </c>
      <c r="Q104" s="2">
        <f t="shared" si="27"/>
        <v>101774.4712416893</v>
      </c>
      <c r="R104" s="2">
        <f t="shared" si="27"/>
        <v>102014.28837152998</v>
      </c>
      <c r="S104" s="2">
        <f t="shared" si="27"/>
        <v>127034.34324019299</v>
      </c>
      <c r="T104" s="2">
        <f t="shared" si="27"/>
        <v>129686.10677165717</v>
      </c>
    </row>
    <row r="105" spans="1:20" x14ac:dyDescent="0.35">
      <c r="A105" s="3">
        <v>15855</v>
      </c>
      <c r="B105" s="1" t="s">
        <v>2</v>
      </c>
      <c r="C105" s="2">
        <f t="shared" si="27"/>
        <v>-119.8839859830573</v>
      </c>
      <c r="D105" s="2">
        <f t="shared" si="27"/>
        <v>119.8839859830573</v>
      </c>
      <c r="E105" s="2">
        <f t="shared" si="27"/>
        <v>143017.01585524305</v>
      </c>
      <c r="F105" s="2">
        <f t="shared" ref="F105:T105" si="28">F76-(AVERAGE($C76:$D76))</f>
        <v>147670.28912120353</v>
      </c>
      <c r="G105" s="2">
        <f t="shared" si="28"/>
        <v>6483.4144429574353</v>
      </c>
      <c r="H105" s="2">
        <f t="shared" si="28"/>
        <v>7803.6351496246425</v>
      </c>
      <c r="I105" s="2">
        <f t="shared" si="28"/>
        <v>165312.60167627805</v>
      </c>
      <c r="J105" s="2">
        <f t="shared" si="28"/>
        <v>174476.27944712288</v>
      </c>
      <c r="K105" s="2">
        <f t="shared" si="28"/>
        <v>94227.846654486726</v>
      </c>
      <c r="L105" s="2">
        <f t="shared" si="28"/>
        <v>96089.046436352874</v>
      </c>
      <c r="M105" s="2">
        <f t="shared" si="28"/>
        <v>31697.261617752305</v>
      </c>
      <c r="N105" s="2">
        <f t="shared" si="28"/>
        <v>33876.558079747498</v>
      </c>
      <c r="O105" s="2">
        <f t="shared" si="28"/>
        <v>97743.52453532019</v>
      </c>
      <c r="P105" s="2">
        <f t="shared" si="28"/>
        <v>98585.235554441024</v>
      </c>
      <c r="Q105" s="2">
        <f t="shared" si="28"/>
        <v>99202.294138372919</v>
      </c>
      <c r="R105" s="2">
        <f t="shared" si="28"/>
        <v>96853.496502941227</v>
      </c>
      <c r="S105" s="2">
        <f t="shared" si="28"/>
        <v>125612.85276386703</v>
      </c>
      <c r="T105" s="2">
        <f t="shared" si="28"/>
        <v>123436.27097541145</v>
      </c>
    </row>
    <row r="106" spans="1:20" x14ac:dyDescent="0.35">
      <c r="A106" s="3">
        <v>16912</v>
      </c>
      <c r="B106" s="1" t="s">
        <v>4</v>
      </c>
      <c r="C106" s="2">
        <f t="shared" ref="C106:T115" si="29">C77-(AVERAGE($C77:$D77))</f>
        <v>-90.707123856294857</v>
      </c>
      <c r="D106" s="2">
        <f t="shared" si="29"/>
        <v>90.707123856295311</v>
      </c>
      <c r="E106" s="2">
        <f t="shared" si="29"/>
        <v>138061.99281207821</v>
      </c>
      <c r="F106" s="2">
        <f t="shared" si="29"/>
        <v>144655.25214265092</v>
      </c>
      <c r="G106" s="2">
        <f t="shared" si="29"/>
        <v>5634.4919163332579</v>
      </c>
      <c r="H106" s="2">
        <f t="shared" si="29"/>
        <v>6468.8356362595314</v>
      </c>
      <c r="I106" s="2">
        <f t="shared" si="29"/>
        <v>165864.85370951003</v>
      </c>
      <c r="J106" s="2">
        <f t="shared" si="29"/>
        <v>170130.60621402148</v>
      </c>
      <c r="K106" s="2">
        <f t="shared" si="29"/>
        <v>89925.697160990603</v>
      </c>
      <c r="L106" s="2">
        <f t="shared" si="29"/>
        <v>94010.935872523536</v>
      </c>
      <c r="M106" s="2">
        <f t="shared" si="29"/>
        <v>29805.6789138725</v>
      </c>
      <c r="N106" s="2">
        <f t="shared" si="29"/>
        <v>32228.419810071398</v>
      </c>
      <c r="O106" s="2">
        <f t="shared" si="29"/>
        <v>96176.788648794114</v>
      </c>
      <c r="P106" s="2">
        <f t="shared" si="29"/>
        <v>96581.798221916368</v>
      </c>
      <c r="Q106" s="2">
        <f t="shared" si="29"/>
        <v>95906.809532154235</v>
      </c>
      <c r="R106" s="2">
        <f t="shared" si="29"/>
        <v>99626.50094800294</v>
      </c>
      <c r="S106" s="2">
        <f t="shared" si="29"/>
        <v>120570.2727357478</v>
      </c>
      <c r="T106" s="2">
        <f t="shared" si="29"/>
        <v>122420.0049934132</v>
      </c>
    </row>
    <row r="107" spans="1:20" x14ac:dyDescent="0.35">
      <c r="A107" s="3">
        <v>17969</v>
      </c>
      <c r="B107" s="1" t="s">
        <v>0</v>
      </c>
      <c r="C107" s="2">
        <f t="shared" si="29"/>
        <v>-61.349867840807747</v>
      </c>
      <c r="D107" s="2">
        <f t="shared" si="29"/>
        <v>61.349867840808201</v>
      </c>
      <c r="E107" s="2">
        <f t="shared" si="29"/>
        <v>138183.27177079447</v>
      </c>
      <c r="F107" s="2">
        <f t="shared" si="29"/>
        <v>144912.70516823069</v>
      </c>
      <c r="G107" s="2">
        <f t="shared" si="29"/>
        <v>5140.6565943157548</v>
      </c>
      <c r="H107" s="2">
        <f t="shared" si="29"/>
        <v>6079.5543571531416</v>
      </c>
      <c r="I107" s="2">
        <f t="shared" si="29"/>
        <v>163458.54325655242</v>
      </c>
      <c r="J107" s="2">
        <f t="shared" si="29"/>
        <v>173535.38575561714</v>
      </c>
      <c r="K107" s="2">
        <f t="shared" si="29"/>
        <v>88573.884023569582</v>
      </c>
      <c r="L107" s="2">
        <f t="shared" si="29"/>
        <v>92548.656277818212</v>
      </c>
      <c r="M107" s="2">
        <f t="shared" si="29"/>
        <v>29538.883528261929</v>
      </c>
      <c r="N107" s="2">
        <f t="shared" si="29"/>
        <v>30006.115980502105</v>
      </c>
      <c r="O107" s="2">
        <f t="shared" si="29"/>
        <v>93553.413359904298</v>
      </c>
      <c r="P107" s="2">
        <f t="shared" si="29"/>
        <v>94201.711208537774</v>
      </c>
      <c r="Q107" s="2">
        <f t="shared" si="29"/>
        <v>91687.961775784162</v>
      </c>
      <c r="R107" s="2">
        <f t="shared" si="29"/>
        <v>91494.161633204902</v>
      </c>
      <c r="S107" s="2">
        <f t="shared" si="29"/>
        <v>118469.49025060979</v>
      </c>
      <c r="T107" s="2">
        <f t="shared" si="29"/>
        <v>118403.88733418107</v>
      </c>
    </row>
    <row r="108" spans="1:20" x14ac:dyDescent="0.35">
      <c r="A108" s="3">
        <v>19026</v>
      </c>
      <c r="B108" s="1" t="s">
        <v>0</v>
      </c>
      <c r="C108" s="2">
        <f t="shared" si="29"/>
        <v>-98.349581877726905</v>
      </c>
      <c r="D108" s="2">
        <f t="shared" si="29"/>
        <v>98.34958187772645</v>
      </c>
      <c r="E108" s="2">
        <f t="shared" si="29"/>
        <v>135267.04276740577</v>
      </c>
      <c r="F108" s="2">
        <f t="shared" si="29"/>
        <v>141597.23918302724</v>
      </c>
      <c r="G108" s="2">
        <f t="shared" si="29"/>
        <v>4551.4926649237805</v>
      </c>
      <c r="H108" s="2">
        <f t="shared" si="29"/>
        <v>5348.5144034440818</v>
      </c>
      <c r="I108" s="2">
        <f t="shared" si="29"/>
        <v>161928.56090943367</v>
      </c>
      <c r="J108" s="2">
        <f t="shared" si="29"/>
        <v>170760.76561371554</v>
      </c>
      <c r="K108" s="2">
        <f t="shared" si="29"/>
        <v>87314.388085131519</v>
      </c>
      <c r="L108" s="2">
        <f t="shared" si="29"/>
        <v>89587.996163734133</v>
      </c>
      <c r="M108" s="2">
        <f t="shared" si="29"/>
        <v>27735.498224991661</v>
      </c>
      <c r="N108" s="2">
        <f t="shared" si="29"/>
        <v>28569.886034083207</v>
      </c>
      <c r="O108" s="2">
        <f t="shared" si="29"/>
        <v>92557.502491911189</v>
      </c>
      <c r="P108" s="2">
        <f t="shared" si="29"/>
        <v>93698.844950533501</v>
      </c>
      <c r="Q108" s="2">
        <f t="shared" si="29"/>
        <v>89903.330392823831</v>
      </c>
      <c r="R108" s="2">
        <f t="shared" si="29"/>
        <v>93840.857970408761</v>
      </c>
      <c r="S108" s="2">
        <f t="shared" si="29"/>
        <v>116645.03928273631</v>
      </c>
      <c r="T108" s="2">
        <f t="shared" si="29"/>
        <v>116947.40799663594</v>
      </c>
    </row>
    <row r="109" spans="1:20" x14ac:dyDescent="0.35">
      <c r="A109" s="3">
        <v>20083</v>
      </c>
      <c r="B109" s="1" t="s">
        <v>4</v>
      </c>
      <c r="C109" s="2">
        <f t="shared" si="29"/>
        <v>-92.574019096525262</v>
      </c>
      <c r="D109" s="2">
        <f t="shared" si="29"/>
        <v>92.574019096525717</v>
      </c>
      <c r="E109" s="2">
        <f t="shared" si="29"/>
        <v>133078.35447712906</v>
      </c>
      <c r="F109" s="2">
        <f t="shared" si="29"/>
        <v>138915.17206342961</v>
      </c>
      <c r="G109" s="2">
        <f t="shared" si="29"/>
        <v>3823.7577725480269</v>
      </c>
      <c r="H109" s="2">
        <f t="shared" si="29"/>
        <v>4872.4935076117999</v>
      </c>
      <c r="I109" s="2">
        <f t="shared" si="29"/>
        <v>160302.21612836741</v>
      </c>
      <c r="J109" s="2">
        <f t="shared" si="29"/>
        <v>165620.8435793478</v>
      </c>
      <c r="K109" s="2">
        <f t="shared" si="29"/>
        <v>83221.273995416675</v>
      </c>
      <c r="L109" s="2">
        <f t="shared" si="29"/>
        <v>86821.32377142465</v>
      </c>
      <c r="M109" s="2">
        <f t="shared" si="29"/>
        <v>26381.790445140759</v>
      </c>
      <c r="N109" s="2">
        <f t="shared" si="29"/>
        <v>28444.146310845033</v>
      </c>
      <c r="O109" s="2">
        <f t="shared" si="29"/>
        <v>90540.449773381348</v>
      </c>
      <c r="P109" s="2">
        <f t="shared" si="29"/>
        <v>92717.583797368789</v>
      </c>
      <c r="Q109" s="2">
        <f t="shared" si="29"/>
        <v>87462.342581037257</v>
      </c>
      <c r="R109" s="2">
        <f t="shared" si="29"/>
        <v>88916.261193907456</v>
      </c>
      <c r="S109" s="2">
        <f t="shared" si="29"/>
        <v>114663.39142683866</v>
      </c>
      <c r="T109" s="2">
        <f t="shared" si="29"/>
        <v>114090.50869037915</v>
      </c>
    </row>
    <row r="110" spans="1:20" x14ac:dyDescent="0.35">
      <c r="A110" s="3">
        <v>21140</v>
      </c>
      <c r="B110" s="1" t="s">
        <v>2</v>
      </c>
      <c r="C110" s="2">
        <f t="shared" si="29"/>
        <v>-204.79443486341779</v>
      </c>
      <c r="D110" s="2">
        <f t="shared" si="29"/>
        <v>204.79443486341825</v>
      </c>
      <c r="E110" s="2">
        <f t="shared" si="29"/>
        <v>131687.66682779303</v>
      </c>
      <c r="F110" s="2">
        <f t="shared" si="29"/>
        <v>137774.12353141862</v>
      </c>
      <c r="G110" s="2">
        <f t="shared" si="29"/>
        <v>3267.4239281549117</v>
      </c>
      <c r="H110" s="2">
        <f t="shared" si="29"/>
        <v>4238.1402413369779</v>
      </c>
      <c r="I110" s="2">
        <f t="shared" si="29"/>
        <v>158737.92190141155</v>
      </c>
      <c r="J110" s="2">
        <f t="shared" si="29"/>
        <v>166878.74456044927</v>
      </c>
      <c r="K110" s="2">
        <f t="shared" si="29"/>
        <v>80580.924505807998</v>
      </c>
      <c r="L110" s="2">
        <f t="shared" si="29"/>
        <v>84197.032628649307</v>
      </c>
      <c r="M110" s="2">
        <f t="shared" si="29"/>
        <v>26009.295955051439</v>
      </c>
      <c r="N110" s="2">
        <f t="shared" si="29"/>
        <v>27365.029250578926</v>
      </c>
      <c r="O110" s="2">
        <f t="shared" si="29"/>
        <v>89051.976634120743</v>
      </c>
      <c r="P110" s="2">
        <f t="shared" si="29"/>
        <v>90006.300428101822</v>
      </c>
      <c r="Q110" s="2">
        <f t="shared" si="29"/>
        <v>84436.825956964502</v>
      </c>
      <c r="R110" s="2">
        <f t="shared" si="29"/>
        <v>84283.302074157618</v>
      </c>
      <c r="S110" s="2">
        <f t="shared" si="29"/>
        <v>111807.84561305578</v>
      </c>
      <c r="T110" s="2">
        <f t="shared" si="29"/>
        <v>111570.94677103471</v>
      </c>
    </row>
    <row r="111" spans="1:20" x14ac:dyDescent="0.35">
      <c r="A111" s="3">
        <v>22197</v>
      </c>
      <c r="B111" s="1" t="s">
        <v>4</v>
      </c>
      <c r="C111" s="2">
        <f t="shared" si="29"/>
        <v>-134.18165376538764</v>
      </c>
      <c r="D111" s="2">
        <f t="shared" si="29"/>
        <v>134.18165376538764</v>
      </c>
      <c r="E111" s="2">
        <f t="shared" si="29"/>
        <v>132026.02308974351</v>
      </c>
      <c r="F111" s="2">
        <f t="shared" si="29"/>
        <v>136806.33535053488</v>
      </c>
      <c r="G111" s="2">
        <f t="shared" si="29"/>
        <v>2838.46243155508</v>
      </c>
      <c r="H111" s="2">
        <f t="shared" si="29"/>
        <v>3633.2562526675683</v>
      </c>
      <c r="I111" s="2">
        <f t="shared" si="29"/>
        <v>154761.74637120904</v>
      </c>
      <c r="J111" s="2">
        <f t="shared" si="29"/>
        <v>163994.86972980463</v>
      </c>
      <c r="K111" s="2">
        <f t="shared" si="29"/>
        <v>78415.967303533514</v>
      </c>
      <c r="L111" s="2">
        <f t="shared" si="29"/>
        <v>81383.976578919945</v>
      </c>
      <c r="M111" s="2">
        <f t="shared" si="29"/>
        <v>25379.800833722285</v>
      </c>
      <c r="N111" s="2">
        <f t="shared" si="29"/>
        <v>26428.125439822739</v>
      </c>
      <c r="O111" s="2">
        <f t="shared" si="29"/>
        <v>88798.161581936249</v>
      </c>
      <c r="P111" s="2">
        <f t="shared" si="29"/>
        <v>88183.213861577824</v>
      </c>
      <c r="Q111" s="2">
        <f t="shared" si="29"/>
        <v>81436.895952436127</v>
      </c>
      <c r="R111" s="2">
        <f t="shared" si="29"/>
        <v>82172.452654738197</v>
      </c>
      <c r="S111" s="2">
        <f t="shared" si="29"/>
        <v>110860.6039934617</v>
      </c>
      <c r="T111" s="2">
        <f t="shared" si="29"/>
        <v>112901.07423835293</v>
      </c>
    </row>
    <row r="112" spans="1:20" x14ac:dyDescent="0.35">
      <c r="A112" s="3">
        <v>23254</v>
      </c>
      <c r="B112" s="1" t="s">
        <v>2</v>
      </c>
      <c r="C112" s="2">
        <f t="shared" si="29"/>
        <v>-103.9908919023319</v>
      </c>
      <c r="D112" s="2">
        <f t="shared" si="29"/>
        <v>103.9908919023319</v>
      </c>
      <c r="E112" s="2">
        <f t="shared" si="29"/>
        <v>129730.14496575967</v>
      </c>
      <c r="F112" s="2">
        <f t="shared" si="29"/>
        <v>137750.52771359702</v>
      </c>
      <c r="G112" s="2">
        <f t="shared" si="29"/>
        <v>2593.1473150690508</v>
      </c>
      <c r="H112" s="2">
        <f t="shared" si="29"/>
        <v>3188.8719139313243</v>
      </c>
      <c r="I112" s="2">
        <f t="shared" si="29"/>
        <v>154896.96572549851</v>
      </c>
      <c r="J112" s="2">
        <f t="shared" si="29"/>
        <v>161682.5374973162</v>
      </c>
      <c r="K112" s="2">
        <f t="shared" si="29"/>
        <v>78298.696232793911</v>
      </c>
      <c r="L112" s="2">
        <f t="shared" si="29"/>
        <v>77849.19331540729</v>
      </c>
      <c r="M112" s="2">
        <f t="shared" si="29"/>
        <v>24119.778300851714</v>
      </c>
      <c r="N112" s="2">
        <f t="shared" si="29"/>
        <v>24825.480909903399</v>
      </c>
      <c r="O112" s="2">
        <f t="shared" si="29"/>
        <v>86338.635738518904</v>
      </c>
      <c r="P112" s="2">
        <f t="shared" si="29"/>
        <v>86787.23730027597</v>
      </c>
      <c r="Q112" s="2">
        <f t="shared" si="29"/>
        <v>78594.275161118072</v>
      </c>
      <c r="R112" s="2">
        <f t="shared" si="29"/>
        <v>78614.184497065129</v>
      </c>
      <c r="S112" s="2">
        <f t="shared" si="29"/>
        <v>107300.39824119801</v>
      </c>
      <c r="T112" s="2">
        <f t="shared" si="29"/>
        <v>108551.79207021488</v>
      </c>
    </row>
    <row r="113" spans="1:20" x14ac:dyDescent="0.35">
      <c r="A113" s="3">
        <v>24310</v>
      </c>
      <c r="B113" s="1" t="s">
        <v>2</v>
      </c>
      <c r="C113" s="2">
        <f t="shared" si="29"/>
        <v>-56.773779218669006</v>
      </c>
      <c r="D113" s="2">
        <f t="shared" si="29"/>
        <v>56.773779218669006</v>
      </c>
      <c r="E113" s="2">
        <f t="shared" si="29"/>
        <v>127207.49679387543</v>
      </c>
      <c r="F113" s="2">
        <f t="shared" si="29"/>
        <v>134365.8274582646</v>
      </c>
      <c r="G113" s="2">
        <f t="shared" si="29"/>
        <v>2312.4626932786732</v>
      </c>
      <c r="H113" s="2">
        <f t="shared" si="29"/>
        <v>2935.7584654302264</v>
      </c>
      <c r="I113" s="2">
        <f t="shared" si="29"/>
        <v>152564.50272473943</v>
      </c>
      <c r="J113" s="2">
        <f t="shared" si="29"/>
        <v>164792.44529940697</v>
      </c>
      <c r="K113" s="2">
        <f t="shared" si="29"/>
        <v>76704.848153774234</v>
      </c>
      <c r="L113" s="2">
        <f t="shared" si="29"/>
        <v>77692.317689704912</v>
      </c>
      <c r="M113" s="2">
        <f t="shared" si="29"/>
        <v>23550.546736498793</v>
      </c>
      <c r="N113" s="2">
        <f t="shared" si="29"/>
        <v>23741.076304975024</v>
      </c>
      <c r="O113" s="2">
        <f t="shared" si="29"/>
        <v>85308.976769712564</v>
      </c>
      <c r="P113" s="2">
        <f t="shared" si="29"/>
        <v>86683.80758250806</v>
      </c>
      <c r="Q113" s="2">
        <f t="shared" si="29"/>
        <v>76465.460904969746</v>
      </c>
      <c r="R113" s="2">
        <f t="shared" si="29"/>
        <v>78085.105196737015</v>
      </c>
      <c r="S113" s="2">
        <f t="shared" si="29"/>
        <v>106289.18784593078</v>
      </c>
      <c r="T113" s="2">
        <f t="shared" si="29"/>
        <v>105433.49839044281</v>
      </c>
    </row>
    <row r="114" spans="1:20" x14ac:dyDescent="0.35">
      <c r="A114" s="3">
        <v>25367</v>
      </c>
      <c r="B114" s="1" t="s">
        <v>2</v>
      </c>
      <c r="C114" s="2">
        <f t="shared" si="29"/>
        <v>-145.85030640076457</v>
      </c>
      <c r="D114" s="2">
        <f t="shared" si="29"/>
        <v>145.85030640076457</v>
      </c>
      <c r="E114" s="2">
        <f t="shared" si="29"/>
        <v>126295.02611008541</v>
      </c>
      <c r="F114" s="2">
        <f t="shared" si="29"/>
        <v>135560.19696015606</v>
      </c>
      <c r="G114" s="2">
        <f t="shared" si="29"/>
        <v>1910.322174550477</v>
      </c>
      <c r="H114" s="2">
        <f t="shared" si="29"/>
        <v>2439.4282880521414</v>
      </c>
      <c r="I114" s="2">
        <f t="shared" si="29"/>
        <v>149839.51182181848</v>
      </c>
      <c r="J114" s="2">
        <f t="shared" si="29"/>
        <v>154616.35276706057</v>
      </c>
      <c r="K114" s="2">
        <f t="shared" si="29"/>
        <v>71929.439268888804</v>
      </c>
      <c r="L114" s="2">
        <f t="shared" si="29"/>
        <v>77670.526208605879</v>
      </c>
      <c r="M114" s="2">
        <f t="shared" si="29"/>
        <v>22878.969026829785</v>
      </c>
      <c r="N114" s="2">
        <f t="shared" si="29"/>
        <v>23309.984606127062</v>
      </c>
      <c r="O114" s="2">
        <f t="shared" si="29"/>
        <v>84147.139259316071</v>
      </c>
      <c r="P114" s="2">
        <f t="shared" si="29"/>
        <v>85514.110406191525</v>
      </c>
      <c r="Q114" s="2">
        <f t="shared" si="29"/>
        <v>74317.201537204295</v>
      </c>
      <c r="R114" s="2">
        <f t="shared" si="29"/>
        <v>75893.157491043967</v>
      </c>
      <c r="S114" s="2">
        <f t="shared" si="29"/>
        <v>104005.55506722683</v>
      </c>
      <c r="T114" s="2">
        <f t="shared" si="29"/>
        <v>105361.14755876815</v>
      </c>
    </row>
    <row r="115" spans="1:20" x14ac:dyDescent="0.35">
      <c r="A115" s="3">
        <v>26424</v>
      </c>
      <c r="B115" s="1" t="s">
        <v>1</v>
      </c>
      <c r="C115" s="2">
        <f t="shared" si="29"/>
        <v>-247.61203696514713</v>
      </c>
      <c r="D115" s="2">
        <f t="shared" si="29"/>
        <v>247.61203696514713</v>
      </c>
      <c r="E115" s="2">
        <f t="shared" si="29"/>
        <v>128388.1596114875</v>
      </c>
      <c r="F115" s="2">
        <f t="shared" si="29"/>
        <v>130313.4691762634</v>
      </c>
      <c r="G115" s="2">
        <f t="shared" si="29"/>
        <v>1570.6894957269287</v>
      </c>
      <c r="H115" s="2">
        <f t="shared" si="29"/>
        <v>1979.5198193622036</v>
      </c>
      <c r="I115" s="2">
        <f t="shared" si="29"/>
        <v>148417.13316904154</v>
      </c>
      <c r="J115" s="2">
        <f t="shared" si="29"/>
        <v>160487.79427257358</v>
      </c>
      <c r="K115" s="2">
        <f t="shared" si="29"/>
        <v>72851.125153018686</v>
      </c>
      <c r="L115" s="2">
        <f t="shared" si="29"/>
        <v>74079.798772589085</v>
      </c>
      <c r="M115" s="2">
        <f t="shared" si="29"/>
        <v>21877.233535968131</v>
      </c>
      <c r="N115" s="2">
        <f t="shared" si="29"/>
        <v>22790.993345327595</v>
      </c>
      <c r="O115" s="2">
        <f t="shared" si="29"/>
        <v>82031.850848480171</v>
      </c>
      <c r="P115" s="2">
        <f t="shared" si="29"/>
        <v>82740.222935141734</v>
      </c>
      <c r="Q115" s="2">
        <f t="shared" si="29"/>
        <v>71254.823550608693</v>
      </c>
      <c r="R115" s="2">
        <f t="shared" si="29"/>
        <v>73638.454770873563</v>
      </c>
      <c r="S115" s="2">
        <f t="shared" si="29"/>
        <v>100188.91635747974</v>
      </c>
      <c r="T115" s="2">
        <f t="shared" si="29"/>
        <v>100882.55935050447</v>
      </c>
    </row>
    <row r="117" spans="1:20" x14ac:dyDescent="0.35">
      <c r="A117" t="s">
        <v>20</v>
      </c>
    </row>
    <row r="118" spans="1:20" x14ac:dyDescent="0.35">
      <c r="A118" t="s">
        <v>6</v>
      </c>
      <c r="B118" t="s">
        <v>5</v>
      </c>
      <c r="C118" t="s">
        <v>8</v>
      </c>
      <c r="D118" t="s">
        <v>10</v>
      </c>
      <c r="E118" t="s">
        <v>11</v>
      </c>
      <c r="F118" t="s">
        <v>12</v>
      </c>
      <c r="G118" t="s">
        <v>13</v>
      </c>
      <c r="H118" t="s">
        <v>14</v>
      </c>
      <c r="I118" t="s">
        <v>15</v>
      </c>
      <c r="J118" t="s">
        <v>16</v>
      </c>
      <c r="K118" t="s">
        <v>17</v>
      </c>
    </row>
    <row r="119" spans="1:20" x14ac:dyDescent="0.35">
      <c r="A119" s="3">
        <v>0</v>
      </c>
      <c r="B119" s="1" t="s">
        <v>0</v>
      </c>
      <c r="C119" s="2">
        <f>AVERAGE(C90:D90)</f>
        <v>0</v>
      </c>
      <c r="D119" s="2">
        <f>AVERAGE(E90:F90)</f>
        <v>161534.17214482548</v>
      </c>
      <c r="E119" s="2">
        <f>AVERAGE(G90:H90)</f>
        <v>40056.463747365953</v>
      </c>
      <c r="F119" s="2">
        <f>AVERAGE(I90:J90)</f>
        <v>195865.57797267227</v>
      </c>
      <c r="G119" s="2">
        <f>AVERAGE(K90:L90)</f>
        <v>158017.05880204565</v>
      </c>
      <c r="H119" s="2">
        <f>AVERAGE(M90:N90)</f>
        <v>69308.823760228086</v>
      </c>
      <c r="I119" s="2">
        <f>AVERAGE(O90:P90)</f>
        <v>120305.92095887633</v>
      </c>
      <c r="J119" s="2">
        <f>AVERAGE(Q90:R90)</f>
        <v>155977.85681630013</v>
      </c>
      <c r="K119" s="2">
        <f>AVERAGE(S90:T90)</f>
        <v>172498.7104681994</v>
      </c>
    </row>
    <row r="120" spans="1:20" x14ac:dyDescent="0.35">
      <c r="A120" s="3">
        <v>1057</v>
      </c>
      <c r="B120" s="1" t="s">
        <v>1</v>
      </c>
      <c r="C120" s="2">
        <f t="shared" ref="C120:C144" si="30">AVERAGE(C91:D91)</f>
        <v>2.2737367544323206E-13</v>
      </c>
      <c r="D120" s="2">
        <f t="shared" ref="D120:D144" si="31">AVERAGE(E91:F91)</f>
        <v>151750.83787895332</v>
      </c>
      <c r="E120" s="2">
        <f t="shared" ref="E120:E144" si="32">AVERAGE(G91:H91)</f>
        <v>33634.736553731665</v>
      </c>
      <c r="F120" s="2">
        <f t="shared" ref="F120:F144" si="33">AVERAGE(I91:J91)</f>
        <v>184908.41625654383</v>
      </c>
      <c r="G120" s="2">
        <f t="shared" ref="G120:G144" si="34">AVERAGE(K91:L91)</f>
        <v>140195.18026658383</v>
      </c>
      <c r="H120" s="2">
        <f t="shared" ref="H120:H144" si="35">AVERAGE(M91:N91)</f>
        <v>61041.092146710886</v>
      </c>
      <c r="I120" s="2">
        <f t="shared" ref="I120:I144" si="36">AVERAGE(O91:P91)</f>
        <v>114954.13041870843</v>
      </c>
      <c r="J120" s="2">
        <f t="shared" ref="J120:J144" si="37">AVERAGE(Q91:R91)</f>
        <v>143301.9744961104</v>
      </c>
      <c r="K120" s="2">
        <f t="shared" ref="K120:K144" si="38">AVERAGE(S91:T91)</f>
        <v>154965.83237266733</v>
      </c>
    </row>
    <row r="121" spans="1:20" x14ac:dyDescent="0.35">
      <c r="A121" s="3">
        <v>2114</v>
      </c>
      <c r="B121" s="1" t="s">
        <v>1</v>
      </c>
      <c r="C121" s="2">
        <f t="shared" si="30"/>
        <v>-2.2737367544323206E-13</v>
      </c>
      <c r="D121" s="2">
        <f t="shared" si="31"/>
        <v>151014.94839101069</v>
      </c>
      <c r="E121" s="2">
        <f t="shared" si="32"/>
        <v>29794.57406599645</v>
      </c>
      <c r="F121" s="2">
        <f t="shared" si="33"/>
        <v>181920.39164787764</v>
      </c>
      <c r="G121" s="2">
        <f t="shared" si="34"/>
        <v>134444.05644531478</v>
      </c>
      <c r="H121" s="2">
        <f t="shared" si="35"/>
        <v>55213.719569756613</v>
      </c>
      <c r="I121" s="2">
        <f t="shared" si="36"/>
        <v>109290.64285243533</v>
      </c>
      <c r="J121" s="2">
        <f t="shared" si="37"/>
        <v>135775.39626724808</v>
      </c>
      <c r="K121" s="2">
        <f t="shared" si="38"/>
        <v>146890.489122278</v>
      </c>
    </row>
    <row r="122" spans="1:20" x14ac:dyDescent="0.35">
      <c r="A122" s="3">
        <v>3171</v>
      </c>
      <c r="B122" s="1" t="s">
        <v>0</v>
      </c>
      <c r="C122" s="2">
        <f t="shared" si="30"/>
        <v>0</v>
      </c>
      <c r="D122" s="2">
        <f t="shared" si="31"/>
        <v>153062.6621701718</v>
      </c>
      <c r="E122" s="2">
        <f t="shared" si="32"/>
        <v>26329.383021582842</v>
      </c>
      <c r="F122" s="2">
        <f t="shared" si="33"/>
        <v>178525.29518104956</v>
      </c>
      <c r="G122" s="2">
        <f t="shared" si="34"/>
        <v>129984.71198482046</v>
      </c>
      <c r="H122" s="2">
        <f t="shared" si="35"/>
        <v>51967.445636315577</v>
      </c>
      <c r="I122" s="2">
        <f t="shared" si="36"/>
        <v>107810.80013429568</v>
      </c>
      <c r="J122" s="2">
        <f t="shared" si="37"/>
        <v>133731.69674973021</v>
      </c>
      <c r="K122" s="2">
        <f t="shared" si="38"/>
        <v>143744.72848535754</v>
      </c>
    </row>
    <row r="123" spans="1:20" x14ac:dyDescent="0.35">
      <c r="A123" s="3">
        <v>4228</v>
      </c>
      <c r="B123" s="1" t="s">
        <v>1</v>
      </c>
      <c r="C123" s="2">
        <f t="shared" si="30"/>
        <v>0</v>
      </c>
      <c r="D123" s="2">
        <f t="shared" si="31"/>
        <v>150916.50329860364</v>
      </c>
      <c r="E123" s="2">
        <f t="shared" si="32"/>
        <v>23735.595192112076</v>
      </c>
      <c r="F123" s="2">
        <f t="shared" si="33"/>
        <v>180022.09581814462</v>
      </c>
      <c r="G123" s="2">
        <f t="shared" si="34"/>
        <v>128210.36558868512</v>
      </c>
      <c r="H123" s="2">
        <f t="shared" si="35"/>
        <v>50414.56243131026</v>
      </c>
      <c r="I123" s="2">
        <f t="shared" si="36"/>
        <v>108626.90483959994</v>
      </c>
      <c r="J123" s="2">
        <f t="shared" si="37"/>
        <v>132190.51937966573</v>
      </c>
      <c r="K123" s="2">
        <f t="shared" si="38"/>
        <v>144557.44667505042</v>
      </c>
    </row>
    <row r="124" spans="1:20" x14ac:dyDescent="0.35">
      <c r="A124" s="3">
        <v>5285</v>
      </c>
      <c r="B124" s="1" t="s">
        <v>2</v>
      </c>
      <c r="C124" s="2">
        <f t="shared" si="30"/>
        <v>0</v>
      </c>
      <c r="D124" s="2">
        <f t="shared" si="31"/>
        <v>156012.75986169028</v>
      </c>
      <c r="E124" s="2">
        <f t="shared" si="32"/>
        <v>21874.870556645328</v>
      </c>
      <c r="F124" s="2">
        <f t="shared" si="33"/>
        <v>182058.49802018533</v>
      </c>
      <c r="G124" s="2">
        <f t="shared" si="34"/>
        <v>126140.08603107114</v>
      </c>
      <c r="H124" s="2">
        <f t="shared" si="35"/>
        <v>48248.824848653021</v>
      </c>
      <c r="I124" s="2">
        <f t="shared" si="36"/>
        <v>109951.66713583629</v>
      </c>
      <c r="J124" s="2">
        <f t="shared" si="37"/>
        <v>129225.60821789931</v>
      </c>
      <c r="K124" s="2">
        <f t="shared" si="38"/>
        <v>147351.78687091143</v>
      </c>
    </row>
    <row r="125" spans="1:20" x14ac:dyDescent="0.35">
      <c r="A125" s="3">
        <v>6342</v>
      </c>
      <c r="B125" s="1" t="s">
        <v>3</v>
      </c>
      <c r="C125" s="2">
        <f t="shared" si="30"/>
        <v>-2.2737367544323206E-13</v>
      </c>
      <c r="D125" s="2">
        <f t="shared" si="31"/>
        <v>163796.01569932722</v>
      </c>
      <c r="E125" s="2">
        <f t="shared" si="32"/>
        <v>19268.668361227457</v>
      </c>
      <c r="F125" s="2">
        <f t="shared" si="33"/>
        <v>187380.50796880166</v>
      </c>
      <c r="G125" s="2">
        <f t="shared" si="34"/>
        <v>125639.94364900285</v>
      </c>
      <c r="H125" s="2">
        <f t="shared" si="35"/>
        <v>45994.829593307164</v>
      </c>
      <c r="I125" s="2">
        <f t="shared" si="36"/>
        <v>111662.54857531711</v>
      </c>
      <c r="J125" s="2">
        <f t="shared" si="37"/>
        <v>129449.45611944361</v>
      </c>
      <c r="K125" s="2">
        <f t="shared" si="38"/>
        <v>144300.9433009995</v>
      </c>
    </row>
    <row r="126" spans="1:20" x14ac:dyDescent="0.35">
      <c r="A126" s="3">
        <v>7399</v>
      </c>
      <c r="B126" s="1" t="s">
        <v>2</v>
      </c>
      <c r="C126" s="2">
        <f t="shared" si="30"/>
        <v>-2.2737367544323206E-13</v>
      </c>
      <c r="D126" s="2">
        <f t="shared" si="31"/>
        <v>159158.08301491555</v>
      </c>
      <c r="E126" s="2">
        <f t="shared" si="32"/>
        <v>17161.439640851757</v>
      </c>
      <c r="F126" s="2">
        <f t="shared" si="33"/>
        <v>185069.68363446987</v>
      </c>
      <c r="G126" s="2">
        <f t="shared" si="34"/>
        <v>125452.54725936102</v>
      </c>
      <c r="H126" s="2">
        <f t="shared" si="35"/>
        <v>46057.964244688083</v>
      </c>
      <c r="I126" s="2">
        <f t="shared" si="36"/>
        <v>110845.42592488152</v>
      </c>
      <c r="J126" s="2">
        <f t="shared" si="37"/>
        <v>126341.89999721298</v>
      </c>
      <c r="K126" s="2">
        <f t="shared" si="38"/>
        <v>144638.28798280202</v>
      </c>
    </row>
    <row r="127" spans="1:20" x14ac:dyDescent="0.35">
      <c r="A127" s="3">
        <v>8456</v>
      </c>
      <c r="B127" s="1" t="s">
        <v>0</v>
      </c>
      <c r="C127" s="2">
        <f t="shared" si="30"/>
        <v>2.2737367544323206E-13</v>
      </c>
      <c r="D127" s="2">
        <f t="shared" si="31"/>
        <v>159940.34747709095</v>
      </c>
      <c r="E127" s="2">
        <f t="shared" si="32"/>
        <v>15629.698952399773</v>
      </c>
      <c r="F127" s="2">
        <f t="shared" si="33"/>
        <v>184745.71259114295</v>
      </c>
      <c r="G127" s="2">
        <f t="shared" si="34"/>
        <v>120552.56035784315</v>
      </c>
      <c r="H127" s="2">
        <f t="shared" si="35"/>
        <v>42207.977132353437</v>
      </c>
      <c r="I127" s="2">
        <f t="shared" si="36"/>
        <v>109447.83259468616</v>
      </c>
      <c r="J127" s="2">
        <f t="shared" si="37"/>
        <v>123384.96041392742</v>
      </c>
      <c r="K127" s="2">
        <f t="shared" si="38"/>
        <v>143392.05442012937</v>
      </c>
    </row>
    <row r="128" spans="1:20" x14ac:dyDescent="0.35">
      <c r="A128" s="3">
        <v>9513</v>
      </c>
      <c r="B128" s="1" t="s">
        <v>1</v>
      </c>
      <c r="C128" s="2">
        <f t="shared" si="30"/>
        <v>2.2737367544323206E-13</v>
      </c>
      <c r="D128" s="2">
        <f t="shared" si="31"/>
        <v>157046.84546996845</v>
      </c>
      <c r="E128" s="2">
        <f t="shared" si="32"/>
        <v>13869.157428951014</v>
      </c>
      <c r="F128" s="2">
        <f t="shared" si="33"/>
        <v>183576.56973730592</v>
      </c>
      <c r="G128" s="2">
        <f t="shared" si="34"/>
        <v>118459.45802963593</v>
      </c>
      <c r="H128" s="2">
        <f t="shared" si="35"/>
        <v>41389.270413503778</v>
      </c>
      <c r="I128" s="2">
        <f t="shared" si="36"/>
        <v>110579.53466656954</v>
      </c>
      <c r="J128" s="2">
        <f t="shared" si="37"/>
        <v>121480.32244124808</v>
      </c>
      <c r="K128" s="2">
        <f t="shared" si="38"/>
        <v>141238.58628492529</v>
      </c>
    </row>
    <row r="129" spans="1:11" x14ac:dyDescent="0.35">
      <c r="A129" s="3">
        <v>10570</v>
      </c>
      <c r="B129" s="1" t="s">
        <v>0</v>
      </c>
      <c r="C129" s="2">
        <f t="shared" si="30"/>
        <v>0</v>
      </c>
      <c r="D129" s="2">
        <f t="shared" si="31"/>
        <v>158761.39479768323</v>
      </c>
      <c r="E129" s="2">
        <f t="shared" si="32"/>
        <v>12419.410901223044</v>
      </c>
      <c r="F129" s="2">
        <f t="shared" si="33"/>
        <v>183910.67471537722</v>
      </c>
      <c r="G129" s="2">
        <f t="shared" si="34"/>
        <v>115478.84805497693</v>
      </c>
      <c r="H129" s="2">
        <f t="shared" si="35"/>
        <v>39876.234933763022</v>
      </c>
      <c r="I129" s="2">
        <f t="shared" si="36"/>
        <v>107995.77243549132</v>
      </c>
      <c r="J129" s="2">
        <f t="shared" si="37"/>
        <v>119624.77751155139</v>
      </c>
      <c r="K129" s="2">
        <f t="shared" si="38"/>
        <v>139759.44691235136</v>
      </c>
    </row>
    <row r="130" spans="1:11" x14ac:dyDescent="0.35">
      <c r="A130" s="3">
        <v>11627</v>
      </c>
      <c r="B130" s="1" t="s">
        <v>0</v>
      </c>
      <c r="C130" s="2">
        <f t="shared" si="30"/>
        <v>0</v>
      </c>
      <c r="D130" s="2">
        <f t="shared" si="31"/>
        <v>152868.84525514246</v>
      </c>
      <c r="E130" s="2">
        <f t="shared" si="32"/>
        <v>11037.471889389133</v>
      </c>
      <c r="F130" s="2">
        <f t="shared" si="33"/>
        <v>184316.30048590258</v>
      </c>
      <c r="G130" s="2">
        <f t="shared" si="34"/>
        <v>113141.22738467847</v>
      </c>
      <c r="H130" s="2">
        <f t="shared" si="35"/>
        <v>38585.129298054337</v>
      </c>
      <c r="I130" s="2">
        <f t="shared" si="36"/>
        <v>108132.08570559169</v>
      </c>
      <c r="J130" s="2">
        <f t="shared" si="37"/>
        <v>113480.14093240323</v>
      </c>
      <c r="K130" s="2">
        <f t="shared" si="38"/>
        <v>137150.75114866736</v>
      </c>
    </row>
    <row r="131" spans="1:11" x14ac:dyDescent="0.35">
      <c r="A131" s="3">
        <v>12684</v>
      </c>
      <c r="B131" s="1" t="s">
        <v>2</v>
      </c>
      <c r="C131" s="2">
        <f t="shared" si="30"/>
        <v>2.2737367544323206E-13</v>
      </c>
      <c r="D131" s="2">
        <f t="shared" si="31"/>
        <v>150128.33702355783</v>
      </c>
      <c r="E131" s="2">
        <f t="shared" si="32"/>
        <v>9727.8814274491378</v>
      </c>
      <c r="F131" s="2">
        <f t="shared" si="33"/>
        <v>179193.11055126501</v>
      </c>
      <c r="G131" s="2">
        <f t="shared" si="34"/>
        <v>109738.74403454229</v>
      </c>
      <c r="H131" s="2">
        <f t="shared" si="35"/>
        <v>36069.79711350533</v>
      </c>
      <c r="I131" s="2">
        <f t="shared" si="36"/>
        <v>103669.11707278242</v>
      </c>
      <c r="J131" s="2">
        <f t="shared" si="37"/>
        <v>111030.85825673229</v>
      </c>
      <c r="K131" s="2">
        <f t="shared" si="38"/>
        <v>133088.82812540323</v>
      </c>
    </row>
    <row r="132" spans="1:11" x14ac:dyDescent="0.35">
      <c r="A132" s="3">
        <v>13741</v>
      </c>
      <c r="B132" s="1" t="s">
        <v>1</v>
      </c>
      <c r="C132" s="2">
        <f t="shared" si="30"/>
        <v>-2.2737367544323206E-13</v>
      </c>
      <c r="D132" s="2">
        <f t="shared" si="31"/>
        <v>148793.37970030383</v>
      </c>
      <c r="E132" s="2">
        <f t="shared" si="32"/>
        <v>8672.7562699784394</v>
      </c>
      <c r="F132" s="2">
        <f t="shared" si="33"/>
        <v>175096.83812059151</v>
      </c>
      <c r="G132" s="2">
        <f t="shared" si="34"/>
        <v>107185.40610593116</v>
      </c>
      <c r="H132" s="2">
        <f t="shared" si="35"/>
        <v>34307.637329479978</v>
      </c>
      <c r="I132" s="2">
        <f t="shared" si="36"/>
        <v>101854.40227147422</v>
      </c>
      <c r="J132" s="2">
        <f t="shared" si="37"/>
        <v>106824.16655188186</v>
      </c>
      <c r="K132" s="2">
        <f t="shared" si="38"/>
        <v>131169.13959472495</v>
      </c>
    </row>
    <row r="133" spans="1:11" x14ac:dyDescent="0.35">
      <c r="A133" s="3">
        <v>14798</v>
      </c>
      <c r="B133" s="1" t="s">
        <v>1</v>
      </c>
      <c r="C133" s="2">
        <f t="shared" si="30"/>
        <v>0</v>
      </c>
      <c r="D133" s="2">
        <f t="shared" si="31"/>
        <v>148959.48523527061</v>
      </c>
      <c r="E133" s="2">
        <f t="shared" si="32"/>
        <v>7974.6616829915311</v>
      </c>
      <c r="F133" s="2">
        <f t="shared" si="33"/>
        <v>174598.12316518705</v>
      </c>
      <c r="G133" s="2">
        <f t="shared" si="34"/>
        <v>100246.02648967944</v>
      </c>
      <c r="H133" s="2">
        <f t="shared" si="35"/>
        <v>33955.182538596127</v>
      </c>
      <c r="I133" s="2">
        <f t="shared" si="36"/>
        <v>99859.378581157056</v>
      </c>
      <c r="J133" s="2">
        <f t="shared" si="37"/>
        <v>101894.37980660965</v>
      </c>
      <c r="K133" s="2">
        <f t="shared" si="38"/>
        <v>128360.22500592508</v>
      </c>
    </row>
    <row r="134" spans="1:11" x14ac:dyDescent="0.35">
      <c r="A134" s="3">
        <v>15855</v>
      </c>
      <c r="B134" s="1" t="s">
        <v>2</v>
      </c>
      <c r="C134" s="2">
        <f t="shared" si="30"/>
        <v>0</v>
      </c>
      <c r="D134" s="2">
        <f t="shared" si="31"/>
        <v>145343.65248822328</v>
      </c>
      <c r="E134" s="2">
        <f t="shared" si="32"/>
        <v>7143.5247962910389</v>
      </c>
      <c r="F134" s="2">
        <f t="shared" si="33"/>
        <v>169894.44056170047</v>
      </c>
      <c r="G134" s="2">
        <f t="shared" si="34"/>
        <v>95158.446545419807</v>
      </c>
      <c r="H134" s="2">
        <f t="shared" si="35"/>
        <v>32786.9098487499</v>
      </c>
      <c r="I134" s="2">
        <f t="shared" si="36"/>
        <v>98164.380044880614</v>
      </c>
      <c r="J134" s="2">
        <f t="shared" si="37"/>
        <v>98027.895320657073</v>
      </c>
      <c r="K134" s="2">
        <f t="shared" si="38"/>
        <v>124524.56186963923</v>
      </c>
    </row>
    <row r="135" spans="1:11" x14ac:dyDescent="0.35">
      <c r="A135" s="3">
        <v>16912</v>
      </c>
      <c r="B135" s="1" t="s">
        <v>4</v>
      </c>
      <c r="C135" s="2">
        <f t="shared" si="30"/>
        <v>2.2737367544323206E-13</v>
      </c>
      <c r="D135" s="2">
        <f t="shared" si="31"/>
        <v>141358.62247736455</v>
      </c>
      <c r="E135" s="2">
        <f t="shared" si="32"/>
        <v>6051.6637762963946</v>
      </c>
      <c r="F135" s="2">
        <f t="shared" si="33"/>
        <v>167997.72996176576</v>
      </c>
      <c r="G135" s="2">
        <f t="shared" si="34"/>
        <v>91968.31651675707</v>
      </c>
      <c r="H135" s="2">
        <f t="shared" si="35"/>
        <v>31017.049361971949</v>
      </c>
      <c r="I135" s="2">
        <f t="shared" si="36"/>
        <v>96379.293435355241</v>
      </c>
      <c r="J135" s="2">
        <f t="shared" si="37"/>
        <v>97766.655240078588</v>
      </c>
      <c r="K135" s="2">
        <f t="shared" si="38"/>
        <v>121495.1388645805</v>
      </c>
    </row>
    <row r="136" spans="1:11" x14ac:dyDescent="0.35">
      <c r="A136" s="3">
        <v>17969</v>
      </c>
      <c r="B136" s="1" t="s">
        <v>0</v>
      </c>
      <c r="C136" s="2">
        <f t="shared" si="30"/>
        <v>2.2737367544323206E-13</v>
      </c>
      <c r="D136" s="2">
        <f t="shared" si="31"/>
        <v>141547.98846951258</v>
      </c>
      <c r="E136" s="2">
        <f t="shared" si="32"/>
        <v>5610.1054757344482</v>
      </c>
      <c r="F136" s="2">
        <f t="shared" si="33"/>
        <v>168496.9645060848</v>
      </c>
      <c r="G136" s="2">
        <f t="shared" si="34"/>
        <v>90561.27015069389</v>
      </c>
      <c r="H136" s="2">
        <f t="shared" si="35"/>
        <v>29772.499754382017</v>
      </c>
      <c r="I136" s="2">
        <f t="shared" si="36"/>
        <v>93877.562284221029</v>
      </c>
      <c r="J136" s="2">
        <f t="shared" si="37"/>
        <v>91591.061704494525</v>
      </c>
      <c r="K136" s="2">
        <f t="shared" si="38"/>
        <v>118436.68879239543</v>
      </c>
    </row>
    <row r="137" spans="1:11" x14ac:dyDescent="0.35">
      <c r="A137" s="3">
        <v>19026</v>
      </c>
      <c r="B137" s="1" t="s">
        <v>0</v>
      </c>
      <c r="C137" s="2">
        <f t="shared" si="30"/>
        <v>-2.2737367544323206E-13</v>
      </c>
      <c r="D137" s="2">
        <f t="shared" si="31"/>
        <v>138432.14097521652</v>
      </c>
      <c r="E137" s="2">
        <f t="shared" si="32"/>
        <v>4950.0035341839312</v>
      </c>
      <c r="F137" s="2">
        <f t="shared" si="33"/>
        <v>166344.66326157461</v>
      </c>
      <c r="G137" s="2">
        <f t="shared" si="34"/>
        <v>88451.192124432826</v>
      </c>
      <c r="H137" s="2">
        <f t="shared" si="35"/>
        <v>28152.692129537434</v>
      </c>
      <c r="I137" s="2">
        <f t="shared" si="36"/>
        <v>93128.173721222352</v>
      </c>
      <c r="J137" s="2">
        <f t="shared" si="37"/>
        <v>91872.094181616296</v>
      </c>
      <c r="K137" s="2">
        <f t="shared" si="38"/>
        <v>116796.22363968613</v>
      </c>
    </row>
    <row r="138" spans="1:11" x14ac:dyDescent="0.35">
      <c r="A138" s="3">
        <v>20083</v>
      </c>
      <c r="B138" s="1" t="s">
        <v>4</v>
      </c>
      <c r="C138" s="2">
        <f t="shared" si="30"/>
        <v>2.2737367544323206E-13</v>
      </c>
      <c r="D138" s="2">
        <f t="shared" si="31"/>
        <v>135996.76327027933</v>
      </c>
      <c r="E138" s="2">
        <f t="shared" si="32"/>
        <v>4348.1256400799139</v>
      </c>
      <c r="F138" s="2">
        <f t="shared" si="33"/>
        <v>162961.52985385759</v>
      </c>
      <c r="G138" s="2">
        <f t="shared" si="34"/>
        <v>85021.298883420663</v>
      </c>
      <c r="H138" s="2">
        <f t="shared" si="35"/>
        <v>27412.968377992896</v>
      </c>
      <c r="I138" s="2">
        <f t="shared" si="36"/>
        <v>91629.016785375075</v>
      </c>
      <c r="J138" s="2">
        <f t="shared" si="37"/>
        <v>88189.301887472364</v>
      </c>
      <c r="K138" s="2">
        <f t="shared" si="38"/>
        <v>114376.9500586089</v>
      </c>
    </row>
    <row r="139" spans="1:11" x14ac:dyDescent="0.35">
      <c r="A139" s="3">
        <v>21140</v>
      </c>
      <c r="B139" s="1" t="s">
        <v>2</v>
      </c>
      <c r="C139" s="2">
        <f t="shared" si="30"/>
        <v>2.2737367544323206E-13</v>
      </c>
      <c r="D139" s="2">
        <f t="shared" si="31"/>
        <v>134730.89517960581</v>
      </c>
      <c r="E139" s="2">
        <f t="shared" si="32"/>
        <v>3752.7820847459448</v>
      </c>
      <c r="F139" s="2">
        <f t="shared" si="33"/>
        <v>162808.33323093041</v>
      </c>
      <c r="G139" s="2">
        <f t="shared" si="34"/>
        <v>82388.978567228653</v>
      </c>
      <c r="H139" s="2">
        <f t="shared" si="35"/>
        <v>26687.16260281518</v>
      </c>
      <c r="I139" s="2">
        <f t="shared" si="36"/>
        <v>89529.138531111283</v>
      </c>
      <c r="J139" s="2">
        <f t="shared" si="37"/>
        <v>84360.06401556106</v>
      </c>
      <c r="K139" s="2">
        <f t="shared" si="38"/>
        <v>111689.39619204524</v>
      </c>
    </row>
    <row r="140" spans="1:11" x14ac:dyDescent="0.35">
      <c r="A140" s="3">
        <v>22197</v>
      </c>
      <c r="B140" s="1" t="s">
        <v>4</v>
      </c>
      <c r="C140" s="2">
        <f t="shared" si="30"/>
        <v>0</v>
      </c>
      <c r="D140" s="2">
        <f t="shared" si="31"/>
        <v>134416.17922013919</v>
      </c>
      <c r="E140" s="2">
        <f t="shared" si="32"/>
        <v>3235.8593421113242</v>
      </c>
      <c r="F140" s="2">
        <f t="shared" si="33"/>
        <v>159378.30805050684</v>
      </c>
      <c r="G140" s="2">
        <f t="shared" si="34"/>
        <v>79899.97194122673</v>
      </c>
      <c r="H140" s="2">
        <f t="shared" si="35"/>
        <v>25903.963136772512</v>
      </c>
      <c r="I140" s="2">
        <f t="shared" si="36"/>
        <v>88490.687721757044</v>
      </c>
      <c r="J140" s="2">
        <f t="shared" si="37"/>
        <v>81804.674303587162</v>
      </c>
      <c r="K140" s="2">
        <f t="shared" si="38"/>
        <v>111880.83911590732</v>
      </c>
    </row>
    <row r="141" spans="1:11" x14ac:dyDescent="0.35">
      <c r="A141" s="3">
        <v>23254</v>
      </c>
      <c r="B141" s="1" t="s">
        <v>2</v>
      </c>
      <c r="C141" s="2">
        <f t="shared" si="30"/>
        <v>0</v>
      </c>
      <c r="D141" s="2">
        <f t="shared" si="31"/>
        <v>133740.33633967835</v>
      </c>
      <c r="E141" s="2">
        <f t="shared" si="32"/>
        <v>2891.0096145001876</v>
      </c>
      <c r="F141" s="2">
        <f t="shared" si="33"/>
        <v>158289.75161140735</v>
      </c>
      <c r="G141" s="2">
        <f t="shared" si="34"/>
        <v>78073.944774100601</v>
      </c>
      <c r="H141" s="2">
        <f t="shared" si="35"/>
        <v>24472.629605377559</v>
      </c>
      <c r="I141" s="2">
        <f t="shared" si="36"/>
        <v>86562.936519397437</v>
      </c>
      <c r="J141" s="2">
        <f t="shared" si="37"/>
        <v>78604.229829091608</v>
      </c>
      <c r="K141" s="2">
        <f t="shared" si="38"/>
        <v>107926.09515570645</v>
      </c>
    </row>
    <row r="142" spans="1:11" x14ac:dyDescent="0.35">
      <c r="A142" s="3">
        <v>24310</v>
      </c>
      <c r="B142" s="1" t="s">
        <v>2</v>
      </c>
      <c r="C142" s="2">
        <f t="shared" si="30"/>
        <v>0</v>
      </c>
      <c r="D142" s="2">
        <f t="shared" si="31"/>
        <v>130786.66212607</v>
      </c>
      <c r="E142" s="2">
        <f t="shared" si="32"/>
        <v>2624.1105793544498</v>
      </c>
      <c r="F142" s="2">
        <f t="shared" si="33"/>
        <v>158678.47401207319</v>
      </c>
      <c r="G142" s="2">
        <f t="shared" si="34"/>
        <v>77198.58292173958</v>
      </c>
      <c r="H142" s="2">
        <f t="shared" si="35"/>
        <v>23645.811520736908</v>
      </c>
      <c r="I142" s="2">
        <f t="shared" si="36"/>
        <v>85996.392176110312</v>
      </c>
      <c r="J142" s="2">
        <f t="shared" si="37"/>
        <v>77275.283050853381</v>
      </c>
      <c r="K142" s="2">
        <f t="shared" si="38"/>
        <v>105861.34311818679</v>
      </c>
    </row>
    <row r="143" spans="1:11" x14ac:dyDescent="0.35">
      <c r="A143" s="3">
        <v>25367</v>
      </c>
      <c r="B143" s="1" t="s">
        <v>2</v>
      </c>
      <c r="C143" s="2">
        <f t="shared" si="30"/>
        <v>0</v>
      </c>
      <c r="D143" s="2">
        <f t="shared" si="31"/>
        <v>130927.61153512073</v>
      </c>
      <c r="E143" s="2">
        <f t="shared" si="32"/>
        <v>2174.8752313013092</v>
      </c>
      <c r="F143" s="2">
        <f t="shared" si="33"/>
        <v>152227.93229443952</v>
      </c>
      <c r="G143" s="2">
        <f t="shared" si="34"/>
        <v>74799.982738747349</v>
      </c>
      <c r="H143" s="2">
        <f t="shared" si="35"/>
        <v>23094.476816478425</v>
      </c>
      <c r="I143" s="2">
        <f t="shared" si="36"/>
        <v>84830.624832753791</v>
      </c>
      <c r="J143" s="2">
        <f t="shared" si="37"/>
        <v>75105.179514124131</v>
      </c>
      <c r="K143" s="2">
        <f t="shared" si="38"/>
        <v>104683.35131299749</v>
      </c>
    </row>
    <row r="144" spans="1:11" x14ac:dyDescent="0.35">
      <c r="A144" s="3">
        <v>26424</v>
      </c>
      <c r="B144" s="1" t="s">
        <v>1</v>
      </c>
      <c r="C144" s="2">
        <f t="shared" si="30"/>
        <v>0</v>
      </c>
      <c r="D144" s="2">
        <f t="shared" si="31"/>
        <v>129350.81439387545</v>
      </c>
      <c r="E144" s="2">
        <f t="shared" si="32"/>
        <v>1775.1046575445662</v>
      </c>
      <c r="F144" s="2">
        <f t="shared" si="33"/>
        <v>154452.46372080757</v>
      </c>
      <c r="G144" s="2">
        <f t="shared" si="34"/>
        <v>73465.461962803878</v>
      </c>
      <c r="H144" s="2">
        <f t="shared" si="35"/>
        <v>22334.113440647863</v>
      </c>
      <c r="I144" s="2">
        <f t="shared" si="36"/>
        <v>82386.036891810945</v>
      </c>
      <c r="J144" s="2">
        <f t="shared" si="37"/>
        <v>72446.639160741121</v>
      </c>
      <c r="K144" s="2">
        <f t="shared" si="38"/>
        <v>100535.7378539921</v>
      </c>
    </row>
    <row r="146" spans="1:11" x14ac:dyDescent="0.35">
      <c r="A146" t="s">
        <v>21</v>
      </c>
    </row>
    <row r="147" spans="1:11" x14ac:dyDescent="0.35">
      <c r="A147" t="s">
        <v>6</v>
      </c>
      <c r="B147" t="s">
        <v>5</v>
      </c>
      <c r="C147" t="s">
        <v>8</v>
      </c>
      <c r="D147" t="s">
        <v>10</v>
      </c>
      <c r="E147" t="s">
        <v>11</v>
      </c>
      <c r="F147" t="s">
        <v>12</v>
      </c>
      <c r="G147" t="s">
        <v>13</v>
      </c>
      <c r="H147" t="s">
        <v>14</v>
      </c>
      <c r="I147" t="s">
        <v>15</v>
      </c>
      <c r="J147" t="s">
        <v>16</v>
      </c>
      <c r="K147" t="s">
        <v>17</v>
      </c>
    </row>
    <row r="148" spans="1:11" x14ac:dyDescent="0.35">
      <c r="A148" s="3">
        <v>0</v>
      </c>
      <c r="B148" s="1" t="s">
        <v>0</v>
      </c>
      <c r="C148" s="2"/>
      <c r="D148" s="4">
        <f>D119/D$119</f>
        <v>1</v>
      </c>
      <c r="E148" s="4">
        <f t="shared" ref="E148:K148" si="39">E119/E$119</f>
        <v>1</v>
      </c>
      <c r="F148" s="4">
        <f t="shared" si="39"/>
        <v>1</v>
      </c>
      <c r="G148" s="4">
        <f t="shared" si="39"/>
        <v>1</v>
      </c>
      <c r="H148" s="4">
        <f t="shared" si="39"/>
        <v>1</v>
      </c>
      <c r="I148" s="4">
        <f t="shared" si="39"/>
        <v>1</v>
      </c>
      <c r="J148" s="4">
        <f t="shared" si="39"/>
        <v>1</v>
      </c>
      <c r="K148" s="4">
        <f t="shared" si="39"/>
        <v>1</v>
      </c>
    </row>
    <row r="149" spans="1:11" x14ac:dyDescent="0.35">
      <c r="A149" s="3">
        <v>1057</v>
      </c>
      <c r="B149" s="1" t="s">
        <v>1</v>
      </c>
      <c r="C149" s="2"/>
      <c r="D149" s="4">
        <f t="shared" ref="D149:K164" si="40">D120/D$119</f>
        <v>0.93943489395481716</v>
      </c>
      <c r="E149" s="4">
        <f t="shared" si="40"/>
        <v>0.83968312245095356</v>
      </c>
      <c r="F149" s="4">
        <f t="shared" si="40"/>
        <v>0.94405774700413558</v>
      </c>
      <c r="G149" s="4">
        <f t="shared" si="40"/>
        <v>0.887215477426472</v>
      </c>
      <c r="H149" s="4">
        <f t="shared" si="40"/>
        <v>0.88071170213306194</v>
      </c>
      <c r="I149" s="4">
        <f t="shared" si="40"/>
        <v>0.95551515255847397</v>
      </c>
      <c r="J149" s="4">
        <f t="shared" si="40"/>
        <v>0.91873280875298535</v>
      </c>
      <c r="K149" s="4">
        <f t="shared" si="40"/>
        <v>0.89835936716312847</v>
      </c>
    </row>
    <row r="150" spans="1:11" x14ac:dyDescent="0.35">
      <c r="A150" s="3">
        <v>2114</v>
      </c>
      <c r="B150" s="1" t="s">
        <v>1</v>
      </c>
      <c r="C150" s="2"/>
      <c r="D150" s="4">
        <f t="shared" si="40"/>
        <v>0.93487926663354148</v>
      </c>
      <c r="E150" s="4">
        <f t="shared" si="40"/>
        <v>0.74381438795769117</v>
      </c>
      <c r="F150" s="4">
        <f t="shared" si="40"/>
        <v>0.92880226087127826</v>
      </c>
      <c r="G150" s="4">
        <f t="shared" si="40"/>
        <v>0.85081988909652018</v>
      </c>
      <c r="H150" s="4">
        <f t="shared" si="40"/>
        <v>0.79663333720345497</v>
      </c>
      <c r="I150" s="4">
        <f t="shared" si="40"/>
        <v>0.90843943491188339</v>
      </c>
      <c r="J150" s="4">
        <f t="shared" si="40"/>
        <v>0.87047866305250554</v>
      </c>
      <c r="K150" s="4">
        <f t="shared" si="40"/>
        <v>0.8515454331431519</v>
      </c>
    </row>
    <row r="151" spans="1:11" x14ac:dyDescent="0.35">
      <c r="A151" s="3">
        <v>3171</v>
      </c>
      <c r="B151" s="1" t="s">
        <v>0</v>
      </c>
      <c r="C151" s="2"/>
      <c r="D151" s="4">
        <f t="shared" si="40"/>
        <v>0.94755592663663479</v>
      </c>
      <c r="E151" s="4">
        <f t="shared" si="40"/>
        <v>0.65730672551728231</v>
      </c>
      <c r="F151" s="4">
        <f t="shared" si="40"/>
        <v>0.91146845213382988</v>
      </c>
      <c r="G151" s="4">
        <f t="shared" si="40"/>
        <v>0.82259923688149117</v>
      </c>
      <c r="H151" s="4">
        <f t="shared" si="40"/>
        <v>0.74979552121812776</v>
      </c>
      <c r="I151" s="4">
        <f t="shared" si="40"/>
        <v>0.89613877085192006</v>
      </c>
      <c r="J151" s="4">
        <f t="shared" si="40"/>
        <v>0.85737616530550298</v>
      </c>
      <c r="K151" s="4">
        <f t="shared" si="40"/>
        <v>0.83330900326850421</v>
      </c>
    </row>
    <row r="152" spans="1:11" x14ac:dyDescent="0.35">
      <c r="A152" s="3">
        <v>4228</v>
      </c>
      <c r="B152" s="1" t="s">
        <v>1</v>
      </c>
      <c r="C152" s="2"/>
      <c r="D152" s="4">
        <f t="shared" si="40"/>
        <v>0.93426982845027717</v>
      </c>
      <c r="E152" s="4">
        <f t="shared" si="40"/>
        <v>0.59255343511627112</v>
      </c>
      <c r="F152" s="4">
        <f t="shared" si="40"/>
        <v>0.91911043115121449</v>
      </c>
      <c r="G152" s="4">
        <f t="shared" si="40"/>
        <v>0.81137040874364974</v>
      </c>
      <c r="H152" s="4">
        <f t="shared" si="40"/>
        <v>0.72739024695784782</v>
      </c>
      <c r="I152" s="4">
        <f t="shared" si="40"/>
        <v>0.90292234973814312</v>
      </c>
      <c r="J152" s="4">
        <f t="shared" si="40"/>
        <v>0.84749542068237627</v>
      </c>
      <c r="K152" s="4">
        <f t="shared" si="40"/>
        <v>0.83802044828445243</v>
      </c>
    </row>
    <row r="153" spans="1:11" x14ac:dyDescent="0.35">
      <c r="A153" s="3">
        <v>5285</v>
      </c>
      <c r="B153" s="1" t="s">
        <v>2</v>
      </c>
      <c r="C153" s="2"/>
      <c r="D153" s="4">
        <f t="shared" si="40"/>
        <v>0.96581892109995826</v>
      </c>
      <c r="E153" s="4">
        <f t="shared" si="40"/>
        <v>0.54610089134699968</v>
      </c>
      <c r="F153" s="4">
        <f t="shared" si="40"/>
        <v>0.92950736880161078</v>
      </c>
      <c r="G153" s="4">
        <f t="shared" si="40"/>
        <v>0.79826878811288293</v>
      </c>
      <c r="H153" s="4">
        <f t="shared" si="40"/>
        <v>0.6961426010570958</v>
      </c>
      <c r="I153" s="4">
        <f t="shared" si="40"/>
        <v>0.91393396317892461</v>
      </c>
      <c r="J153" s="4">
        <f t="shared" si="40"/>
        <v>0.82848688176355856</v>
      </c>
      <c r="K153" s="4">
        <f t="shared" si="40"/>
        <v>0.85421964298148267</v>
      </c>
    </row>
    <row r="154" spans="1:11" x14ac:dyDescent="0.35">
      <c r="A154" s="3">
        <v>6342</v>
      </c>
      <c r="B154" s="1" t="s">
        <v>3</v>
      </c>
      <c r="C154" s="2"/>
      <c r="D154" s="4">
        <f t="shared" si="40"/>
        <v>1.0140022604781969</v>
      </c>
      <c r="E154" s="4">
        <f t="shared" si="40"/>
        <v>0.48103767928077606</v>
      </c>
      <c r="F154" s="4">
        <f t="shared" si="40"/>
        <v>0.95667911589317411</v>
      </c>
      <c r="G154" s="4">
        <f t="shared" si="40"/>
        <v>0.79510367172696894</v>
      </c>
      <c r="H154" s="4">
        <f t="shared" si="40"/>
        <v>0.66362155780373611</v>
      </c>
      <c r="I154" s="4">
        <f t="shared" si="40"/>
        <v>0.92815505409319166</v>
      </c>
      <c r="J154" s="4">
        <f t="shared" si="40"/>
        <v>0.82992200791616322</v>
      </c>
      <c r="K154" s="4">
        <f t="shared" si="40"/>
        <v>0.83653346108695559</v>
      </c>
    </row>
    <row r="155" spans="1:11" x14ac:dyDescent="0.35">
      <c r="A155" s="3">
        <v>7399</v>
      </c>
      <c r="B155" s="1" t="s">
        <v>2</v>
      </c>
      <c r="C155" s="2"/>
      <c r="D155" s="4">
        <f t="shared" si="40"/>
        <v>0.98529048622739945</v>
      </c>
      <c r="E155" s="4">
        <f t="shared" si="40"/>
        <v>0.42843122021674379</v>
      </c>
      <c r="F155" s="4">
        <f t="shared" si="40"/>
        <v>0.9448811044291372</v>
      </c>
      <c r="G155" s="4">
        <f t="shared" si="40"/>
        <v>0.79391774666886117</v>
      </c>
      <c r="H155" s="4">
        <f t="shared" si="40"/>
        <v>0.66453247574975893</v>
      </c>
      <c r="I155" s="4">
        <f t="shared" si="40"/>
        <v>0.92136301390162956</v>
      </c>
      <c r="J155" s="4">
        <f t="shared" si="40"/>
        <v>0.80999894841490017</v>
      </c>
      <c r="K155" s="4">
        <f t="shared" si="40"/>
        <v>0.83848909705018626</v>
      </c>
    </row>
    <row r="156" spans="1:11" x14ac:dyDescent="0.35">
      <c r="A156" s="3">
        <v>8456</v>
      </c>
      <c r="B156" s="1" t="s">
        <v>0</v>
      </c>
      <c r="C156" s="2"/>
      <c r="D156" s="4">
        <f t="shared" si="40"/>
        <v>0.99013320434573082</v>
      </c>
      <c r="E156" s="4">
        <f t="shared" si="40"/>
        <v>0.39019168169650414</v>
      </c>
      <c r="F156" s="4">
        <f t="shared" si="40"/>
        <v>0.94322705655262817</v>
      </c>
      <c r="G156" s="4">
        <f t="shared" si="40"/>
        <v>0.76290851931919712</v>
      </c>
      <c r="H156" s="4">
        <f t="shared" si="40"/>
        <v>0.60898417896068668</v>
      </c>
      <c r="I156" s="4">
        <f t="shared" si="40"/>
        <v>0.909746018503098</v>
      </c>
      <c r="J156" s="4">
        <f t="shared" si="40"/>
        <v>0.79104151661246147</v>
      </c>
      <c r="K156" s="4">
        <f t="shared" si="40"/>
        <v>0.8312645006500734</v>
      </c>
    </row>
    <row r="157" spans="1:11" x14ac:dyDescent="0.35">
      <c r="A157" s="3">
        <v>9513</v>
      </c>
      <c r="B157" s="1" t="s">
        <v>1</v>
      </c>
      <c r="C157" s="2"/>
      <c r="D157" s="4">
        <f t="shared" si="40"/>
        <v>0.97222057342248391</v>
      </c>
      <c r="E157" s="4">
        <f t="shared" si="40"/>
        <v>0.34624018526505668</v>
      </c>
      <c r="F157" s="4">
        <f t="shared" si="40"/>
        <v>0.93725794821854336</v>
      </c>
      <c r="G157" s="4">
        <f t="shared" si="40"/>
        <v>0.74966246636722234</v>
      </c>
      <c r="H157" s="4">
        <f t="shared" si="40"/>
        <v>0.59717173323686445</v>
      </c>
      <c r="I157" s="4">
        <f t="shared" si="40"/>
        <v>0.91915288778154547</v>
      </c>
      <c r="J157" s="4">
        <f t="shared" si="40"/>
        <v>0.77883056557392727</v>
      </c>
      <c r="K157" s="4">
        <f t="shared" si="40"/>
        <v>0.81878053407803886</v>
      </c>
    </row>
    <row r="158" spans="1:11" x14ac:dyDescent="0.35">
      <c r="A158" s="3">
        <v>10570</v>
      </c>
      <c r="B158" s="1" t="s">
        <v>0</v>
      </c>
      <c r="C158" s="2"/>
      <c r="D158" s="4">
        <f t="shared" si="40"/>
        <v>0.98283473205498406</v>
      </c>
      <c r="E158" s="4">
        <f t="shared" si="40"/>
        <v>0.31004761128070679</v>
      </c>
      <c r="F158" s="4">
        <f t="shared" si="40"/>
        <v>0.9389637353278939</v>
      </c>
      <c r="G158" s="4">
        <f t="shared" si="40"/>
        <v>0.73079988281291797</v>
      </c>
      <c r="H158" s="4">
        <f t="shared" si="40"/>
        <v>0.57534138902304455</v>
      </c>
      <c r="I158" s="4">
        <f t="shared" si="40"/>
        <v>0.89767628704165825</v>
      </c>
      <c r="J158" s="4">
        <f t="shared" si="40"/>
        <v>0.76693435820468503</v>
      </c>
      <c r="K158" s="4">
        <f t="shared" si="40"/>
        <v>0.81020574897640407</v>
      </c>
    </row>
    <row r="159" spans="1:11" x14ac:dyDescent="0.35">
      <c r="A159" s="3">
        <v>11627</v>
      </c>
      <c r="B159" s="1" t="s">
        <v>0</v>
      </c>
      <c r="C159" s="2"/>
      <c r="D159" s="4">
        <f t="shared" si="40"/>
        <v>0.94635607577872738</v>
      </c>
      <c r="E159" s="4">
        <f t="shared" si="40"/>
        <v>0.27554783565024354</v>
      </c>
      <c r="F159" s="4">
        <f t="shared" si="40"/>
        <v>0.94103467487083881</v>
      </c>
      <c r="G159" s="4">
        <f t="shared" si="40"/>
        <v>0.71600641248749641</v>
      </c>
      <c r="H159" s="4">
        <f t="shared" si="40"/>
        <v>0.5567130879545511</v>
      </c>
      <c r="I159" s="4">
        <f t="shared" si="40"/>
        <v>0.89880934241427757</v>
      </c>
      <c r="J159" s="4">
        <f t="shared" si="40"/>
        <v>0.72754007042199742</v>
      </c>
      <c r="K159" s="4">
        <f t="shared" si="40"/>
        <v>0.79508276193143756</v>
      </c>
    </row>
    <row r="160" spans="1:11" x14ac:dyDescent="0.35">
      <c r="A160" s="3">
        <v>12684</v>
      </c>
      <c r="B160" s="1" t="s">
        <v>2</v>
      </c>
      <c r="C160" s="2"/>
      <c r="D160" s="4">
        <f t="shared" si="40"/>
        <v>0.92939057432973626</v>
      </c>
      <c r="E160" s="4">
        <f t="shared" si="40"/>
        <v>0.24285422419718283</v>
      </c>
      <c r="F160" s="4">
        <f t="shared" si="40"/>
        <v>0.91487801177737593</v>
      </c>
      <c r="G160" s="4">
        <f t="shared" si="40"/>
        <v>0.69447403252845286</v>
      </c>
      <c r="H160" s="4">
        <f t="shared" si="40"/>
        <v>0.52042142914281408</v>
      </c>
      <c r="I160" s="4">
        <f t="shared" si="40"/>
        <v>0.86171250962967316</v>
      </c>
      <c r="J160" s="4">
        <f t="shared" si="40"/>
        <v>0.71183731154542473</v>
      </c>
      <c r="K160" s="4">
        <f t="shared" si="40"/>
        <v>0.77153520605557524</v>
      </c>
    </row>
    <row r="161" spans="1:11" x14ac:dyDescent="0.35">
      <c r="A161" s="3">
        <v>13741</v>
      </c>
      <c r="B161" s="1" t="s">
        <v>1</v>
      </c>
      <c r="C161" s="2"/>
      <c r="D161" s="4">
        <f t="shared" si="40"/>
        <v>0.92112633336122385</v>
      </c>
      <c r="E161" s="4">
        <f t="shared" si="40"/>
        <v>0.2165132779737389</v>
      </c>
      <c r="F161" s="4">
        <f t="shared" si="40"/>
        <v>0.89396431947333554</v>
      </c>
      <c r="G161" s="4">
        <f t="shared" si="40"/>
        <v>0.67831541049125998</v>
      </c>
      <c r="H161" s="4">
        <f t="shared" si="40"/>
        <v>0.49499667528865127</v>
      </c>
      <c r="I161" s="4">
        <f t="shared" si="40"/>
        <v>0.84662834097991468</v>
      </c>
      <c r="J161" s="4">
        <f t="shared" si="40"/>
        <v>0.68486751089093323</v>
      </c>
      <c r="K161" s="4">
        <f t="shared" si="40"/>
        <v>0.76040649369901425</v>
      </c>
    </row>
    <row r="162" spans="1:11" x14ac:dyDescent="0.35">
      <c r="A162" s="3">
        <v>14798</v>
      </c>
      <c r="B162" s="1" t="s">
        <v>1</v>
      </c>
      <c r="C162" s="2"/>
      <c r="D162" s="4">
        <f t="shared" si="40"/>
        <v>0.92215463302538314</v>
      </c>
      <c r="E162" s="4">
        <f t="shared" si="40"/>
        <v>0.19908551422030937</v>
      </c>
      <c r="F162" s="4">
        <f t="shared" si="40"/>
        <v>0.89141810915620656</v>
      </c>
      <c r="G162" s="4">
        <f t="shared" si="40"/>
        <v>0.63440002775435589</v>
      </c>
      <c r="H162" s="4">
        <f t="shared" si="40"/>
        <v>0.48991139506368081</v>
      </c>
      <c r="I162" s="4">
        <f t="shared" si="40"/>
        <v>0.83004541908865459</v>
      </c>
      <c r="J162" s="4">
        <f t="shared" si="40"/>
        <v>0.65326182758501261</v>
      </c>
      <c r="K162" s="4">
        <f t="shared" si="40"/>
        <v>0.74412280913594797</v>
      </c>
    </row>
    <row r="163" spans="1:11" x14ac:dyDescent="0.35">
      <c r="A163" s="3">
        <v>15855</v>
      </c>
      <c r="B163" s="1" t="s">
        <v>2</v>
      </c>
      <c r="C163" s="2"/>
      <c r="D163" s="4">
        <f t="shared" si="40"/>
        <v>0.89977031211645797</v>
      </c>
      <c r="E163" s="4">
        <f t="shared" si="40"/>
        <v>0.1783363813976411</v>
      </c>
      <c r="F163" s="4">
        <f t="shared" si="40"/>
        <v>0.86740325850111666</v>
      </c>
      <c r="G163" s="4">
        <f t="shared" si="40"/>
        <v>0.60220363084107664</v>
      </c>
      <c r="H163" s="4">
        <f t="shared" si="40"/>
        <v>0.47305534952050676</v>
      </c>
      <c r="I163" s="4">
        <f t="shared" si="40"/>
        <v>0.81595634913460102</v>
      </c>
      <c r="J163" s="4">
        <f t="shared" si="40"/>
        <v>0.62847315203277543</v>
      </c>
      <c r="K163" s="4">
        <f t="shared" si="40"/>
        <v>0.72188691458418563</v>
      </c>
    </row>
    <row r="164" spans="1:11" x14ac:dyDescent="0.35">
      <c r="A164" s="3">
        <v>16912</v>
      </c>
      <c r="B164" s="1" t="s">
        <v>4</v>
      </c>
      <c r="C164" s="2"/>
      <c r="D164" s="4">
        <f t="shared" si="40"/>
        <v>0.87510042364675455</v>
      </c>
      <c r="E164" s="4">
        <f t="shared" si="40"/>
        <v>0.1510783331864721</v>
      </c>
      <c r="F164" s="4">
        <f t="shared" si="40"/>
        <v>0.85771952223889636</v>
      </c>
      <c r="G164" s="4">
        <f t="shared" si="40"/>
        <v>0.58201511415276685</v>
      </c>
      <c r="H164" s="4">
        <f t="shared" si="40"/>
        <v>0.44751948856143559</v>
      </c>
      <c r="I164" s="4">
        <f t="shared" si="40"/>
        <v>0.80111845424715356</v>
      </c>
      <c r="J164" s="4">
        <f t="shared" si="40"/>
        <v>0.62679829839706891</v>
      </c>
      <c r="K164" s="4">
        <f t="shared" si="40"/>
        <v>0.70432491080551274</v>
      </c>
    </row>
    <row r="165" spans="1:11" x14ac:dyDescent="0.35">
      <c r="A165" s="3">
        <v>17969</v>
      </c>
      <c r="B165" s="1" t="s">
        <v>0</v>
      </c>
      <c r="C165" s="2"/>
      <c r="D165" s="4">
        <f t="shared" ref="D165:K173" si="41">D136/D$119</f>
        <v>0.87627272044088578</v>
      </c>
      <c r="E165" s="4">
        <f t="shared" si="41"/>
        <v>0.14005493622994514</v>
      </c>
      <c r="F165" s="4">
        <f t="shared" si="41"/>
        <v>0.86026838533922478</v>
      </c>
      <c r="G165" s="4">
        <f t="shared" si="41"/>
        <v>0.57311071878729025</v>
      </c>
      <c r="H165" s="4">
        <f t="shared" si="41"/>
        <v>0.42956290612259035</v>
      </c>
      <c r="I165" s="4">
        <f t="shared" si="41"/>
        <v>0.78032370756141589</v>
      </c>
      <c r="J165" s="4">
        <f t="shared" si="41"/>
        <v>0.58720554041439421</v>
      </c>
      <c r="K165" s="4">
        <f t="shared" si="41"/>
        <v>0.68659463291599254</v>
      </c>
    </row>
    <row r="166" spans="1:11" x14ac:dyDescent="0.35">
      <c r="A166" s="3">
        <v>19026</v>
      </c>
      <c r="B166" s="1" t="s">
        <v>0</v>
      </c>
      <c r="C166" s="2"/>
      <c r="D166" s="4">
        <f t="shared" si="41"/>
        <v>0.85698362852352661</v>
      </c>
      <c r="E166" s="4">
        <f t="shared" si="41"/>
        <v>0.12357564974789956</v>
      </c>
      <c r="F166" s="4">
        <f t="shared" si="41"/>
        <v>0.84927972022109721</v>
      </c>
      <c r="G166" s="4">
        <f t="shared" si="41"/>
        <v>0.55975723630724705</v>
      </c>
      <c r="H166" s="4">
        <f t="shared" si="41"/>
        <v>0.40619203446491714</v>
      </c>
      <c r="I166" s="4">
        <f t="shared" si="41"/>
        <v>0.77409468278004345</v>
      </c>
      <c r="J166" s="4">
        <f t="shared" si="41"/>
        <v>0.58900728639845878</v>
      </c>
      <c r="K166" s="4">
        <f t="shared" si="41"/>
        <v>0.67708461890918203</v>
      </c>
    </row>
    <row r="167" spans="1:11" x14ac:dyDescent="0.35">
      <c r="A167" s="3">
        <v>20083</v>
      </c>
      <c r="B167" s="1" t="s">
        <v>4</v>
      </c>
      <c r="C167" s="2"/>
      <c r="D167" s="4">
        <f t="shared" si="41"/>
        <v>0.84190708049284912</v>
      </c>
      <c r="E167" s="4">
        <f t="shared" si="41"/>
        <v>0.10854991263091314</v>
      </c>
      <c r="F167" s="4">
        <f t="shared" si="41"/>
        <v>0.83200698938837758</v>
      </c>
      <c r="G167" s="4">
        <f t="shared" si="41"/>
        <v>0.53805139475434915</v>
      </c>
      <c r="H167" s="4">
        <f t="shared" si="41"/>
        <v>0.39551916899971185</v>
      </c>
      <c r="I167" s="4">
        <f t="shared" si="41"/>
        <v>0.76163347618357236</v>
      </c>
      <c r="J167" s="4">
        <f t="shared" si="41"/>
        <v>0.56539629206045305</v>
      </c>
      <c r="K167" s="4">
        <f t="shared" si="41"/>
        <v>0.66305973968248644</v>
      </c>
    </row>
    <row r="168" spans="1:11" x14ac:dyDescent="0.35">
      <c r="A168" s="3">
        <v>21140</v>
      </c>
      <c r="B168" s="1" t="s">
        <v>2</v>
      </c>
      <c r="C168" s="2"/>
      <c r="D168" s="4">
        <f t="shared" si="41"/>
        <v>0.83407054613070442</v>
      </c>
      <c r="E168" s="4">
        <f t="shared" si="41"/>
        <v>9.3687303712443201E-2</v>
      </c>
      <c r="F168" s="4">
        <f t="shared" si="41"/>
        <v>0.83122483754468535</v>
      </c>
      <c r="G168" s="4">
        <f t="shared" si="41"/>
        <v>0.52139293815385246</v>
      </c>
      <c r="H168" s="4">
        <f t="shared" si="41"/>
        <v>0.38504711456565277</v>
      </c>
      <c r="I168" s="4">
        <f t="shared" si="41"/>
        <v>0.74417898817893302</v>
      </c>
      <c r="J168" s="4">
        <f t="shared" si="41"/>
        <v>0.54084641074992124</v>
      </c>
      <c r="K168" s="4">
        <f t="shared" si="41"/>
        <v>0.64747960079756939</v>
      </c>
    </row>
    <row r="169" spans="1:11" x14ac:dyDescent="0.35">
      <c r="A169" s="3">
        <v>22197</v>
      </c>
      <c r="B169" s="1" t="s">
        <v>4</v>
      </c>
      <c r="C169" s="2"/>
      <c r="D169" s="4">
        <f t="shared" si="41"/>
        <v>0.83212225274307094</v>
      </c>
      <c r="E169" s="4">
        <f t="shared" si="41"/>
        <v>8.0782451554378881E-2</v>
      </c>
      <c r="F169" s="4">
        <f t="shared" si="41"/>
        <v>0.81371269878132313</v>
      </c>
      <c r="G169" s="4">
        <f t="shared" si="41"/>
        <v>0.50564143230460101</v>
      </c>
      <c r="H169" s="4">
        <f t="shared" si="41"/>
        <v>0.37374697378196087</v>
      </c>
      <c r="I169" s="4">
        <f t="shared" si="41"/>
        <v>0.73554723671501954</v>
      </c>
      <c r="J169" s="4">
        <f t="shared" si="41"/>
        <v>0.52446338200383802</v>
      </c>
      <c r="K169" s="4">
        <f t="shared" si="41"/>
        <v>0.64858942314547252</v>
      </c>
    </row>
    <row r="170" spans="1:11" x14ac:dyDescent="0.35">
      <c r="A170" s="3">
        <v>23254</v>
      </c>
      <c r="B170" s="1" t="s">
        <v>2</v>
      </c>
      <c r="C170" s="2"/>
      <c r="D170" s="4">
        <f t="shared" si="41"/>
        <v>0.82793835238634073</v>
      </c>
      <c r="E170" s="4">
        <f t="shared" si="41"/>
        <v>7.2173360902091505E-2</v>
      </c>
      <c r="F170" s="4">
        <f t="shared" si="41"/>
        <v>0.80815502779917969</v>
      </c>
      <c r="G170" s="4">
        <f t="shared" si="41"/>
        <v>0.49408554599099952</v>
      </c>
      <c r="H170" s="4">
        <f t="shared" si="41"/>
        <v>0.35309543976737978</v>
      </c>
      <c r="I170" s="4">
        <f t="shared" si="41"/>
        <v>0.71952349335313992</v>
      </c>
      <c r="J170" s="4">
        <f t="shared" si="41"/>
        <v>0.50394479981646501</v>
      </c>
      <c r="K170" s="4">
        <f t="shared" si="41"/>
        <v>0.62566319981622653</v>
      </c>
    </row>
    <row r="171" spans="1:11" x14ac:dyDescent="0.35">
      <c r="A171" s="3">
        <v>24310</v>
      </c>
      <c r="B171" s="1" t="s">
        <v>2</v>
      </c>
      <c r="C171" s="2"/>
      <c r="D171" s="4">
        <f t="shared" si="41"/>
        <v>0.80965321696025772</v>
      </c>
      <c r="E171" s="4">
        <f t="shared" si="41"/>
        <v>6.5510290571443835E-2</v>
      </c>
      <c r="F171" s="4">
        <f t="shared" si="41"/>
        <v>0.81013966647172919</v>
      </c>
      <c r="G171" s="4">
        <f t="shared" si="41"/>
        <v>0.48854587920440518</v>
      </c>
      <c r="H171" s="4">
        <f t="shared" si="41"/>
        <v>0.34116596181950692</v>
      </c>
      <c r="I171" s="4">
        <f t="shared" si="41"/>
        <v>0.71481429584422618</v>
      </c>
      <c r="J171" s="4">
        <f t="shared" si="41"/>
        <v>0.49542470083983031</v>
      </c>
      <c r="K171" s="4">
        <f t="shared" si="41"/>
        <v>0.61369353330732646</v>
      </c>
    </row>
    <row r="172" spans="1:11" x14ac:dyDescent="0.35">
      <c r="A172" s="3">
        <v>25367</v>
      </c>
      <c r="B172" s="1" t="s">
        <v>2</v>
      </c>
      <c r="C172" s="2"/>
      <c r="D172" s="4">
        <f t="shared" si="41"/>
        <v>0.81052578409066245</v>
      </c>
      <c r="E172" s="4">
        <f t="shared" si="41"/>
        <v>5.4295237967538393E-2</v>
      </c>
      <c r="F172" s="4">
        <f t="shared" si="41"/>
        <v>0.77720615265883419</v>
      </c>
      <c r="G172" s="4">
        <f t="shared" si="41"/>
        <v>0.47336650426111465</v>
      </c>
      <c r="H172" s="4">
        <f t="shared" si="41"/>
        <v>0.33321120693626421</v>
      </c>
      <c r="I172" s="4">
        <f t="shared" si="41"/>
        <v>0.70512427116327125</v>
      </c>
      <c r="J172" s="4">
        <f t="shared" si="41"/>
        <v>0.48151180588779202</v>
      </c>
      <c r="K172" s="4">
        <f t="shared" si="41"/>
        <v>0.60686454425580272</v>
      </c>
    </row>
    <row r="173" spans="1:11" x14ac:dyDescent="0.35">
      <c r="A173" s="3">
        <v>26424</v>
      </c>
      <c r="B173" s="1" t="s">
        <v>1</v>
      </c>
      <c r="C173" s="2"/>
      <c r="D173" s="4">
        <f t="shared" si="41"/>
        <v>0.80076439973273494</v>
      </c>
      <c r="E173" s="4">
        <f t="shared" si="41"/>
        <v>4.4315061577578578E-2</v>
      </c>
      <c r="F173" s="4">
        <f t="shared" si="41"/>
        <v>0.78856359202818793</v>
      </c>
      <c r="G173" s="4">
        <f t="shared" si="41"/>
        <v>0.46492108206391203</v>
      </c>
      <c r="H173" s="4">
        <f t="shared" si="41"/>
        <v>0.32224054931175999</v>
      </c>
      <c r="I173" s="4">
        <f t="shared" si="41"/>
        <v>0.68480450700321405</v>
      </c>
      <c r="J173" s="4">
        <f t="shared" si="41"/>
        <v>0.46446746121190607</v>
      </c>
      <c r="K173" s="4">
        <f t="shared" si="41"/>
        <v>0.58282022851716409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Replicate 1</vt:lpstr>
      <vt:lpstr>Replicate 2</vt:lpstr>
      <vt:lpstr>Replicate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2023-09-28T11:18:48Z</dcterms:created>
  <dcterms:modified xsi:type="dcterms:W3CDTF">2023-10-10T11:27:25Z</dcterms:modified>
</cp:coreProperties>
</file>