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licate 1" sheetId="1" r:id="rId4"/>
    <sheet state="visible" name="Replicate 2" sheetId="2" r:id="rId5"/>
    <sheet state="visible" name="Replicate 3" sheetId="3" r:id="rId6"/>
  </sheets>
  <externalReferences>
    <externalReference r:id="rId7"/>
  </externalReferences>
  <definedNames/>
  <calcPr/>
  <extLst>
    <ext uri="GoogleSheetsCustomDataVersion2">
      <go:sheetsCustomData xmlns:go="http://customooxmlschemas.google.com/" r:id="rId8" roundtripDataChecksum="9dbCSdCZbprOrTgHGMNi2W6nrGSi4xXt2mLtHeKkMec="/>
    </ext>
  </extLst>
</workbook>
</file>

<file path=xl/sharedStrings.xml><?xml version="1.0" encoding="utf-8"?>
<sst xmlns="http://schemas.openxmlformats.org/spreadsheetml/2006/main" count="1844" uniqueCount="156">
  <si>
    <t>Empty vector</t>
  </si>
  <si>
    <t>eGFP</t>
  </si>
  <si>
    <t>Fluo</t>
  </si>
  <si>
    <t>DMSO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</si>
  <si>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</si>
  <si>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</si>
  <si>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</si>
  <si>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</si>
  <si>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</si>
  <si>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</si>
  <si>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</si>
  <si>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</si>
  <si>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</si>
  <si>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</si>
  <si>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10 µM</t>
  </si>
  <si>
    <t>50 µM</t>
  </si>
  <si>
    <t>100 µM</t>
  </si>
  <si>
    <t>250 µM</t>
  </si>
  <si>
    <t>500 µM</t>
  </si>
  <si>
    <t>30.2 °C</t>
  </si>
  <si>
    <t>0s</t>
  </si>
  <si>
    <t>30.1 °C</t>
  </si>
  <si>
    <t>1010s</t>
  </si>
  <si>
    <t>29.8 °C</t>
  </si>
  <si>
    <t>2020s</t>
  </si>
  <si>
    <t>3030s</t>
  </si>
  <si>
    <t>29.9 °C</t>
  </si>
  <si>
    <t>4040s</t>
  </si>
  <si>
    <t>5050s</t>
  </si>
  <si>
    <t>6060s</t>
  </si>
  <si>
    <t>7070s</t>
  </si>
  <si>
    <t>8080s</t>
  </si>
  <si>
    <t>30.0 °C</t>
  </si>
  <si>
    <t>9091s</t>
  </si>
  <si>
    <t>10101s</t>
  </si>
  <si>
    <t>11111s</t>
  </si>
  <si>
    <t>12121s</t>
  </si>
  <si>
    <t>13131s</t>
  </si>
  <si>
    <t>30.3 °C</t>
  </si>
  <si>
    <t>14141s</t>
  </si>
  <si>
    <t>15151s</t>
  </si>
  <si>
    <t>16161s</t>
  </si>
  <si>
    <t>17171s</t>
  </si>
  <si>
    <t>18181s</t>
  </si>
  <si>
    <t>29.7 °C</t>
  </si>
  <si>
    <t>19191s</t>
  </si>
  <si>
    <t>20201s</t>
  </si>
  <si>
    <t>21211s</t>
  </si>
  <si>
    <t>22221s</t>
  </si>
  <si>
    <t>23231s</t>
  </si>
  <si>
    <t>Overflow</t>
  </si>
  <si>
    <t>24241s</t>
  </si>
  <si>
    <t>OD</t>
  </si>
  <si>
    <t>Normalised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</si>
  <si>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</si>
  <si>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</si>
  <si>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</si>
  <si>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</si>
  <si>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</si>
  <si>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</si>
  <si>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</si>
  <si>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</si>
  <si>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</si>
  <si>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</si>
  <si>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Mean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</si>
  <si>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</si>
  <si>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</si>
  <si>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</si>
  <si>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</si>
  <si>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</si>
  <si>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-empty vector</t>
  </si>
  <si>
    <t>Relative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</si>
  <si>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</si>
  <si>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</si>
  <si>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</si>
  <si>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</si>
  <si>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</si>
  <si>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</si>
  <si>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</si>
  <si>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</si>
  <si>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</si>
  <si>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</si>
  <si>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8081s</t>
  </si>
  <si>
    <t>22222s</t>
  </si>
  <si>
    <t>23232s</t>
  </si>
  <si>
    <t>24242s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</si>
  <si>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</si>
  <si>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</si>
  <si>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</si>
  <si>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</si>
  <si>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</si>
  <si>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</si>
  <si>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</si>
  <si>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</si>
  <si>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</si>
  <si>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</si>
  <si>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</si>
  <si>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</si>
  <si>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</si>
  <si>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</si>
  <si>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</si>
  <si>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</si>
  <si>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</si>
  <si>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</si>
  <si>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</si>
  <si>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</si>
  <si>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</si>
  <si>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</si>
  <si>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</si>
  <si>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</si>
  <si>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</si>
  <si>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</si>
  <si>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</si>
  <si>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</si>
  <si>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</si>
  <si>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</si>
  <si>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</si>
  <si>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</si>
  <si>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</si>
  <si>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</si>
  <si>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</si>
  <si>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5051s</t>
  </si>
  <si>
    <t>6061s</t>
  </si>
  <si>
    <t>7071s</t>
  </si>
  <si>
    <t>15152s</t>
  </si>
  <si>
    <t>16162s</t>
  </si>
  <si>
    <t>17172s</t>
  </si>
  <si>
    <t>18182s</t>
  </si>
  <si>
    <t>19192s</t>
  </si>
  <si>
    <t>20202s</t>
  </si>
  <si>
    <t>21212s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</si>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</sst>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1" numFmtId="0" xfId="0" applyAlignment="1" applyFont="1">
      <alignment readingOrder="0"/>
    </xf>
    <xf borderId="0" fillId="0" fontId="2" numFmtId="2" xfId="0" applyFont="1" applyNumberFormat="1"/>
    <xf borderId="0" fillId="0" fontId="2" numFmtId="2" xfId="0" applyAlignment="1" applyFont="1" applyNumberFormat="1">
      <alignment horizontal="right"/>
    </xf>
    <xf quotePrefix="1"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User/Documents/Matylda%20Documents%20NanoTemper/Matylda%20Lab%20journal/First%20Team/Science/Degraders/Bortezomib/MI368_BTZFlu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agellan Sheet 1"/>
      <sheetName val="ev"/>
      <sheetName val="eGFP"/>
      <sheetName val="ssrA"/>
      <sheetName val="XB"/>
      <sheetName val="ev-M9"/>
      <sheetName val="ssrA-M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8.71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19</v>
      </c>
      <c r="B3" s="2" t="s">
        <v>20</v>
      </c>
      <c r="C3" s="3">
        <v>649.0</v>
      </c>
      <c r="D3" s="3">
        <v>657.0</v>
      </c>
      <c r="E3" s="3">
        <v>712.0</v>
      </c>
      <c r="F3" s="3">
        <v>662.0</v>
      </c>
      <c r="G3" s="3">
        <v>731.0</v>
      </c>
      <c r="H3" s="3">
        <v>653.0</v>
      </c>
      <c r="I3" s="3">
        <v>708.0</v>
      </c>
      <c r="J3" s="3">
        <v>653.0</v>
      </c>
      <c r="K3" s="3">
        <v>734.0</v>
      </c>
      <c r="L3" s="3">
        <v>691.0</v>
      </c>
      <c r="M3" s="3">
        <v>701.0</v>
      </c>
      <c r="N3" s="3">
        <v>673.0</v>
      </c>
      <c r="O3" s="3">
        <v>662.0</v>
      </c>
      <c r="P3" s="3">
        <v>656.0</v>
      </c>
      <c r="R3" s="2" t="s">
        <v>19</v>
      </c>
      <c r="S3" s="2" t="s">
        <v>20</v>
      </c>
      <c r="T3" s="4">
        <v>38312.0</v>
      </c>
      <c r="U3" s="4">
        <v>35516.0</v>
      </c>
      <c r="V3" s="4">
        <v>42088.0</v>
      </c>
      <c r="W3" s="4">
        <v>41101.0</v>
      </c>
      <c r="X3" s="4">
        <v>40392.0</v>
      </c>
      <c r="Y3" s="4">
        <v>43014.0</v>
      </c>
      <c r="Z3" s="4">
        <v>41175.0</v>
      </c>
      <c r="AA3" s="4">
        <v>41608.0</v>
      </c>
      <c r="AB3" s="4">
        <v>44349.0</v>
      </c>
      <c r="AC3" s="4">
        <v>43374.0</v>
      </c>
      <c r="AD3" s="4">
        <v>41847.0</v>
      </c>
      <c r="AE3" s="4">
        <v>40462.0</v>
      </c>
      <c r="AF3" s="4">
        <v>40293.0</v>
      </c>
      <c r="AG3" s="4">
        <v>40590.0</v>
      </c>
    </row>
    <row r="4" ht="14.25" customHeight="1">
      <c r="A4" s="2" t="s">
        <v>21</v>
      </c>
      <c r="B4" s="2" t="s">
        <v>22</v>
      </c>
      <c r="C4" s="3">
        <v>660.0</v>
      </c>
      <c r="D4" s="3">
        <v>660.0</v>
      </c>
      <c r="E4" s="3">
        <v>683.0</v>
      </c>
      <c r="F4" s="3">
        <v>665.0</v>
      </c>
      <c r="G4" s="3">
        <v>679.0</v>
      </c>
      <c r="H4" s="3">
        <v>666.0</v>
      </c>
      <c r="I4" s="3">
        <v>663.0</v>
      </c>
      <c r="J4" s="3">
        <v>645.0</v>
      </c>
      <c r="K4" s="3">
        <v>653.0</v>
      </c>
      <c r="L4" s="3">
        <v>639.0</v>
      </c>
      <c r="M4" s="3">
        <v>652.0</v>
      </c>
      <c r="N4" s="3">
        <v>640.0</v>
      </c>
      <c r="O4" s="3">
        <v>654.0</v>
      </c>
      <c r="P4" s="3">
        <v>637.0</v>
      </c>
      <c r="R4" s="2" t="s">
        <v>21</v>
      </c>
      <c r="S4" s="2" t="s">
        <v>22</v>
      </c>
      <c r="T4" s="4">
        <v>35971.0</v>
      </c>
      <c r="U4" s="4">
        <v>36980.0</v>
      </c>
      <c r="V4" s="4">
        <v>39314.0</v>
      </c>
      <c r="W4" s="4">
        <v>39120.0</v>
      </c>
      <c r="X4" s="4">
        <v>40938.0</v>
      </c>
      <c r="Y4" s="4">
        <v>40830.0</v>
      </c>
      <c r="Z4" s="4">
        <v>40428.0</v>
      </c>
      <c r="AA4" s="4">
        <v>39825.0</v>
      </c>
      <c r="AB4" s="4">
        <v>39368.0</v>
      </c>
      <c r="AC4" s="4">
        <v>39181.0</v>
      </c>
      <c r="AD4" s="4">
        <v>38899.0</v>
      </c>
      <c r="AE4" s="4">
        <v>38870.0</v>
      </c>
      <c r="AF4" s="4">
        <v>38538.0</v>
      </c>
      <c r="AG4" s="4">
        <v>38792.0</v>
      </c>
    </row>
    <row r="5" ht="14.25" customHeight="1">
      <c r="A5" s="2" t="s">
        <v>23</v>
      </c>
      <c r="B5" s="2" t="s">
        <v>24</v>
      </c>
      <c r="C5" s="3">
        <v>673.0</v>
      </c>
      <c r="D5" s="3">
        <v>668.0</v>
      </c>
      <c r="E5" s="3">
        <v>699.0</v>
      </c>
      <c r="F5" s="3">
        <v>676.0</v>
      </c>
      <c r="G5" s="3">
        <v>666.0</v>
      </c>
      <c r="H5" s="3">
        <v>665.0</v>
      </c>
      <c r="I5" s="3">
        <v>653.0</v>
      </c>
      <c r="J5" s="3">
        <v>643.0</v>
      </c>
      <c r="K5" s="3">
        <v>645.0</v>
      </c>
      <c r="L5" s="3">
        <v>624.0</v>
      </c>
      <c r="M5" s="3">
        <v>640.0</v>
      </c>
      <c r="N5" s="3">
        <v>628.0</v>
      </c>
      <c r="O5" s="3">
        <v>630.0</v>
      </c>
      <c r="P5" s="3">
        <v>632.0</v>
      </c>
      <c r="R5" s="2" t="s">
        <v>23</v>
      </c>
      <c r="S5" s="2" t="s">
        <v>24</v>
      </c>
      <c r="T5" s="4">
        <v>37643.0</v>
      </c>
      <c r="U5" s="4">
        <v>38268.0</v>
      </c>
      <c r="V5" s="4">
        <v>40950.0</v>
      </c>
      <c r="W5" s="4">
        <v>40748.0</v>
      </c>
      <c r="X5" s="4">
        <v>42357.0</v>
      </c>
      <c r="Y5" s="4">
        <v>42215.0</v>
      </c>
      <c r="Z5" s="4">
        <v>41710.0</v>
      </c>
      <c r="AA5" s="4">
        <v>41340.0</v>
      </c>
      <c r="AB5" s="4">
        <v>40661.0</v>
      </c>
      <c r="AC5" s="4">
        <v>40764.0</v>
      </c>
      <c r="AD5" s="4">
        <v>40074.0</v>
      </c>
      <c r="AE5" s="4">
        <v>40204.0</v>
      </c>
      <c r="AF5" s="4">
        <v>40003.0</v>
      </c>
      <c r="AG5" s="4">
        <v>40210.0</v>
      </c>
    </row>
    <row r="6" ht="14.25" customHeight="1">
      <c r="A6" s="2" t="s">
        <v>23</v>
      </c>
      <c r="B6" s="2" t="s">
        <v>25</v>
      </c>
      <c r="C6" s="3">
        <v>688.0</v>
      </c>
      <c r="D6" s="3">
        <v>682.0</v>
      </c>
      <c r="E6" s="3">
        <v>701.0</v>
      </c>
      <c r="F6" s="3">
        <v>685.0</v>
      </c>
      <c r="G6" s="3">
        <v>676.0</v>
      </c>
      <c r="H6" s="3">
        <v>686.0</v>
      </c>
      <c r="I6" s="3">
        <v>667.0</v>
      </c>
      <c r="J6" s="3">
        <v>657.0</v>
      </c>
      <c r="K6" s="3">
        <v>647.0</v>
      </c>
      <c r="L6" s="3">
        <v>635.0</v>
      </c>
      <c r="M6" s="3">
        <v>634.0</v>
      </c>
      <c r="N6" s="3">
        <v>639.0</v>
      </c>
      <c r="O6" s="3">
        <v>646.0</v>
      </c>
      <c r="P6" s="3">
        <v>636.0</v>
      </c>
      <c r="R6" s="2" t="s">
        <v>23</v>
      </c>
      <c r="S6" s="2" t="s">
        <v>25</v>
      </c>
      <c r="T6" s="4">
        <v>39994.0</v>
      </c>
      <c r="U6" s="4">
        <v>40528.0</v>
      </c>
      <c r="V6" s="4">
        <v>43771.0</v>
      </c>
      <c r="W6" s="4">
        <v>43428.0</v>
      </c>
      <c r="X6" s="4">
        <v>45194.0</v>
      </c>
      <c r="Y6" s="4">
        <v>45047.0</v>
      </c>
      <c r="Z6" s="4">
        <v>44435.0</v>
      </c>
      <c r="AA6" s="4">
        <v>43999.0</v>
      </c>
      <c r="AB6" s="4">
        <v>42969.0</v>
      </c>
      <c r="AC6" s="4">
        <v>43231.0</v>
      </c>
      <c r="AD6" s="4">
        <v>42328.0</v>
      </c>
      <c r="AE6" s="4">
        <v>42614.0</v>
      </c>
      <c r="AF6" s="4">
        <v>42605.0</v>
      </c>
      <c r="AG6" s="4">
        <v>42693.0</v>
      </c>
    </row>
    <row r="7" ht="14.25" customHeight="1">
      <c r="A7" s="2" t="s">
        <v>26</v>
      </c>
      <c r="B7" s="2" t="s">
        <v>27</v>
      </c>
      <c r="C7" s="3">
        <v>686.0</v>
      </c>
      <c r="D7" s="3">
        <v>686.0</v>
      </c>
      <c r="E7" s="3">
        <v>700.0</v>
      </c>
      <c r="F7" s="3">
        <v>675.0</v>
      </c>
      <c r="G7" s="3">
        <v>682.0</v>
      </c>
      <c r="H7" s="3">
        <v>680.0</v>
      </c>
      <c r="I7" s="3">
        <v>665.0</v>
      </c>
      <c r="J7" s="3">
        <v>655.0</v>
      </c>
      <c r="K7" s="3">
        <v>635.0</v>
      </c>
      <c r="L7" s="3">
        <v>637.0</v>
      </c>
      <c r="M7" s="3">
        <v>634.0</v>
      </c>
      <c r="N7" s="3">
        <v>640.0</v>
      </c>
      <c r="O7" s="3">
        <v>655.0</v>
      </c>
      <c r="P7" s="3">
        <v>643.0</v>
      </c>
      <c r="R7" s="2" t="s">
        <v>26</v>
      </c>
      <c r="S7" s="2" t="s">
        <v>27</v>
      </c>
      <c r="T7" s="4">
        <v>42079.0</v>
      </c>
      <c r="U7" s="4">
        <v>42619.0</v>
      </c>
      <c r="V7" s="4">
        <v>46440.0</v>
      </c>
      <c r="W7" s="4">
        <v>46037.0</v>
      </c>
      <c r="X7" s="4">
        <v>47688.0</v>
      </c>
      <c r="Y7" s="4">
        <v>47624.0</v>
      </c>
      <c r="Z7" s="4">
        <v>47040.0</v>
      </c>
      <c r="AA7" s="4">
        <v>47138.0</v>
      </c>
      <c r="AB7" s="4">
        <v>46309.0</v>
      </c>
      <c r="AC7" s="4">
        <v>45283.0</v>
      </c>
      <c r="AD7" s="4">
        <v>45047.0</v>
      </c>
      <c r="AE7" s="4">
        <v>45477.0</v>
      </c>
      <c r="AF7" s="4">
        <v>45383.0</v>
      </c>
      <c r="AG7" s="4">
        <v>45357.0</v>
      </c>
    </row>
    <row r="8" ht="14.25" customHeight="1">
      <c r="A8" s="2" t="s">
        <v>23</v>
      </c>
      <c r="B8" s="2" t="s">
        <v>28</v>
      </c>
      <c r="C8" s="3">
        <v>707.0</v>
      </c>
      <c r="D8" s="3">
        <v>690.0</v>
      </c>
      <c r="E8" s="3">
        <v>712.0</v>
      </c>
      <c r="F8" s="3">
        <v>689.0</v>
      </c>
      <c r="G8" s="3">
        <v>680.0</v>
      </c>
      <c r="H8" s="3">
        <v>699.0</v>
      </c>
      <c r="I8" s="3">
        <v>668.0</v>
      </c>
      <c r="J8" s="3">
        <v>656.0</v>
      </c>
      <c r="K8" s="3">
        <v>650.0</v>
      </c>
      <c r="L8" s="3">
        <v>633.0</v>
      </c>
      <c r="M8" s="3">
        <v>647.0</v>
      </c>
      <c r="N8" s="3">
        <v>644.0</v>
      </c>
      <c r="O8" s="3">
        <v>669.0</v>
      </c>
      <c r="P8" s="3">
        <v>676.0</v>
      </c>
      <c r="R8" s="2" t="s">
        <v>23</v>
      </c>
      <c r="S8" s="2" t="s">
        <v>28</v>
      </c>
      <c r="T8" s="4">
        <v>44929.0</v>
      </c>
      <c r="U8" s="4">
        <v>45402.0</v>
      </c>
      <c r="V8" s="4">
        <v>49155.0</v>
      </c>
      <c r="W8" s="4">
        <v>48930.0</v>
      </c>
      <c r="X8" s="4">
        <v>50677.0</v>
      </c>
      <c r="Y8" s="4">
        <v>50548.0</v>
      </c>
      <c r="Z8" s="4">
        <v>49398.0</v>
      </c>
      <c r="AA8" s="4">
        <v>49348.0</v>
      </c>
      <c r="AB8" s="4">
        <v>48319.0</v>
      </c>
      <c r="AC8" s="4">
        <v>48252.0</v>
      </c>
      <c r="AD8" s="4">
        <v>47698.0</v>
      </c>
      <c r="AE8" s="4">
        <v>47861.0</v>
      </c>
      <c r="AF8" s="4">
        <v>48364.0</v>
      </c>
      <c r="AG8" s="4">
        <v>48631.0</v>
      </c>
    </row>
    <row r="9" ht="14.25" customHeight="1">
      <c r="A9" s="2" t="s">
        <v>21</v>
      </c>
      <c r="B9" s="2" t="s">
        <v>29</v>
      </c>
      <c r="C9" s="3">
        <v>721.0</v>
      </c>
      <c r="D9" s="3">
        <v>720.0</v>
      </c>
      <c r="E9" s="3">
        <v>725.0</v>
      </c>
      <c r="F9" s="3">
        <v>704.0</v>
      </c>
      <c r="G9" s="3">
        <v>689.0</v>
      </c>
      <c r="H9" s="3">
        <v>703.0</v>
      </c>
      <c r="I9" s="3">
        <v>677.0</v>
      </c>
      <c r="J9" s="3">
        <v>666.0</v>
      </c>
      <c r="K9" s="3">
        <v>665.0</v>
      </c>
      <c r="L9" s="3">
        <v>656.0</v>
      </c>
      <c r="M9" s="3">
        <v>647.0</v>
      </c>
      <c r="N9" s="3">
        <v>650.0</v>
      </c>
      <c r="O9" s="3">
        <v>681.0</v>
      </c>
      <c r="P9" s="3">
        <v>682.0</v>
      </c>
      <c r="R9" s="2" t="s">
        <v>21</v>
      </c>
      <c r="S9" s="2" t="s">
        <v>29</v>
      </c>
      <c r="T9" s="4">
        <v>45979.0</v>
      </c>
      <c r="U9" s="4">
        <v>46643.0</v>
      </c>
      <c r="V9" s="4">
        <v>51481.0</v>
      </c>
      <c r="W9" s="4">
        <v>50729.0</v>
      </c>
      <c r="X9" s="4">
        <v>53084.0</v>
      </c>
      <c r="Y9" s="4">
        <v>52919.0</v>
      </c>
      <c r="Z9" s="4">
        <v>52606.0</v>
      </c>
      <c r="AA9" s="4">
        <v>51569.0</v>
      </c>
      <c r="AB9" s="4">
        <v>50855.0</v>
      </c>
      <c r="AC9" s="4">
        <v>50732.0</v>
      </c>
      <c r="AD9" s="4">
        <v>50083.0</v>
      </c>
      <c r="AE9" s="4">
        <v>50404.0</v>
      </c>
      <c r="AF9" s="4">
        <v>51743.0</v>
      </c>
      <c r="AG9" s="4">
        <v>51633.0</v>
      </c>
    </row>
    <row r="10" ht="14.25" customHeight="1">
      <c r="A10" s="2" t="s">
        <v>26</v>
      </c>
      <c r="B10" s="2" t="s">
        <v>30</v>
      </c>
      <c r="C10" s="3">
        <v>738.0</v>
      </c>
      <c r="D10" s="3">
        <v>738.0</v>
      </c>
      <c r="E10" s="3">
        <v>740.0</v>
      </c>
      <c r="F10" s="3">
        <v>712.0</v>
      </c>
      <c r="G10" s="3">
        <v>707.0</v>
      </c>
      <c r="H10" s="3">
        <v>713.0</v>
      </c>
      <c r="I10" s="3">
        <v>680.0</v>
      </c>
      <c r="J10" s="3">
        <v>683.0</v>
      </c>
      <c r="K10" s="3">
        <v>658.0</v>
      </c>
      <c r="L10" s="3">
        <v>658.0</v>
      </c>
      <c r="M10" s="3">
        <v>654.0</v>
      </c>
      <c r="N10" s="3">
        <v>662.0</v>
      </c>
      <c r="O10" s="3">
        <v>694.0</v>
      </c>
      <c r="P10" s="3">
        <v>691.0</v>
      </c>
      <c r="R10" s="2" t="s">
        <v>26</v>
      </c>
      <c r="S10" s="2" t="s">
        <v>30</v>
      </c>
      <c r="T10" s="4">
        <v>46793.0</v>
      </c>
      <c r="U10" s="4">
        <v>47529.0</v>
      </c>
      <c r="V10" s="4">
        <v>53220.0</v>
      </c>
      <c r="W10" s="4">
        <v>52630.0</v>
      </c>
      <c r="X10" s="4">
        <v>54949.0</v>
      </c>
      <c r="Y10" s="4">
        <v>54428.0</v>
      </c>
      <c r="Z10" s="4">
        <v>53789.0</v>
      </c>
      <c r="AA10" s="4">
        <v>53203.0</v>
      </c>
      <c r="AB10" s="4">
        <v>52497.0</v>
      </c>
      <c r="AC10" s="4">
        <v>52483.0</v>
      </c>
      <c r="AD10" s="4">
        <v>52281.0</v>
      </c>
      <c r="AE10" s="4">
        <v>51979.0</v>
      </c>
      <c r="AF10" s="4">
        <v>53670.0</v>
      </c>
      <c r="AG10" s="4">
        <v>53301.0</v>
      </c>
    </row>
    <row r="11" ht="14.25" customHeight="1">
      <c r="A11" s="2" t="s">
        <v>26</v>
      </c>
      <c r="B11" s="2" t="s">
        <v>31</v>
      </c>
      <c r="C11" s="3">
        <v>761.0</v>
      </c>
      <c r="D11" s="3">
        <v>765.0</v>
      </c>
      <c r="E11" s="3">
        <v>758.0</v>
      </c>
      <c r="F11" s="3">
        <v>748.0</v>
      </c>
      <c r="G11" s="3">
        <v>720.0</v>
      </c>
      <c r="H11" s="3">
        <v>726.0</v>
      </c>
      <c r="I11" s="3">
        <v>679.0</v>
      </c>
      <c r="J11" s="3">
        <v>692.0</v>
      </c>
      <c r="K11" s="3">
        <v>667.0</v>
      </c>
      <c r="L11" s="3">
        <v>667.0</v>
      </c>
      <c r="M11" s="3">
        <v>679.0</v>
      </c>
      <c r="N11" s="3">
        <v>672.0</v>
      </c>
      <c r="O11" s="3">
        <v>698.0</v>
      </c>
      <c r="P11" s="3">
        <v>699.0</v>
      </c>
      <c r="R11" s="2" t="s">
        <v>26</v>
      </c>
      <c r="S11" s="2" t="s">
        <v>31</v>
      </c>
      <c r="T11" s="4">
        <v>47859.0</v>
      </c>
      <c r="U11" s="4">
        <v>48340.0</v>
      </c>
      <c r="V11" s="4">
        <v>54648.0</v>
      </c>
      <c r="W11" s="4">
        <v>54130.0</v>
      </c>
      <c r="X11" s="4">
        <v>56074.0</v>
      </c>
      <c r="Y11" s="4">
        <v>55380.0</v>
      </c>
      <c r="Z11" s="4">
        <v>54903.0</v>
      </c>
      <c r="AA11" s="4">
        <v>54769.0</v>
      </c>
      <c r="AB11" s="4">
        <v>54242.0</v>
      </c>
      <c r="AC11" s="4">
        <v>53682.0</v>
      </c>
      <c r="AD11" s="4">
        <v>53056.0</v>
      </c>
      <c r="AE11" s="4">
        <v>53181.0</v>
      </c>
      <c r="AF11" s="4">
        <v>54866.0</v>
      </c>
      <c r="AG11" s="4">
        <v>54792.0</v>
      </c>
    </row>
    <row r="12" ht="14.25" customHeight="1">
      <c r="A12" s="2" t="s">
        <v>32</v>
      </c>
      <c r="B12" s="2" t="s">
        <v>33</v>
      </c>
      <c r="C12" s="3">
        <v>780.0</v>
      </c>
      <c r="D12" s="3">
        <v>778.0</v>
      </c>
      <c r="E12" s="3">
        <v>794.0</v>
      </c>
      <c r="F12" s="3">
        <v>763.0</v>
      </c>
      <c r="G12" s="3">
        <v>734.0</v>
      </c>
      <c r="H12" s="3">
        <v>735.0</v>
      </c>
      <c r="I12" s="3">
        <v>705.0</v>
      </c>
      <c r="J12" s="3">
        <v>698.0</v>
      </c>
      <c r="K12" s="3">
        <v>679.0</v>
      </c>
      <c r="L12" s="3">
        <v>687.0</v>
      </c>
      <c r="M12" s="3">
        <v>680.0</v>
      </c>
      <c r="N12" s="3">
        <v>676.0</v>
      </c>
      <c r="O12" s="3">
        <v>709.0</v>
      </c>
      <c r="P12" s="3">
        <v>703.0</v>
      </c>
      <c r="R12" s="2" t="s">
        <v>32</v>
      </c>
      <c r="S12" s="2" t="s">
        <v>33</v>
      </c>
      <c r="T12" s="4">
        <v>48101.0</v>
      </c>
      <c r="U12" s="4">
        <v>48942.0</v>
      </c>
      <c r="V12" s="4">
        <v>55704.0</v>
      </c>
      <c r="W12" s="4">
        <v>54761.0</v>
      </c>
      <c r="X12" s="4">
        <v>57228.0</v>
      </c>
      <c r="Y12" s="4">
        <v>58001.0</v>
      </c>
      <c r="Z12" s="4">
        <v>56513.0</v>
      </c>
      <c r="AA12" s="4">
        <v>55405.0</v>
      </c>
      <c r="AB12" s="4">
        <v>55393.0</v>
      </c>
      <c r="AC12" s="4">
        <v>55045.0</v>
      </c>
      <c r="AD12" s="4">
        <v>54443.0</v>
      </c>
      <c r="AE12" s="4">
        <v>54311.0</v>
      </c>
      <c r="AF12" s="4">
        <v>55932.0</v>
      </c>
      <c r="AG12" s="4">
        <v>55859.0</v>
      </c>
    </row>
    <row r="13" ht="14.25" customHeight="1">
      <c r="A13" s="2" t="s">
        <v>23</v>
      </c>
      <c r="B13" s="2" t="s">
        <v>34</v>
      </c>
      <c r="C13" s="3">
        <v>817.0</v>
      </c>
      <c r="D13" s="3">
        <v>816.0</v>
      </c>
      <c r="E13" s="3">
        <v>811.0</v>
      </c>
      <c r="F13" s="3">
        <v>782.0</v>
      </c>
      <c r="G13" s="3">
        <v>743.0</v>
      </c>
      <c r="H13" s="3">
        <v>747.0</v>
      </c>
      <c r="I13" s="3">
        <v>704.0</v>
      </c>
      <c r="J13" s="3">
        <v>709.0</v>
      </c>
      <c r="K13" s="3">
        <v>693.0</v>
      </c>
      <c r="L13" s="3">
        <v>690.0</v>
      </c>
      <c r="M13" s="3">
        <v>691.0</v>
      </c>
      <c r="N13" s="3">
        <v>691.0</v>
      </c>
      <c r="O13" s="3">
        <v>713.0</v>
      </c>
      <c r="P13" s="3">
        <v>724.0</v>
      </c>
      <c r="R13" s="2" t="s">
        <v>23</v>
      </c>
      <c r="S13" s="2" t="s">
        <v>34</v>
      </c>
      <c r="T13" s="4">
        <v>48484.0</v>
      </c>
      <c r="U13" s="4">
        <v>49212.0</v>
      </c>
      <c r="V13" s="4">
        <v>56111.0</v>
      </c>
      <c r="W13" s="4">
        <v>55325.0</v>
      </c>
      <c r="X13" s="4">
        <v>59206.0</v>
      </c>
      <c r="Y13" s="4">
        <v>58172.0</v>
      </c>
      <c r="Z13" s="4">
        <v>56943.0</v>
      </c>
      <c r="AA13" s="4">
        <v>56456.0</v>
      </c>
      <c r="AB13" s="4">
        <v>55707.0</v>
      </c>
      <c r="AC13" s="4">
        <v>55681.0</v>
      </c>
      <c r="AD13" s="4">
        <v>55304.0</v>
      </c>
      <c r="AE13" s="4">
        <v>55189.0</v>
      </c>
      <c r="AF13" s="4">
        <v>57049.0</v>
      </c>
      <c r="AG13" s="4">
        <v>56791.0</v>
      </c>
    </row>
    <row r="14" ht="14.25" customHeight="1">
      <c r="A14" s="2" t="s">
        <v>19</v>
      </c>
      <c r="B14" s="2" t="s">
        <v>35</v>
      </c>
      <c r="C14" s="3">
        <v>858.0</v>
      </c>
      <c r="D14" s="3">
        <v>842.0</v>
      </c>
      <c r="E14" s="3">
        <v>840.0</v>
      </c>
      <c r="F14" s="3">
        <v>817.0</v>
      </c>
      <c r="G14" s="3">
        <v>752.0</v>
      </c>
      <c r="H14" s="3">
        <v>769.0</v>
      </c>
      <c r="I14" s="3">
        <v>716.0</v>
      </c>
      <c r="J14" s="3">
        <v>720.0</v>
      </c>
      <c r="K14" s="3">
        <v>702.0</v>
      </c>
      <c r="L14" s="3">
        <v>706.0</v>
      </c>
      <c r="M14" s="3">
        <v>697.0</v>
      </c>
      <c r="N14" s="3">
        <v>703.0</v>
      </c>
      <c r="O14" s="3">
        <v>733.0</v>
      </c>
      <c r="P14" s="3">
        <v>724.0</v>
      </c>
      <c r="R14" s="2" t="s">
        <v>19</v>
      </c>
      <c r="S14" s="2" t="s">
        <v>35</v>
      </c>
      <c r="T14" s="4">
        <v>48843.0</v>
      </c>
      <c r="U14" s="4">
        <v>49337.0</v>
      </c>
      <c r="V14" s="4">
        <v>56998.0</v>
      </c>
      <c r="W14" s="4">
        <v>56060.0</v>
      </c>
      <c r="X14" s="4">
        <v>59181.0</v>
      </c>
      <c r="Y14" s="4">
        <v>58714.0</v>
      </c>
      <c r="Z14" s="4">
        <v>57991.0</v>
      </c>
      <c r="AA14" s="4">
        <v>57324.0</v>
      </c>
      <c r="AB14" s="4">
        <v>55474.0</v>
      </c>
      <c r="AC14" s="4">
        <v>56289.0</v>
      </c>
      <c r="AD14" s="4">
        <v>56399.0</v>
      </c>
      <c r="AE14" s="4">
        <v>55887.0</v>
      </c>
      <c r="AF14" s="4">
        <v>57748.0</v>
      </c>
      <c r="AG14" s="4">
        <v>57687.0</v>
      </c>
    </row>
    <row r="15" ht="14.25" customHeight="1">
      <c r="A15" s="2" t="s">
        <v>21</v>
      </c>
      <c r="B15" s="2" t="s">
        <v>36</v>
      </c>
      <c r="C15" s="3">
        <v>885.0</v>
      </c>
      <c r="D15" s="3">
        <v>872.0</v>
      </c>
      <c r="E15" s="3">
        <v>861.0</v>
      </c>
      <c r="F15" s="3">
        <v>834.0</v>
      </c>
      <c r="G15" s="3">
        <v>759.0</v>
      </c>
      <c r="H15" s="3">
        <v>776.0</v>
      </c>
      <c r="I15" s="3">
        <v>728.0</v>
      </c>
      <c r="J15" s="3">
        <v>728.0</v>
      </c>
      <c r="K15" s="3">
        <v>718.0</v>
      </c>
      <c r="L15" s="3">
        <v>721.0</v>
      </c>
      <c r="M15" s="3">
        <v>719.0</v>
      </c>
      <c r="N15" s="3">
        <v>713.0</v>
      </c>
      <c r="O15" s="3">
        <v>735.0</v>
      </c>
      <c r="P15" s="3">
        <v>748.0</v>
      </c>
      <c r="R15" s="2" t="s">
        <v>21</v>
      </c>
      <c r="S15" s="2" t="s">
        <v>36</v>
      </c>
      <c r="T15" s="4">
        <v>48984.0</v>
      </c>
      <c r="U15" s="4">
        <v>49457.0</v>
      </c>
      <c r="V15" s="4">
        <v>57606.0</v>
      </c>
      <c r="W15" s="4">
        <v>56378.0</v>
      </c>
      <c r="X15" s="4">
        <v>59656.0</v>
      </c>
      <c r="Y15" s="4">
        <v>59535.0</v>
      </c>
      <c r="Z15" s="4">
        <v>58124.0</v>
      </c>
      <c r="AA15" s="4">
        <v>57810.0</v>
      </c>
      <c r="AB15" s="4">
        <v>56227.0</v>
      </c>
      <c r="AC15" s="4">
        <v>56969.0</v>
      </c>
      <c r="AD15" s="4">
        <v>56499.0</v>
      </c>
      <c r="AE15" s="4">
        <v>56386.0</v>
      </c>
      <c r="AF15" s="4">
        <v>58182.0</v>
      </c>
      <c r="AG15" s="4">
        <v>58569.0</v>
      </c>
    </row>
    <row r="16" ht="14.25" customHeight="1">
      <c r="A16" s="2" t="s">
        <v>21</v>
      </c>
      <c r="B16" s="2" t="s">
        <v>37</v>
      </c>
      <c r="C16" s="3">
        <v>922.0</v>
      </c>
      <c r="D16" s="3">
        <v>897.0</v>
      </c>
      <c r="E16" s="3">
        <v>892.0</v>
      </c>
      <c r="F16" s="3">
        <v>856.0</v>
      </c>
      <c r="G16" s="3">
        <v>769.0</v>
      </c>
      <c r="H16" s="3">
        <v>785.0</v>
      </c>
      <c r="I16" s="3">
        <v>740.0</v>
      </c>
      <c r="J16" s="3">
        <v>741.0</v>
      </c>
      <c r="K16" s="3">
        <v>722.0</v>
      </c>
      <c r="L16" s="3">
        <v>723.0</v>
      </c>
      <c r="M16" s="3">
        <v>723.0</v>
      </c>
      <c r="N16" s="3">
        <v>729.0</v>
      </c>
      <c r="O16" s="3">
        <v>747.0</v>
      </c>
      <c r="P16" s="3">
        <v>749.0</v>
      </c>
      <c r="R16" s="2" t="s">
        <v>21</v>
      </c>
      <c r="S16" s="2" t="s">
        <v>37</v>
      </c>
      <c r="T16" s="4">
        <v>48793.0</v>
      </c>
      <c r="U16" s="4">
        <v>49363.0</v>
      </c>
      <c r="V16" s="4">
        <v>58661.0</v>
      </c>
      <c r="W16" s="4">
        <v>57068.0</v>
      </c>
      <c r="X16" s="4">
        <v>60308.0</v>
      </c>
      <c r="Y16" s="4">
        <v>59421.0</v>
      </c>
      <c r="Z16" s="4">
        <v>58295.0</v>
      </c>
      <c r="AA16" s="4">
        <v>58400.0</v>
      </c>
      <c r="AB16" s="4">
        <v>57592.0</v>
      </c>
      <c r="AC16" s="4">
        <v>57231.0</v>
      </c>
      <c r="AD16" s="4">
        <v>57057.0</v>
      </c>
      <c r="AE16" s="4">
        <v>56697.0</v>
      </c>
      <c r="AF16" s="4">
        <v>58828.0</v>
      </c>
      <c r="AG16" s="4">
        <v>59107.0</v>
      </c>
    </row>
    <row r="17" ht="14.25" customHeight="1">
      <c r="A17" s="2" t="s">
        <v>38</v>
      </c>
      <c r="B17" s="2" t="s">
        <v>39</v>
      </c>
      <c r="C17" s="3">
        <v>946.0</v>
      </c>
      <c r="D17" s="3">
        <v>943.0</v>
      </c>
      <c r="E17" s="3">
        <v>904.0</v>
      </c>
      <c r="F17" s="3">
        <v>883.0</v>
      </c>
      <c r="G17" s="3">
        <v>782.0</v>
      </c>
      <c r="H17" s="3">
        <v>799.0</v>
      </c>
      <c r="I17" s="3">
        <v>746.0</v>
      </c>
      <c r="J17" s="3">
        <v>750.0</v>
      </c>
      <c r="K17" s="3">
        <v>731.0</v>
      </c>
      <c r="L17" s="3">
        <v>734.0</v>
      </c>
      <c r="M17" s="3">
        <v>734.0</v>
      </c>
      <c r="N17" s="3">
        <v>733.0</v>
      </c>
      <c r="O17" s="3">
        <v>761.0</v>
      </c>
      <c r="P17" s="3">
        <v>762.0</v>
      </c>
      <c r="R17" s="2" t="s">
        <v>38</v>
      </c>
      <c r="S17" s="2" t="s">
        <v>39</v>
      </c>
      <c r="T17" s="4">
        <v>49416.0</v>
      </c>
      <c r="U17" s="4">
        <v>49539.0</v>
      </c>
      <c r="V17" s="4">
        <v>59078.0</v>
      </c>
      <c r="W17" s="4">
        <v>57841.0</v>
      </c>
      <c r="X17" s="4">
        <v>59999.0</v>
      </c>
      <c r="Y17" s="4">
        <v>59910.0</v>
      </c>
      <c r="Z17" s="4">
        <v>59004.0</v>
      </c>
      <c r="AA17" s="4">
        <v>58268.0</v>
      </c>
      <c r="AB17" s="4">
        <v>58178.0</v>
      </c>
      <c r="AC17" s="4">
        <v>57465.0</v>
      </c>
      <c r="AD17" s="4">
        <v>57267.0</v>
      </c>
      <c r="AE17" s="4">
        <v>57053.0</v>
      </c>
      <c r="AF17" s="4">
        <v>59203.0</v>
      </c>
      <c r="AG17" s="4">
        <v>59447.0</v>
      </c>
    </row>
    <row r="18" ht="14.25" customHeight="1">
      <c r="A18" s="2" t="s">
        <v>26</v>
      </c>
      <c r="B18" s="2" t="s">
        <v>40</v>
      </c>
      <c r="C18" s="3">
        <v>979.0</v>
      </c>
      <c r="D18" s="3">
        <v>968.0</v>
      </c>
      <c r="E18" s="3">
        <v>934.0</v>
      </c>
      <c r="F18" s="3">
        <v>912.0</v>
      </c>
      <c r="G18" s="3">
        <v>812.0</v>
      </c>
      <c r="H18" s="3">
        <v>810.0</v>
      </c>
      <c r="I18" s="3">
        <v>767.0</v>
      </c>
      <c r="J18" s="3">
        <v>772.0</v>
      </c>
      <c r="K18" s="3">
        <v>740.0</v>
      </c>
      <c r="L18" s="3">
        <v>748.0</v>
      </c>
      <c r="M18" s="3">
        <v>754.0</v>
      </c>
      <c r="N18" s="3">
        <v>746.0</v>
      </c>
      <c r="O18" s="3">
        <v>774.0</v>
      </c>
      <c r="P18" s="3">
        <v>776.0</v>
      </c>
      <c r="R18" s="2" t="s">
        <v>26</v>
      </c>
      <c r="S18" s="2" t="s">
        <v>40</v>
      </c>
      <c r="T18" s="4">
        <v>49551.0</v>
      </c>
      <c r="U18" s="4">
        <v>49614.0</v>
      </c>
      <c r="V18" s="4">
        <v>58912.0</v>
      </c>
      <c r="W18" s="4">
        <v>58088.0</v>
      </c>
      <c r="X18" s="4">
        <v>60279.0</v>
      </c>
      <c r="Y18" s="4">
        <v>60094.0</v>
      </c>
      <c r="Z18" s="4">
        <v>60352.0</v>
      </c>
      <c r="AA18" s="4">
        <v>58787.0</v>
      </c>
      <c r="AB18" s="4">
        <v>58564.0</v>
      </c>
      <c r="AC18" s="4">
        <v>57741.0</v>
      </c>
      <c r="AD18" s="4">
        <v>57436.0</v>
      </c>
      <c r="AE18" s="4">
        <v>57337.0</v>
      </c>
      <c r="AF18" s="4">
        <v>59232.0</v>
      </c>
      <c r="AG18" s="4">
        <v>60254.0</v>
      </c>
    </row>
    <row r="19" ht="14.25" customHeight="1">
      <c r="A19" s="2" t="s">
        <v>32</v>
      </c>
      <c r="B19" s="2" t="s">
        <v>41</v>
      </c>
      <c r="C19" s="3">
        <v>1018.0</v>
      </c>
      <c r="D19" s="3">
        <v>1001.0</v>
      </c>
      <c r="E19" s="3">
        <v>952.0</v>
      </c>
      <c r="F19" s="3">
        <v>938.0</v>
      </c>
      <c r="G19" s="3">
        <v>822.0</v>
      </c>
      <c r="H19" s="3">
        <v>817.0</v>
      </c>
      <c r="I19" s="3">
        <v>776.0</v>
      </c>
      <c r="J19" s="3">
        <v>767.0</v>
      </c>
      <c r="K19" s="3">
        <v>753.0</v>
      </c>
      <c r="L19" s="3">
        <v>757.0</v>
      </c>
      <c r="M19" s="3">
        <v>750.0</v>
      </c>
      <c r="N19" s="3">
        <v>747.0</v>
      </c>
      <c r="O19" s="3">
        <v>767.0</v>
      </c>
      <c r="P19" s="3">
        <v>787.0</v>
      </c>
      <c r="R19" s="2" t="s">
        <v>32</v>
      </c>
      <c r="S19" s="2" t="s">
        <v>41</v>
      </c>
      <c r="T19" s="4">
        <v>49770.0</v>
      </c>
      <c r="U19" s="4">
        <v>50039.0</v>
      </c>
      <c r="V19" s="4">
        <v>59386.0</v>
      </c>
      <c r="W19" s="4">
        <v>58353.0</v>
      </c>
      <c r="X19" s="4">
        <v>60343.0</v>
      </c>
      <c r="Y19" s="4">
        <v>60576.0</v>
      </c>
      <c r="Z19" s="4">
        <v>59695.0</v>
      </c>
      <c r="AA19" s="4">
        <v>59162.0</v>
      </c>
      <c r="AB19" s="4">
        <v>59426.0</v>
      </c>
      <c r="AC19" s="4">
        <v>57376.0</v>
      </c>
      <c r="AD19" s="4">
        <v>58023.0</v>
      </c>
      <c r="AE19" s="4">
        <v>57951.0</v>
      </c>
      <c r="AF19" s="4">
        <v>59552.0</v>
      </c>
      <c r="AG19" s="4">
        <v>60943.0</v>
      </c>
    </row>
    <row r="20" ht="14.25" customHeight="1">
      <c r="A20" s="2" t="s">
        <v>26</v>
      </c>
      <c r="B20" s="2" t="s">
        <v>42</v>
      </c>
      <c r="C20" s="3">
        <v>1058.0</v>
      </c>
      <c r="D20" s="3">
        <v>1042.0</v>
      </c>
      <c r="E20" s="3">
        <v>974.0</v>
      </c>
      <c r="F20" s="3">
        <v>955.0</v>
      </c>
      <c r="G20" s="3">
        <v>826.0</v>
      </c>
      <c r="H20" s="3">
        <v>833.0</v>
      </c>
      <c r="I20" s="3">
        <v>780.0</v>
      </c>
      <c r="J20" s="3">
        <v>790.0</v>
      </c>
      <c r="K20" s="3">
        <v>769.0</v>
      </c>
      <c r="L20" s="3">
        <v>764.0</v>
      </c>
      <c r="M20" s="3">
        <v>756.0</v>
      </c>
      <c r="N20" s="3">
        <v>763.0</v>
      </c>
      <c r="O20" s="3">
        <v>784.0</v>
      </c>
      <c r="P20" s="3">
        <v>795.0</v>
      </c>
      <c r="R20" s="2" t="s">
        <v>26</v>
      </c>
      <c r="S20" s="2" t="s">
        <v>42</v>
      </c>
      <c r="T20" s="4">
        <v>49554.0</v>
      </c>
      <c r="U20" s="4">
        <v>49695.0</v>
      </c>
      <c r="V20" s="4">
        <v>58967.0</v>
      </c>
      <c r="W20" s="4">
        <v>58245.0</v>
      </c>
      <c r="X20" s="4">
        <v>59499.0</v>
      </c>
      <c r="Y20" s="4">
        <v>60576.0</v>
      </c>
      <c r="Z20" s="4">
        <v>59978.0</v>
      </c>
      <c r="AA20" s="4">
        <v>59376.0</v>
      </c>
      <c r="AB20" s="4">
        <v>59378.0</v>
      </c>
      <c r="AC20" s="4">
        <v>58275.0</v>
      </c>
      <c r="AD20" s="4">
        <v>58167.0</v>
      </c>
      <c r="AE20" s="4">
        <v>57649.0</v>
      </c>
      <c r="AF20" s="4">
        <v>60278.0</v>
      </c>
      <c r="AG20" s="4">
        <v>60850.0</v>
      </c>
    </row>
    <row r="21" ht="14.25" customHeight="1">
      <c r="A21" s="2" t="s">
        <v>21</v>
      </c>
      <c r="B21" s="2" t="s">
        <v>43</v>
      </c>
      <c r="C21" s="3">
        <v>1090.0</v>
      </c>
      <c r="D21" s="3">
        <v>1068.0</v>
      </c>
      <c r="E21" s="3">
        <v>1009.0</v>
      </c>
      <c r="F21" s="3">
        <v>979.0</v>
      </c>
      <c r="G21" s="3">
        <v>846.0</v>
      </c>
      <c r="H21" s="3">
        <v>848.0</v>
      </c>
      <c r="I21" s="3">
        <v>790.0</v>
      </c>
      <c r="J21" s="3">
        <v>798.0</v>
      </c>
      <c r="K21" s="3">
        <v>774.0</v>
      </c>
      <c r="L21" s="3">
        <v>770.0</v>
      </c>
      <c r="M21" s="3">
        <v>776.0</v>
      </c>
      <c r="N21" s="3">
        <v>776.0</v>
      </c>
      <c r="O21" s="3">
        <v>789.0</v>
      </c>
      <c r="P21" s="3">
        <v>801.0</v>
      </c>
      <c r="R21" s="2" t="s">
        <v>21</v>
      </c>
      <c r="S21" s="2" t="s">
        <v>43</v>
      </c>
      <c r="T21" s="4">
        <v>48999.0</v>
      </c>
      <c r="U21" s="4">
        <v>49231.0</v>
      </c>
      <c r="V21" s="5">
        <v>59761.0</v>
      </c>
      <c r="W21" s="4">
        <v>57960.0</v>
      </c>
      <c r="X21" s="4">
        <v>60139.0</v>
      </c>
      <c r="Y21" s="4">
        <v>61337.0</v>
      </c>
      <c r="Z21" s="4">
        <v>59171.0</v>
      </c>
      <c r="AA21" s="4">
        <v>59546.0</v>
      </c>
      <c r="AB21" s="4">
        <v>57760.0</v>
      </c>
      <c r="AC21" s="4">
        <v>57860.0</v>
      </c>
      <c r="AD21" s="4">
        <v>58660.0</v>
      </c>
      <c r="AE21" s="4">
        <v>57689.0</v>
      </c>
      <c r="AF21" s="4">
        <v>60363.0</v>
      </c>
      <c r="AG21" s="4">
        <v>61369.0</v>
      </c>
    </row>
    <row r="22" ht="14.25" customHeight="1">
      <c r="A22" s="2" t="s">
        <v>44</v>
      </c>
      <c r="B22" s="2" t="s">
        <v>45</v>
      </c>
      <c r="C22" s="3">
        <v>1129.0</v>
      </c>
      <c r="D22" s="3">
        <v>1099.0</v>
      </c>
      <c r="E22" s="3">
        <v>1024.0</v>
      </c>
      <c r="F22" s="3">
        <v>1002.0</v>
      </c>
      <c r="G22" s="3">
        <v>850.0</v>
      </c>
      <c r="H22" s="3">
        <v>862.0</v>
      </c>
      <c r="I22" s="3">
        <v>803.0</v>
      </c>
      <c r="J22" s="3">
        <v>805.0</v>
      </c>
      <c r="K22" s="3">
        <v>779.0</v>
      </c>
      <c r="L22" s="3">
        <v>782.0</v>
      </c>
      <c r="M22" s="3">
        <v>775.0</v>
      </c>
      <c r="N22" s="3">
        <v>780.0</v>
      </c>
      <c r="O22" s="3">
        <v>801.0</v>
      </c>
      <c r="P22" s="3">
        <v>814.0</v>
      </c>
      <c r="R22" s="2" t="s">
        <v>44</v>
      </c>
      <c r="S22" s="2" t="s">
        <v>45</v>
      </c>
      <c r="T22" s="4">
        <v>49437.0</v>
      </c>
      <c r="U22" s="4">
        <v>49239.0</v>
      </c>
      <c r="V22" s="4">
        <v>58464.0</v>
      </c>
      <c r="W22" s="4">
        <v>57491.0</v>
      </c>
      <c r="X22" s="4">
        <v>60209.0</v>
      </c>
      <c r="Y22" s="4">
        <v>60858.0</v>
      </c>
      <c r="Z22" s="4">
        <v>59521.0</v>
      </c>
      <c r="AA22" s="4">
        <v>59701.0</v>
      </c>
      <c r="AB22" s="4">
        <v>58894.0</v>
      </c>
      <c r="AC22" s="4">
        <v>58144.0</v>
      </c>
      <c r="AD22" s="4">
        <v>58372.0</v>
      </c>
      <c r="AE22" s="4">
        <v>57970.0</v>
      </c>
      <c r="AF22" s="4">
        <v>60026.0</v>
      </c>
      <c r="AG22" s="4">
        <v>61529.0</v>
      </c>
    </row>
    <row r="23" ht="14.25" customHeight="1">
      <c r="A23" s="2" t="s">
        <v>26</v>
      </c>
      <c r="B23" s="2" t="s">
        <v>46</v>
      </c>
      <c r="C23" s="3">
        <v>1164.0</v>
      </c>
      <c r="D23" s="3">
        <v>1135.0</v>
      </c>
      <c r="E23" s="3">
        <v>1042.0</v>
      </c>
      <c r="F23" s="3">
        <v>1025.0</v>
      </c>
      <c r="G23" s="3">
        <v>872.0</v>
      </c>
      <c r="H23" s="3">
        <v>871.0</v>
      </c>
      <c r="I23" s="3">
        <v>808.0</v>
      </c>
      <c r="J23" s="3">
        <v>823.0</v>
      </c>
      <c r="K23" s="3">
        <v>794.0</v>
      </c>
      <c r="L23" s="3">
        <v>798.0</v>
      </c>
      <c r="M23" s="3">
        <v>787.0</v>
      </c>
      <c r="N23" s="3">
        <v>791.0</v>
      </c>
      <c r="O23" s="3">
        <v>801.0</v>
      </c>
      <c r="P23" s="3">
        <v>824.0</v>
      </c>
      <c r="R23" s="2" t="s">
        <v>26</v>
      </c>
      <c r="S23" s="2" t="s">
        <v>46</v>
      </c>
      <c r="T23" s="4">
        <v>49287.0</v>
      </c>
      <c r="U23" s="4">
        <v>49422.0</v>
      </c>
      <c r="V23" s="4">
        <v>57807.0</v>
      </c>
      <c r="W23" s="4">
        <v>57013.0</v>
      </c>
      <c r="X23" s="4">
        <v>61025.0</v>
      </c>
      <c r="Y23" s="4">
        <v>60658.0</v>
      </c>
      <c r="Z23" s="4">
        <v>59600.0</v>
      </c>
      <c r="AA23" s="4">
        <v>59416.0</v>
      </c>
      <c r="AB23" s="4">
        <v>59452.0</v>
      </c>
      <c r="AC23" s="4">
        <v>58442.0</v>
      </c>
      <c r="AD23" s="4">
        <v>58758.0</v>
      </c>
      <c r="AE23" s="4">
        <v>58498.0</v>
      </c>
      <c r="AF23" s="4">
        <v>60077.0</v>
      </c>
      <c r="AG23" s="4">
        <v>61799.0</v>
      </c>
    </row>
    <row r="24" ht="14.25" customHeight="1">
      <c r="A24" s="2" t="s">
        <v>32</v>
      </c>
      <c r="B24" s="2" t="s">
        <v>47</v>
      </c>
      <c r="C24" s="3">
        <v>1187.0</v>
      </c>
      <c r="D24" s="3">
        <v>1162.0</v>
      </c>
      <c r="E24" s="3">
        <v>1052.0</v>
      </c>
      <c r="F24" s="3">
        <v>1051.0</v>
      </c>
      <c r="G24" s="3">
        <v>885.0</v>
      </c>
      <c r="H24" s="3">
        <v>885.0</v>
      </c>
      <c r="I24" s="3">
        <v>827.0</v>
      </c>
      <c r="J24" s="3">
        <v>829.0</v>
      </c>
      <c r="K24" s="3">
        <v>797.0</v>
      </c>
      <c r="L24" s="3">
        <v>805.0</v>
      </c>
      <c r="M24" s="3">
        <v>790.0</v>
      </c>
      <c r="N24" s="3">
        <v>810.0</v>
      </c>
      <c r="O24" s="3">
        <v>813.0</v>
      </c>
      <c r="P24" s="3">
        <v>826.0</v>
      </c>
      <c r="R24" s="2" t="s">
        <v>32</v>
      </c>
      <c r="S24" s="2" t="s">
        <v>47</v>
      </c>
      <c r="T24" s="4">
        <v>49258.0</v>
      </c>
      <c r="U24" s="4">
        <v>49468.0</v>
      </c>
      <c r="V24" s="4">
        <v>58749.0</v>
      </c>
      <c r="W24" s="4">
        <v>57789.0</v>
      </c>
      <c r="X24" s="4">
        <v>60418.0</v>
      </c>
      <c r="Y24" s="4">
        <v>60517.0</v>
      </c>
      <c r="Z24" s="4">
        <v>59579.0</v>
      </c>
      <c r="AA24" s="4">
        <v>60109.0</v>
      </c>
      <c r="AB24" s="4">
        <v>57811.0</v>
      </c>
      <c r="AC24" s="4">
        <v>58616.0</v>
      </c>
      <c r="AD24" s="4">
        <v>58862.0</v>
      </c>
      <c r="AE24" s="4">
        <v>58307.0</v>
      </c>
      <c r="AF24" s="4">
        <v>59823.0</v>
      </c>
      <c r="AG24" s="4">
        <v>62059.0</v>
      </c>
    </row>
    <row r="25" ht="14.25" customHeight="1">
      <c r="A25" s="2" t="s">
        <v>23</v>
      </c>
      <c r="B25" s="2" t="s">
        <v>48</v>
      </c>
      <c r="C25" s="3">
        <v>1223.0</v>
      </c>
      <c r="D25" s="3">
        <v>1199.0</v>
      </c>
      <c r="E25" s="3">
        <v>1083.0</v>
      </c>
      <c r="F25" s="3">
        <v>1061.0</v>
      </c>
      <c r="G25" s="3">
        <v>902.0</v>
      </c>
      <c r="H25" s="3">
        <v>896.0</v>
      </c>
      <c r="I25" s="3">
        <v>827.0</v>
      </c>
      <c r="J25" s="3">
        <v>838.0</v>
      </c>
      <c r="K25" s="3">
        <v>809.0</v>
      </c>
      <c r="L25" s="3">
        <v>810.0</v>
      </c>
      <c r="M25" s="3">
        <v>802.0</v>
      </c>
      <c r="N25" s="3">
        <v>813.0</v>
      </c>
      <c r="O25" s="3">
        <v>832.0</v>
      </c>
      <c r="P25" s="3">
        <v>833.0</v>
      </c>
      <c r="R25" s="2" t="s">
        <v>23</v>
      </c>
      <c r="S25" s="2" t="s">
        <v>48</v>
      </c>
      <c r="T25" s="4">
        <v>49355.0</v>
      </c>
      <c r="U25" s="4">
        <v>49868.0</v>
      </c>
      <c r="V25" s="4">
        <v>59504.0</v>
      </c>
      <c r="W25" s="4">
        <v>57970.0</v>
      </c>
      <c r="X25" s="4">
        <v>60069.0</v>
      </c>
      <c r="Y25" s="4">
        <v>60939.0</v>
      </c>
      <c r="Z25" s="4">
        <v>60968.0</v>
      </c>
      <c r="AA25" s="4">
        <v>59813.0</v>
      </c>
      <c r="AB25" s="4">
        <v>59953.0</v>
      </c>
      <c r="AC25" s="4">
        <v>58756.0</v>
      </c>
      <c r="AD25" s="4">
        <v>59194.0</v>
      </c>
      <c r="AE25" s="4">
        <v>58587.0</v>
      </c>
      <c r="AF25" s="4">
        <v>59806.0</v>
      </c>
      <c r="AG25" s="4">
        <v>62169.0</v>
      </c>
    </row>
    <row r="26" ht="14.25" customHeight="1">
      <c r="A26" s="2" t="s">
        <v>21</v>
      </c>
      <c r="B26" s="2" t="s">
        <v>49</v>
      </c>
      <c r="C26" s="3">
        <v>1245.0</v>
      </c>
      <c r="D26" s="3">
        <v>1226.0</v>
      </c>
      <c r="E26" s="3">
        <v>1105.0</v>
      </c>
      <c r="F26" s="3">
        <v>1093.0</v>
      </c>
      <c r="G26" s="3">
        <v>911.0</v>
      </c>
      <c r="H26" s="3">
        <v>909.0</v>
      </c>
      <c r="I26" s="3">
        <v>845.0</v>
      </c>
      <c r="J26" s="3">
        <v>856.0</v>
      </c>
      <c r="K26" s="3">
        <v>823.0</v>
      </c>
      <c r="L26" s="3">
        <v>819.0</v>
      </c>
      <c r="M26" s="3">
        <v>815.0</v>
      </c>
      <c r="N26" s="3">
        <v>819.0</v>
      </c>
      <c r="O26" s="3">
        <v>814.0</v>
      </c>
      <c r="P26" s="3">
        <v>843.0</v>
      </c>
      <c r="R26" s="2" t="s">
        <v>21</v>
      </c>
      <c r="S26" s="2" t="s">
        <v>49</v>
      </c>
      <c r="T26" s="4">
        <v>49331.0</v>
      </c>
      <c r="U26" s="4">
        <v>50029.0</v>
      </c>
      <c r="V26" s="4">
        <v>58783.0</v>
      </c>
      <c r="W26" s="4">
        <v>57415.0</v>
      </c>
      <c r="X26" s="4">
        <v>60028.0</v>
      </c>
      <c r="Y26" s="4">
        <v>61060.0</v>
      </c>
      <c r="Z26" s="4">
        <v>59854.0</v>
      </c>
      <c r="AA26" s="4">
        <v>60449.0</v>
      </c>
      <c r="AB26" s="4">
        <v>59604.0</v>
      </c>
      <c r="AC26" s="4">
        <v>58912.0</v>
      </c>
      <c r="AD26" s="4">
        <v>58595.0</v>
      </c>
      <c r="AE26" s="4">
        <v>58877.0</v>
      </c>
      <c r="AF26" s="4">
        <v>59978.0</v>
      </c>
      <c r="AG26" s="4" t="s">
        <v>50</v>
      </c>
    </row>
    <row r="27" ht="14.25" customHeight="1">
      <c r="A27" s="2" t="s">
        <v>23</v>
      </c>
      <c r="B27" s="2" t="s">
        <v>51</v>
      </c>
      <c r="C27" s="3">
        <v>1267.0</v>
      </c>
      <c r="D27" s="3">
        <v>1244.0</v>
      </c>
      <c r="E27" s="3">
        <v>1132.0</v>
      </c>
      <c r="F27" s="3">
        <v>1114.0</v>
      </c>
      <c r="G27" s="3">
        <v>922.0</v>
      </c>
      <c r="H27" s="3">
        <v>911.0</v>
      </c>
      <c r="I27" s="3">
        <v>849.0</v>
      </c>
      <c r="J27" s="3">
        <v>872.0</v>
      </c>
      <c r="K27" s="3">
        <v>831.0</v>
      </c>
      <c r="L27" s="3">
        <v>834.0</v>
      </c>
      <c r="M27" s="3">
        <v>823.0</v>
      </c>
      <c r="N27" s="3">
        <v>838.0</v>
      </c>
      <c r="O27" s="3">
        <v>841.0</v>
      </c>
      <c r="P27" s="3">
        <v>853.0</v>
      </c>
      <c r="R27" s="2" t="s">
        <v>23</v>
      </c>
      <c r="S27" s="2" t="s">
        <v>51</v>
      </c>
      <c r="T27" s="4">
        <v>49375.0</v>
      </c>
      <c r="U27" s="4">
        <v>49548.0</v>
      </c>
      <c r="V27" s="4">
        <v>58592.0</v>
      </c>
      <c r="W27" s="4">
        <v>56647.0</v>
      </c>
      <c r="X27" s="4">
        <v>59732.0</v>
      </c>
      <c r="Y27" s="4">
        <v>61174.0</v>
      </c>
      <c r="Z27" s="4">
        <v>61123.0</v>
      </c>
      <c r="AA27" s="4">
        <v>60534.0</v>
      </c>
      <c r="AB27" s="4">
        <v>59172.0</v>
      </c>
      <c r="AC27" s="4">
        <v>58973.0</v>
      </c>
      <c r="AD27" s="4">
        <v>58781.0</v>
      </c>
      <c r="AE27" s="4">
        <v>59089.0</v>
      </c>
      <c r="AF27" s="4">
        <v>60493.0</v>
      </c>
      <c r="AG27" s="4" t="s">
        <v>50</v>
      </c>
    </row>
    <row r="28" ht="14.25" customHeight="1"/>
    <row r="29" ht="14.25" customHeight="1">
      <c r="A29" s="1" t="s">
        <v>52</v>
      </c>
      <c r="C29" s="3">
        <v>0.0</v>
      </c>
      <c r="D29" s="3">
        <v>0.0</v>
      </c>
      <c r="E29" s="3" t="s">
        <v>3</v>
      </c>
      <c r="F29" s="3" t="s">
        <v>3</v>
      </c>
      <c r="G29" s="3" t="s">
        <v>14</v>
      </c>
      <c r="H29" s="3" t="s">
        <v>14</v>
      </c>
      <c r="I29" s="3" t="s">
        <v>15</v>
      </c>
      <c r="J29" s="3" t="s">
        <v>15</v>
      </c>
      <c r="K29" s="3" t="s">
        <v>16</v>
      </c>
      <c r="L29" s="3" t="s">
        <v>16</v>
      </c>
      <c r="M29" s="3" t="s">
        <v>17</v>
      </c>
      <c r="N29" s="3" t="s">
        <v>17</v>
      </c>
      <c r="O29" s="3" t="s">
        <v>18</v>
      </c>
      <c r="P29" s="3" t="s">
        <v>18</v>
      </c>
      <c r="R29" s="1" t="s">
        <v>52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19</v>
      </c>
      <c r="B30" s="2" t="s">
        <v>20</v>
      </c>
      <c r="C30" s="3">
        <v>0.0809</v>
      </c>
      <c r="D30" s="3">
        <v>0.079</v>
      </c>
      <c r="E30" s="3">
        <v>0.0831</v>
      </c>
      <c r="F30" s="3">
        <v>0.0806</v>
      </c>
      <c r="G30" s="3">
        <v>0.0832</v>
      </c>
      <c r="H30" s="3">
        <v>0.0798</v>
      </c>
      <c r="I30" s="3">
        <v>0.0827</v>
      </c>
      <c r="J30" s="3">
        <v>0.0804</v>
      </c>
      <c r="K30" s="3">
        <v>0.0851</v>
      </c>
      <c r="L30" s="3">
        <v>0.0825</v>
      </c>
      <c r="M30" s="3">
        <v>0.0816</v>
      </c>
      <c r="N30" s="3">
        <v>0.0809</v>
      </c>
      <c r="O30" s="3">
        <v>0.0772</v>
      </c>
      <c r="P30" s="3">
        <v>0.0775</v>
      </c>
      <c r="R30" s="2" t="s">
        <v>19</v>
      </c>
      <c r="S30" s="2" t="s">
        <v>20</v>
      </c>
      <c r="T30" s="1">
        <v>0.1078</v>
      </c>
      <c r="U30" s="1">
        <v>0.1005</v>
      </c>
      <c r="V30" s="1">
        <v>0.1035</v>
      </c>
      <c r="W30" s="1">
        <v>0.1011</v>
      </c>
      <c r="X30" s="1">
        <v>0.0984</v>
      </c>
      <c r="Y30" s="1">
        <v>0.1063</v>
      </c>
      <c r="Z30" s="1">
        <v>0.0827</v>
      </c>
      <c r="AA30" s="1">
        <v>0.0804</v>
      </c>
      <c r="AB30" s="1">
        <v>0.1058</v>
      </c>
      <c r="AC30" s="1">
        <v>0.1063</v>
      </c>
      <c r="AD30" s="1">
        <v>0.1004</v>
      </c>
      <c r="AE30" s="1">
        <v>0.0991</v>
      </c>
      <c r="AF30" s="1">
        <v>0.0994</v>
      </c>
      <c r="AG30" s="1">
        <v>0.0966</v>
      </c>
    </row>
    <row r="31" ht="14.25" customHeight="1">
      <c r="A31" s="2" t="s">
        <v>21</v>
      </c>
      <c r="B31" s="2" t="s">
        <v>22</v>
      </c>
      <c r="C31" s="3">
        <v>0.0808</v>
      </c>
      <c r="D31" s="3">
        <v>0.0804</v>
      </c>
      <c r="E31" s="3">
        <v>0.0858</v>
      </c>
      <c r="F31" s="3">
        <v>0.0818</v>
      </c>
      <c r="G31" s="3">
        <v>0.0849</v>
      </c>
      <c r="H31" s="3">
        <v>0.0828</v>
      </c>
      <c r="I31" s="3">
        <v>0.0828</v>
      </c>
      <c r="J31" s="3">
        <v>0.083</v>
      </c>
      <c r="K31" s="3">
        <v>0.0829</v>
      </c>
      <c r="L31" s="3">
        <v>0.0876</v>
      </c>
      <c r="M31" s="3">
        <v>0.0831</v>
      </c>
      <c r="N31" s="3">
        <v>0.0848</v>
      </c>
      <c r="O31" s="3">
        <v>0.0818</v>
      </c>
      <c r="P31" s="3">
        <v>0.0862</v>
      </c>
      <c r="R31" s="2" t="s">
        <v>21</v>
      </c>
      <c r="S31" s="2" t="s">
        <v>22</v>
      </c>
      <c r="T31" s="1">
        <v>0.1003</v>
      </c>
      <c r="U31" s="1">
        <v>0.1015</v>
      </c>
      <c r="V31" s="1">
        <v>0.1068</v>
      </c>
      <c r="W31" s="1">
        <v>0.1009</v>
      </c>
      <c r="X31" s="1">
        <v>0.1047</v>
      </c>
      <c r="Y31" s="1">
        <v>0.1055</v>
      </c>
      <c r="Z31" s="1">
        <v>0.0828</v>
      </c>
      <c r="AA31" s="1">
        <v>0.083</v>
      </c>
      <c r="AB31" s="1">
        <v>0.1033</v>
      </c>
      <c r="AC31" s="1">
        <v>0.1042</v>
      </c>
      <c r="AD31" s="1">
        <v>0.1044</v>
      </c>
      <c r="AE31" s="1">
        <v>0.1066</v>
      </c>
      <c r="AF31" s="1">
        <v>0.105</v>
      </c>
      <c r="AG31" s="1">
        <v>0.1038</v>
      </c>
    </row>
    <row r="32" ht="14.25" customHeight="1">
      <c r="A32" s="2" t="s">
        <v>23</v>
      </c>
      <c r="B32" s="2" t="s">
        <v>24</v>
      </c>
      <c r="C32" s="3">
        <v>0.0835</v>
      </c>
      <c r="D32" s="3">
        <v>0.0846</v>
      </c>
      <c r="E32" s="3">
        <v>0.0871</v>
      </c>
      <c r="F32" s="3">
        <v>0.0871</v>
      </c>
      <c r="G32" s="3">
        <v>0.0879</v>
      </c>
      <c r="H32" s="3">
        <v>0.0858</v>
      </c>
      <c r="I32" s="3">
        <v>0.087</v>
      </c>
      <c r="J32" s="3">
        <v>0.0868</v>
      </c>
      <c r="K32" s="3">
        <v>0.0908</v>
      </c>
      <c r="L32" s="3">
        <v>0.0949</v>
      </c>
      <c r="M32" s="3">
        <v>0.0894</v>
      </c>
      <c r="N32" s="3">
        <v>0.093</v>
      </c>
      <c r="O32" s="3">
        <v>0.0937</v>
      </c>
      <c r="P32" s="3">
        <v>0.0958</v>
      </c>
      <c r="R32" s="2" t="s">
        <v>23</v>
      </c>
      <c r="S32" s="2" t="s">
        <v>24</v>
      </c>
      <c r="T32" s="1">
        <v>0.1038</v>
      </c>
      <c r="U32" s="1">
        <v>0.105</v>
      </c>
      <c r="V32" s="1">
        <v>0.1098</v>
      </c>
      <c r="W32" s="1">
        <v>0.1077</v>
      </c>
      <c r="X32" s="1">
        <v>0.109</v>
      </c>
      <c r="Y32" s="1">
        <v>0.1105</v>
      </c>
      <c r="Z32" s="1">
        <v>0.087</v>
      </c>
      <c r="AA32" s="1">
        <v>0.0868</v>
      </c>
      <c r="AB32" s="1">
        <v>0.1078</v>
      </c>
      <c r="AC32" s="1">
        <v>0.1123</v>
      </c>
      <c r="AD32" s="1">
        <v>0.1099</v>
      </c>
      <c r="AE32" s="1">
        <v>0.1152</v>
      </c>
      <c r="AF32" s="1">
        <v>0.1158</v>
      </c>
      <c r="AG32" s="1">
        <v>0.1156</v>
      </c>
    </row>
    <row r="33" ht="14.25" customHeight="1">
      <c r="A33" s="2" t="s">
        <v>23</v>
      </c>
      <c r="B33" s="2" t="s">
        <v>25</v>
      </c>
      <c r="C33" s="3">
        <v>0.0866</v>
      </c>
      <c r="D33" s="3">
        <v>0.0879</v>
      </c>
      <c r="E33" s="3">
        <v>0.0895</v>
      </c>
      <c r="F33" s="3">
        <v>0.0895</v>
      </c>
      <c r="G33" s="3">
        <v>0.0893</v>
      </c>
      <c r="H33" s="3">
        <v>0.0904</v>
      </c>
      <c r="I33" s="3">
        <v>0.0898</v>
      </c>
      <c r="J33" s="3">
        <v>0.0898</v>
      </c>
      <c r="K33" s="3">
        <v>0.0931</v>
      </c>
      <c r="L33" s="3">
        <v>0.1002</v>
      </c>
      <c r="M33" s="3">
        <v>0.0967</v>
      </c>
      <c r="N33" s="3">
        <v>0.0953</v>
      </c>
      <c r="O33" s="3">
        <v>0.0966</v>
      </c>
      <c r="P33" s="3">
        <v>0.1003</v>
      </c>
      <c r="R33" s="2" t="s">
        <v>23</v>
      </c>
      <c r="S33" s="2" t="s">
        <v>25</v>
      </c>
      <c r="T33" s="1">
        <v>0.1061</v>
      </c>
      <c r="U33" s="1">
        <v>0.1064</v>
      </c>
      <c r="V33" s="1">
        <v>0.1118</v>
      </c>
      <c r="W33" s="1">
        <v>0.1083</v>
      </c>
      <c r="X33" s="1">
        <v>0.1119</v>
      </c>
      <c r="Y33" s="1">
        <v>0.1119</v>
      </c>
      <c r="Z33" s="1">
        <v>0.0898</v>
      </c>
      <c r="AA33" s="1">
        <v>0.0898</v>
      </c>
      <c r="AB33" s="1">
        <v>0.1125</v>
      </c>
      <c r="AC33" s="1">
        <v>0.1196</v>
      </c>
      <c r="AD33" s="1">
        <v>0.1144</v>
      </c>
      <c r="AE33" s="1">
        <v>0.1196</v>
      </c>
      <c r="AF33" s="1">
        <v>0.1185</v>
      </c>
      <c r="AG33" s="1">
        <v>0.1189</v>
      </c>
    </row>
    <row r="34" ht="14.25" customHeight="1">
      <c r="A34" s="2" t="s">
        <v>26</v>
      </c>
      <c r="B34" s="2" t="s">
        <v>27</v>
      </c>
      <c r="C34" s="3">
        <v>0.0917</v>
      </c>
      <c r="D34" s="3">
        <v>0.089</v>
      </c>
      <c r="E34" s="3">
        <v>0.0932</v>
      </c>
      <c r="F34" s="3">
        <v>0.0903</v>
      </c>
      <c r="G34" s="3">
        <v>0.095</v>
      </c>
      <c r="H34" s="3">
        <v>0.0931</v>
      </c>
      <c r="I34" s="3">
        <v>0.0925</v>
      </c>
      <c r="J34" s="3">
        <v>0.0934</v>
      </c>
      <c r="K34" s="3">
        <v>0.1003</v>
      </c>
      <c r="L34" s="3">
        <v>0.099</v>
      </c>
      <c r="M34" s="3">
        <v>0.1015</v>
      </c>
      <c r="N34" s="3">
        <v>0.1003</v>
      </c>
      <c r="O34" s="3">
        <v>0.1021</v>
      </c>
      <c r="P34" s="3">
        <v>0.1043</v>
      </c>
      <c r="R34" s="2" t="s">
        <v>26</v>
      </c>
      <c r="S34" s="2" t="s">
        <v>27</v>
      </c>
      <c r="T34" s="1">
        <v>0.1126</v>
      </c>
      <c r="U34" s="1">
        <v>0.1114</v>
      </c>
      <c r="V34" s="1">
        <v>0.114</v>
      </c>
      <c r="W34" s="1">
        <v>0.1101</v>
      </c>
      <c r="X34" s="1">
        <v>0.116</v>
      </c>
      <c r="Y34" s="1">
        <v>0.1141</v>
      </c>
      <c r="Z34" s="1">
        <v>0.0925</v>
      </c>
      <c r="AA34" s="1">
        <v>0.0934</v>
      </c>
      <c r="AB34" s="1">
        <v>0.1181</v>
      </c>
      <c r="AC34" s="1">
        <v>0.1221</v>
      </c>
      <c r="AD34" s="1">
        <v>0.1146</v>
      </c>
      <c r="AE34" s="1">
        <v>0.1261</v>
      </c>
      <c r="AF34" s="1">
        <v>0.1186</v>
      </c>
      <c r="AG34" s="1">
        <v>0.1234</v>
      </c>
    </row>
    <row r="35" ht="14.25" customHeight="1">
      <c r="A35" s="2" t="s">
        <v>23</v>
      </c>
      <c r="B35" s="2" t="s">
        <v>28</v>
      </c>
      <c r="C35" s="3">
        <v>0.0992</v>
      </c>
      <c r="D35" s="3">
        <v>0.0921</v>
      </c>
      <c r="E35" s="3">
        <v>0.1027</v>
      </c>
      <c r="F35" s="3">
        <v>0.0921</v>
      </c>
      <c r="G35" s="3">
        <v>0.0963</v>
      </c>
      <c r="H35" s="3">
        <v>0.0974</v>
      </c>
      <c r="I35" s="3">
        <v>0.0987</v>
      </c>
      <c r="J35" s="3">
        <v>0.1041</v>
      </c>
      <c r="K35" s="3">
        <v>0.1019</v>
      </c>
      <c r="L35" s="3">
        <v>0.0997</v>
      </c>
      <c r="M35" s="3">
        <v>0.1016</v>
      </c>
      <c r="N35" s="3">
        <v>0.0958</v>
      </c>
      <c r="O35" s="3">
        <v>0.1019</v>
      </c>
      <c r="P35" s="3">
        <v>0.102</v>
      </c>
      <c r="R35" s="2" t="s">
        <v>23</v>
      </c>
      <c r="S35" s="2" t="s">
        <v>28</v>
      </c>
      <c r="T35" s="1">
        <v>0.1257</v>
      </c>
      <c r="U35" s="1">
        <v>0.1251</v>
      </c>
      <c r="V35" s="1">
        <v>0.1159</v>
      </c>
      <c r="W35" s="1">
        <v>0.1105</v>
      </c>
      <c r="X35" s="1">
        <v>0.1183</v>
      </c>
      <c r="Y35" s="1">
        <v>0.1176</v>
      </c>
      <c r="Z35" s="1">
        <v>0.0987</v>
      </c>
      <c r="AA35" s="1">
        <v>0.1041</v>
      </c>
      <c r="AB35" s="1">
        <v>0.1224</v>
      </c>
      <c r="AC35" s="1">
        <v>0.1227</v>
      </c>
      <c r="AD35" s="1">
        <v>0.1168</v>
      </c>
      <c r="AE35" s="1">
        <v>0.1232</v>
      </c>
      <c r="AF35" s="1">
        <v>0.1233</v>
      </c>
      <c r="AG35" s="1">
        <v>0.125</v>
      </c>
    </row>
    <row r="36" ht="14.25" customHeight="1">
      <c r="A36" s="2" t="s">
        <v>21</v>
      </c>
      <c r="B36" s="2" t="s">
        <v>29</v>
      </c>
      <c r="C36" s="3">
        <v>0.1006</v>
      </c>
      <c r="D36" s="3">
        <v>0.0945</v>
      </c>
      <c r="E36" s="3">
        <v>0.1006</v>
      </c>
      <c r="F36" s="3">
        <v>0.0931</v>
      </c>
      <c r="G36" s="3">
        <v>0.1053</v>
      </c>
      <c r="H36" s="3">
        <v>0.1042</v>
      </c>
      <c r="I36" s="3">
        <v>0.1062</v>
      </c>
      <c r="J36" s="3">
        <v>0.0977</v>
      </c>
      <c r="K36" s="3">
        <v>0.1038</v>
      </c>
      <c r="L36" s="3">
        <v>0.1004</v>
      </c>
      <c r="M36" s="3">
        <v>0.1026</v>
      </c>
      <c r="N36" s="3">
        <v>0.0991</v>
      </c>
      <c r="O36" s="3">
        <v>0.1035</v>
      </c>
      <c r="P36" s="3">
        <v>0.1052</v>
      </c>
      <c r="R36" s="2" t="s">
        <v>21</v>
      </c>
      <c r="S36" s="2" t="s">
        <v>29</v>
      </c>
      <c r="T36" s="1">
        <v>0.1207</v>
      </c>
      <c r="U36" s="1">
        <v>0.124</v>
      </c>
      <c r="V36" s="1">
        <v>0.1164</v>
      </c>
      <c r="W36" s="1">
        <v>0.1103</v>
      </c>
      <c r="X36" s="1">
        <v>0.1181</v>
      </c>
      <c r="Y36" s="1">
        <v>0.1205</v>
      </c>
      <c r="Z36" s="1">
        <v>0.1062</v>
      </c>
      <c r="AA36" s="1">
        <v>0.0977</v>
      </c>
      <c r="AB36" s="1">
        <v>0.1265</v>
      </c>
      <c r="AC36" s="1">
        <v>0.1246</v>
      </c>
      <c r="AD36" s="1">
        <v>0.1149</v>
      </c>
      <c r="AE36" s="1">
        <v>0.1275</v>
      </c>
      <c r="AF36" s="1">
        <v>0.1221</v>
      </c>
      <c r="AG36" s="1">
        <v>0.1234</v>
      </c>
    </row>
    <row r="37" ht="14.25" customHeight="1">
      <c r="A37" s="2" t="s">
        <v>26</v>
      </c>
      <c r="B37" s="2" t="s">
        <v>30</v>
      </c>
      <c r="C37" s="3">
        <v>0.1025</v>
      </c>
      <c r="D37" s="3">
        <v>0.0937</v>
      </c>
      <c r="E37" s="3">
        <v>0.1058</v>
      </c>
      <c r="F37" s="3">
        <v>0.0947</v>
      </c>
      <c r="G37" s="3">
        <v>0.1047</v>
      </c>
      <c r="H37" s="3">
        <v>0.103</v>
      </c>
      <c r="I37" s="3">
        <v>0.1049</v>
      </c>
      <c r="J37" s="3">
        <v>0.1033</v>
      </c>
      <c r="K37" s="3">
        <v>0.1007</v>
      </c>
      <c r="L37" s="3">
        <v>0.1023</v>
      </c>
      <c r="M37" s="3">
        <v>0.1036</v>
      </c>
      <c r="N37" s="3">
        <v>0.101</v>
      </c>
      <c r="O37" s="3">
        <v>0.1033</v>
      </c>
      <c r="P37" s="3">
        <v>0.1035</v>
      </c>
      <c r="R37" s="2" t="s">
        <v>26</v>
      </c>
      <c r="S37" s="2" t="s">
        <v>30</v>
      </c>
      <c r="T37" s="1">
        <v>0.1226</v>
      </c>
      <c r="U37" s="1">
        <v>0.125</v>
      </c>
      <c r="V37" s="1">
        <v>0.1173</v>
      </c>
      <c r="W37" s="1">
        <v>0.1112</v>
      </c>
      <c r="X37" s="1">
        <v>0.1203</v>
      </c>
      <c r="Y37" s="1">
        <v>0.1197</v>
      </c>
      <c r="Z37" s="1">
        <v>0.1049</v>
      </c>
      <c r="AA37" s="1">
        <v>0.1033</v>
      </c>
      <c r="AB37" s="1">
        <v>0.1204</v>
      </c>
      <c r="AC37" s="1">
        <v>0.1254</v>
      </c>
      <c r="AD37" s="1">
        <v>0.118</v>
      </c>
      <c r="AE37" s="1">
        <v>0.1247</v>
      </c>
      <c r="AF37" s="1">
        <v>0.1261</v>
      </c>
      <c r="AG37" s="1">
        <v>0.1275</v>
      </c>
    </row>
    <row r="38" ht="14.25" customHeight="1">
      <c r="A38" s="2" t="s">
        <v>26</v>
      </c>
      <c r="B38" s="2" t="s">
        <v>31</v>
      </c>
      <c r="C38" s="3">
        <v>0.1036</v>
      </c>
      <c r="D38" s="3">
        <v>0.0961</v>
      </c>
      <c r="E38" s="3">
        <v>0.1047</v>
      </c>
      <c r="F38" s="3">
        <v>0.0971</v>
      </c>
      <c r="G38" s="3">
        <v>0.1087</v>
      </c>
      <c r="H38" s="3">
        <v>0.1027</v>
      </c>
      <c r="I38" s="3">
        <v>0.1056</v>
      </c>
      <c r="J38" s="3">
        <v>0.104</v>
      </c>
      <c r="K38" s="3">
        <v>0.104</v>
      </c>
      <c r="L38" s="3">
        <v>0.1026</v>
      </c>
      <c r="M38" s="3">
        <v>0.1061</v>
      </c>
      <c r="N38" s="3">
        <v>0.1022</v>
      </c>
      <c r="O38" s="3">
        <v>0.1045</v>
      </c>
      <c r="P38" s="3">
        <v>0.104</v>
      </c>
      <c r="R38" s="2" t="s">
        <v>26</v>
      </c>
      <c r="S38" s="2" t="s">
        <v>31</v>
      </c>
      <c r="T38" s="1">
        <v>0.1277</v>
      </c>
      <c r="U38" s="1">
        <v>0.1246</v>
      </c>
      <c r="V38" s="1">
        <v>0.1175</v>
      </c>
      <c r="W38" s="1">
        <v>0.1133</v>
      </c>
      <c r="X38" s="1">
        <v>0.1213</v>
      </c>
      <c r="Y38" s="1">
        <v>0.1063</v>
      </c>
      <c r="Z38" s="1">
        <v>0.1056</v>
      </c>
      <c r="AA38" s="1">
        <v>0.104</v>
      </c>
      <c r="AB38" s="1">
        <v>0.1223</v>
      </c>
      <c r="AC38" s="1">
        <v>0.1251</v>
      </c>
      <c r="AD38" s="1">
        <v>0.1134</v>
      </c>
      <c r="AE38" s="1">
        <v>0.1286</v>
      </c>
      <c r="AF38" s="1">
        <v>0.1274</v>
      </c>
      <c r="AG38" s="1">
        <v>0.1274</v>
      </c>
    </row>
    <row r="39" ht="14.25" customHeight="1">
      <c r="A39" s="2" t="s">
        <v>32</v>
      </c>
      <c r="B39" s="2" t="s">
        <v>33</v>
      </c>
      <c r="C39" s="3">
        <v>0.1031</v>
      </c>
      <c r="D39" s="3">
        <v>0.0962</v>
      </c>
      <c r="E39" s="3">
        <v>0.1067</v>
      </c>
      <c r="F39" s="3">
        <v>0.0991</v>
      </c>
      <c r="G39" s="3">
        <v>0.1065</v>
      </c>
      <c r="H39" s="3">
        <v>0.1053</v>
      </c>
      <c r="I39" s="3">
        <v>0.1092</v>
      </c>
      <c r="J39" s="3">
        <v>0.1049</v>
      </c>
      <c r="K39" s="3">
        <v>0.1049</v>
      </c>
      <c r="L39" s="3">
        <v>0.1005</v>
      </c>
      <c r="M39" s="3">
        <v>0.1059</v>
      </c>
      <c r="N39" s="3">
        <v>0.1006</v>
      </c>
      <c r="O39" s="3">
        <v>0.1057</v>
      </c>
      <c r="P39" s="3">
        <v>0.1095</v>
      </c>
      <c r="R39" s="2" t="s">
        <v>32</v>
      </c>
      <c r="S39" s="2" t="s">
        <v>33</v>
      </c>
      <c r="T39" s="1">
        <v>0.1236</v>
      </c>
      <c r="U39" s="1">
        <v>0.1327</v>
      </c>
      <c r="V39" s="1">
        <v>0.1197</v>
      </c>
      <c r="W39" s="1">
        <v>0.1141</v>
      </c>
      <c r="X39" s="1">
        <v>0.1227</v>
      </c>
      <c r="Y39" s="1">
        <v>0.1297</v>
      </c>
      <c r="Z39" s="1">
        <v>0.1092</v>
      </c>
      <c r="AA39" s="1">
        <v>0.1049</v>
      </c>
      <c r="AB39" s="1">
        <v>0.1196</v>
      </c>
      <c r="AC39" s="1">
        <v>0.129</v>
      </c>
      <c r="AD39" s="1">
        <v>0.1094</v>
      </c>
      <c r="AE39" s="1">
        <v>0.1272</v>
      </c>
      <c r="AF39" s="1">
        <v>0.1303</v>
      </c>
      <c r="AG39" s="1">
        <v>0.1279</v>
      </c>
    </row>
    <row r="40" ht="14.25" customHeight="1">
      <c r="A40" s="2" t="s">
        <v>23</v>
      </c>
      <c r="B40" s="2" t="s">
        <v>34</v>
      </c>
      <c r="C40" s="3">
        <v>0.1022</v>
      </c>
      <c r="D40" s="3">
        <v>0.0946</v>
      </c>
      <c r="E40" s="3">
        <v>0.1065</v>
      </c>
      <c r="F40" s="3">
        <v>0.1025</v>
      </c>
      <c r="G40" s="3">
        <v>0.1073</v>
      </c>
      <c r="H40" s="3">
        <v>0.1045</v>
      </c>
      <c r="I40" s="3">
        <v>0.1102</v>
      </c>
      <c r="J40" s="3">
        <v>0.1046</v>
      </c>
      <c r="K40" s="3">
        <v>0.1065</v>
      </c>
      <c r="L40" s="3">
        <v>0.1058</v>
      </c>
      <c r="M40" s="3">
        <v>0.1034</v>
      </c>
      <c r="N40" s="3">
        <v>0.1016</v>
      </c>
      <c r="O40" s="3">
        <v>0.1067</v>
      </c>
      <c r="P40" s="3">
        <v>0.109</v>
      </c>
      <c r="R40" s="2" t="s">
        <v>23</v>
      </c>
      <c r="S40" s="2" t="s">
        <v>34</v>
      </c>
      <c r="T40" s="1">
        <v>0.1209</v>
      </c>
      <c r="U40" s="1">
        <v>0.1261</v>
      </c>
      <c r="V40" s="1">
        <v>0.121</v>
      </c>
      <c r="W40" s="1">
        <v>0.1143</v>
      </c>
      <c r="X40" s="1">
        <v>0.1286</v>
      </c>
      <c r="Y40" s="1">
        <v>0.1311</v>
      </c>
      <c r="Z40" s="1">
        <v>0.1102</v>
      </c>
      <c r="AA40" s="1">
        <v>0.1046</v>
      </c>
      <c r="AB40" s="1">
        <v>0.1133</v>
      </c>
      <c r="AC40" s="1">
        <v>0.127</v>
      </c>
      <c r="AD40" s="1">
        <v>0.1097</v>
      </c>
      <c r="AE40" s="1">
        <v>0.1267</v>
      </c>
      <c r="AF40" s="1">
        <v>0.13</v>
      </c>
      <c r="AG40" s="1">
        <v>0.129</v>
      </c>
    </row>
    <row r="41" ht="14.25" customHeight="1">
      <c r="A41" s="2" t="s">
        <v>19</v>
      </c>
      <c r="B41" s="2" t="s">
        <v>35</v>
      </c>
      <c r="C41" s="3">
        <v>0.1049</v>
      </c>
      <c r="D41" s="3">
        <v>0.0978</v>
      </c>
      <c r="E41" s="3">
        <v>0.0996</v>
      </c>
      <c r="F41" s="3">
        <v>0.1009</v>
      </c>
      <c r="G41" s="3">
        <v>0.105</v>
      </c>
      <c r="H41" s="3">
        <v>0.1069</v>
      </c>
      <c r="I41" s="3">
        <v>0.1076</v>
      </c>
      <c r="J41" s="3">
        <v>0.1052</v>
      </c>
      <c r="K41" s="3">
        <v>0.1073</v>
      </c>
      <c r="L41" s="3">
        <v>0.1026</v>
      </c>
      <c r="M41" s="3">
        <v>0.1048</v>
      </c>
      <c r="N41" s="3">
        <v>0.1024</v>
      </c>
      <c r="O41" s="3">
        <v>0.1092</v>
      </c>
      <c r="P41" s="3">
        <v>0.1086</v>
      </c>
      <c r="R41" s="2" t="s">
        <v>19</v>
      </c>
      <c r="S41" s="2" t="s">
        <v>35</v>
      </c>
      <c r="T41" s="1">
        <v>0.1254</v>
      </c>
      <c r="U41" s="1">
        <v>0.1249</v>
      </c>
      <c r="V41" s="1">
        <v>0.1225</v>
      </c>
      <c r="W41" s="1">
        <v>0.1152</v>
      </c>
      <c r="X41" s="1">
        <v>0.1227</v>
      </c>
      <c r="Y41" s="1">
        <v>0.1275</v>
      </c>
      <c r="Z41" s="1">
        <v>0.1076</v>
      </c>
      <c r="AA41" s="1">
        <v>0.1052</v>
      </c>
      <c r="AB41" s="1">
        <v>0.1075</v>
      </c>
      <c r="AC41" s="1">
        <v>0.1278</v>
      </c>
      <c r="AD41" s="1">
        <v>0.1225</v>
      </c>
      <c r="AE41" s="1">
        <v>0.1314</v>
      </c>
      <c r="AF41" s="1">
        <v>0.1323</v>
      </c>
      <c r="AG41" s="1">
        <v>0.1277</v>
      </c>
    </row>
    <row r="42" ht="14.25" customHeight="1">
      <c r="A42" s="2" t="s">
        <v>21</v>
      </c>
      <c r="B42" s="2" t="s">
        <v>36</v>
      </c>
      <c r="C42" s="3">
        <v>0.1041</v>
      </c>
      <c r="D42" s="3">
        <v>0.0984</v>
      </c>
      <c r="E42" s="3">
        <v>0.1021</v>
      </c>
      <c r="F42" s="3">
        <v>0.102</v>
      </c>
      <c r="G42" s="3">
        <v>0.1073</v>
      </c>
      <c r="H42" s="3">
        <v>0.1033</v>
      </c>
      <c r="I42" s="3">
        <v>0.1069</v>
      </c>
      <c r="J42" s="3">
        <v>0.1081</v>
      </c>
      <c r="K42" s="3">
        <v>0.1085</v>
      </c>
      <c r="L42" s="3">
        <v>0.1048</v>
      </c>
      <c r="M42" s="3">
        <v>0.1084</v>
      </c>
      <c r="N42" s="3">
        <v>0.1029</v>
      </c>
      <c r="O42" s="3">
        <v>0.1083</v>
      </c>
      <c r="P42" s="3">
        <v>0.1107</v>
      </c>
      <c r="R42" s="2" t="s">
        <v>21</v>
      </c>
      <c r="S42" s="2" t="s">
        <v>36</v>
      </c>
      <c r="T42" s="1">
        <v>0.1298</v>
      </c>
      <c r="U42" s="1">
        <v>0.1255</v>
      </c>
      <c r="V42" s="1">
        <v>0.1243</v>
      </c>
      <c r="W42" s="1">
        <v>0.1195</v>
      </c>
      <c r="X42" s="1">
        <v>0.1309</v>
      </c>
      <c r="Y42" s="1">
        <v>0.1307</v>
      </c>
      <c r="Z42" s="1">
        <v>0.1069</v>
      </c>
      <c r="AA42" s="1">
        <v>0.1081</v>
      </c>
      <c r="AB42" s="1">
        <v>0.1119</v>
      </c>
      <c r="AC42" s="1">
        <v>0.1317</v>
      </c>
      <c r="AD42" s="1">
        <v>0.1194</v>
      </c>
      <c r="AE42" s="1">
        <v>0.1356</v>
      </c>
      <c r="AF42" s="1">
        <v>0.1268</v>
      </c>
      <c r="AG42" s="1">
        <v>0.13</v>
      </c>
    </row>
    <row r="43" ht="14.25" customHeight="1">
      <c r="A43" s="2" t="s">
        <v>21</v>
      </c>
      <c r="B43" s="2" t="s">
        <v>37</v>
      </c>
      <c r="C43" s="3">
        <v>0.1055</v>
      </c>
      <c r="D43" s="3">
        <v>0.094</v>
      </c>
      <c r="E43" s="3">
        <v>0.1089</v>
      </c>
      <c r="F43" s="3">
        <v>0.104</v>
      </c>
      <c r="G43" s="3">
        <v>0.1071</v>
      </c>
      <c r="H43" s="3">
        <v>0.1007</v>
      </c>
      <c r="I43" s="3">
        <v>0.1122</v>
      </c>
      <c r="J43" s="3">
        <v>0.1076</v>
      </c>
      <c r="K43" s="3">
        <v>0.1078</v>
      </c>
      <c r="L43" s="3">
        <v>0.1054</v>
      </c>
      <c r="M43" s="3">
        <v>0.1085</v>
      </c>
      <c r="N43" s="3">
        <v>0.1057</v>
      </c>
      <c r="O43" s="3">
        <v>0.1078</v>
      </c>
      <c r="P43" s="3">
        <v>0.1108</v>
      </c>
      <c r="R43" s="2" t="s">
        <v>21</v>
      </c>
      <c r="S43" s="2" t="s">
        <v>37</v>
      </c>
      <c r="T43" s="1">
        <v>0.1249</v>
      </c>
      <c r="U43" s="1">
        <v>0.1302</v>
      </c>
      <c r="V43" s="1">
        <v>0.1235</v>
      </c>
      <c r="W43" s="1">
        <v>0.1241</v>
      </c>
      <c r="X43" s="1">
        <v>0.1327</v>
      </c>
      <c r="Y43" s="1">
        <v>0.134</v>
      </c>
      <c r="Z43" s="1">
        <v>0.1122</v>
      </c>
      <c r="AA43" s="1">
        <v>0.1076</v>
      </c>
      <c r="AB43" s="1">
        <v>0.1263</v>
      </c>
      <c r="AC43" s="1">
        <v>0.1291</v>
      </c>
      <c r="AD43" s="1">
        <v>0.1249</v>
      </c>
      <c r="AE43" s="1">
        <v>0.1343</v>
      </c>
      <c r="AF43" s="1">
        <v>0.136</v>
      </c>
      <c r="AG43" s="1">
        <v>0.1327</v>
      </c>
    </row>
    <row r="44" ht="14.25" customHeight="1">
      <c r="A44" s="2" t="s">
        <v>38</v>
      </c>
      <c r="B44" s="2" t="s">
        <v>39</v>
      </c>
      <c r="C44" s="3">
        <v>0.1074</v>
      </c>
      <c r="D44" s="3">
        <v>0.0988</v>
      </c>
      <c r="E44" s="3">
        <v>0.1002</v>
      </c>
      <c r="F44" s="3">
        <v>0.1026</v>
      </c>
      <c r="G44" s="3">
        <v>0.1098</v>
      </c>
      <c r="H44" s="3">
        <v>0.1103</v>
      </c>
      <c r="I44" s="3">
        <v>0.1089</v>
      </c>
      <c r="J44" s="3">
        <v>0.1083</v>
      </c>
      <c r="K44" s="3">
        <v>0.1099</v>
      </c>
      <c r="L44" s="3">
        <v>0.1047</v>
      </c>
      <c r="M44" s="3">
        <v>0.1082</v>
      </c>
      <c r="N44" s="3">
        <v>0.1072</v>
      </c>
      <c r="O44" s="3">
        <v>0.1119</v>
      </c>
      <c r="P44" s="3">
        <v>0.1101</v>
      </c>
      <c r="R44" s="2" t="s">
        <v>38</v>
      </c>
      <c r="S44" s="2" t="s">
        <v>39</v>
      </c>
      <c r="T44" s="1">
        <v>0.1316</v>
      </c>
      <c r="U44" s="1">
        <v>0.1282</v>
      </c>
      <c r="V44" s="1">
        <v>0.1279</v>
      </c>
      <c r="W44" s="1">
        <v>0.1231</v>
      </c>
      <c r="X44" s="1">
        <v>0.1281</v>
      </c>
      <c r="Y44" s="1">
        <v>0.1352</v>
      </c>
      <c r="Z44" s="1">
        <v>0.1089</v>
      </c>
      <c r="AA44" s="1">
        <v>0.1083</v>
      </c>
      <c r="AB44" s="1">
        <v>0.1301</v>
      </c>
      <c r="AC44" s="1">
        <v>0.1285</v>
      </c>
      <c r="AD44" s="1">
        <v>0.1263</v>
      </c>
      <c r="AE44" s="1">
        <v>0.136</v>
      </c>
      <c r="AF44" s="1">
        <v>0.1339</v>
      </c>
      <c r="AG44" s="1">
        <v>0.1355</v>
      </c>
    </row>
    <row r="45" ht="14.25" customHeight="1">
      <c r="A45" s="2" t="s">
        <v>26</v>
      </c>
      <c r="B45" s="2" t="s">
        <v>40</v>
      </c>
      <c r="C45" s="3">
        <v>0.1091</v>
      </c>
      <c r="D45" s="3">
        <v>0.1051</v>
      </c>
      <c r="E45" s="3">
        <v>0.1039</v>
      </c>
      <c r="F45" s="3">
        <v>0.0925</v>
      </c>
      <c r="G45" s="3">
        <v>0.1099</v>
      </c>
      <c r="H45" s="3">
        <v>0.1021</v>
      </c>
      <c r="I45" s="3">
        <v>0.1093</v>
      </c>
      <c r="J45" s="3">
        <v>0.1071</v>
      </c>
      <c r="K45" s="3">
        <v>0.1089</v>
      </c>
      <c r="L45" s="3">
        <v>0.1088</v>
      </c>
      <c r="M45" s="3">
        <v>0.1085</v>
      </c>
      <c r="N45" s="3">
        <v>0.1059</v>
      </c>
      <c r="O45" s="3">
        <v>0.1127</v>
      </c>
      <c r="P45" s="3">
        <v>0.1119</v>
      </c>
      <c r="R45" s="2" t="s">
        <v>26</v>
      </c>
      <c r="S45" s="2" t="s">
        <v>40</v>
      </c>
      <c r="T45" s="1">
        <v>0.1313</v>
      </c>
      <c r="U45" s="1">
        <v>0.1288</v>
      </c>
      <c r="V45" s="1">
        <v>0.1291</v>
      </c>
      <c r="W45" s="1">
        <v>0.1241</v>
      </c>
      <c r="X45" s="1">
        <v>0.13</v>
      </c>
      <c r="Y45" s="1">
        <v>0.1305</v>
      </c>
      <c r="Z45" s="1">
        <v>0.1093</v>
      </c>
      <c r="AA45" s="1">
        <v>0.1071</v>
      </c>
      <c r="AB45" s="1">
        <v>0.1297</v>
      </c>
      <c r="AC45" s="1">
        <v>0.1327</v>
      </c>
      <c r="AD45" s="1">
        <v>0.1261</v>
      </c>
      <c r="AE45" s="1">
        <v>0.1313</v>
      </c>
      <c r="AF45" s="1">
        <v>0.1282</v>
      </c>
      <c r="AG45" s="1">
        <v>0.1354</v>
      </c>
    </row>
    <row r="46" ht="14.25" customHeight="1">
      <c r="A46" s="2" t="s">
        <v>32</v>
      </c>
      <c r="B46" s="2" t="s">
        <v>41</v>
      </c>
      <c r="C46" s="3">
        <v>0.1102</v>
      </c>
      <c r="D46" s="3">
        <v>0.1051</v>
      </c>
      <c r="E46" s="3">
        <v>0.1056</v>
      </c>
      <c r="F46" s="3">
        <v>0.0973</v>
      </c>
      <c r="G46" s="3">
        <v>0.115</v>
      </c>
      <c r="H46" s="3">
        <v>0.1058</v>
      </c>
      <c r="I46" s="3">
        <v>0.1109</v>
      </c>
      <c r="J46" s="3">
        <v>0.1078</v>
      </c>
      <c r="K46" s="3">
        <v>0.1107</v>
      </c>
      <c r="L46" s="3">
        <v>0.1069</v>
      </c>
      <c r="M46" s="3">
        <v>0.1093</v>
      </c>
      <c r="N46" s="3">
        <v>0.106</v>
      </c>
      <c r="O46" s="3">
        <v>0.114</v>
      </c>
      <c r="P46" s="3">
        <v>0.113</v>
      </c>
      <c r="R46" s="2" t="s">
        <v>32</v>
      </c>
      <c r="S46" s="2" t="s">
        <v>41</v>
      </c>
      <c r="T46" s="1">
        <v>0.1331</v>
      </c>
      <c r="U46" s="1">
        <v>0.1315</v>
      </c>
      <c r="V46" s="1">
        <v>0.1259</v>
      </c>
      <c r="W46" s="1">
        <v>0.1256</v>
      </c>
      <c r="X46" s="1">
        <v>0.1282</v>
      </c>
      <c r="Y46" s="1">
        <v>0.1384</v>
      </c>
      <c r="Z46" s="1">
        <v>0.1109</v>
      </c>
      <c r="AA46" s="1">
        <v>0.1078</v>
      </c>
      <c r="AB46" s="1">
        <v>0.1376</v>
      </c>
      <c r="AC46" s="1">
        <v>0.132</v>
      </c>
      <c r="AD46" s="1">
        <v>0.1285</v>
      </c>
      <c r="AE46" s="1">
        <v>0.1326</v>
      </c>
      <c r="AF46" s="1">
        <v>0.1293</v>
      </c>
      <c r="AG46" s="1">
        <v>0.1402</v>
      </c>
    </row>
    <row r="47" ht="14.25" customHeight="1">
      <c r="A47" s="2" t="s">
        <v>26</v>
      </c>
      <c r="B47" s="2" t="s">
        <v>42</v>
      </c>
      <c r="C47" s="3">
        <v>0.1069</v>
      </c>
      <c r="D47" s="3">
        <v>0.1007</v>
      </c>
      <c r="E47" s="3">
        <v>0.1103</v>
      </c>
      <c r="F47" s="3">
        <v>0.1086</v>
      </c>
      <c r="G47" s="3">
        <v>0.1154</v>
      </c>
      <c r="H47" s="3">
        <v>0.1077</v>
      </c>
      <c r="I47" s="3">
        <v>0.1108</v>
      </c>
      <c r="J47" s="3">
        <v>0.1082</v>
      </c>
      <c r="K47" s="3">
        <v>0.1103</v>
      </c>
      <c r="L47" s="3">
        <v>0.1072</v>
      </c>
      <c r="M47" s="3">
        <v>0.108</v>
      </c>
      <c r="N47" s="3">
        <v>0.1091</v>
      </c>
      <c r="O47" s="3">
        <v>0.1142</v>
      </c>
      <c r="P47" s="3">
        <v>0.1157</v>
      </c>
      <c r="R47" s="2" t="s">
        <v>26</v>
      </c>
      <c r="S47" s="2" t="s">
        <v>42</v>
      </c>
      <c r="T47" s="1">
        <v>0.134</v>
      </c>
      <c r="U47" s="1">
        <v>0.1317</v>
      </c>
      <c r="V47" s="1">
        <v>0.1328</v>
      </c>
      <c r="W47" s="1">
        <v>0.1252</v>
      </c>
      <c r="X47" s="1">
        <v>0.1294</v>
      </c>
      <c r="Y47" s="1">
        <v>0.1396</v>
      </c>
      <c r="Z47" s="1">
        <v>0.1108</v>
      </c>
      <c r="AA47" s="1">
        <v>0.1082</v>
      </c>
      <c r="AB47" s="1">
        <v>0.1375</v>
      </c>
      <c r="AC47" s="1">
        <v>0.1338</v>
      </c>
      <c r="AD47" s="1">
        <v>0.1291</v>
      </c>
      <c r="AE47" s="1">
        <v>0.1342</v>
      </c>
      <c r="AF47" s="1">
        <v>0.137</v>
      </c>
      <c r="AG47" s="1">
        <v>0.1415</v>
      </c>
    </row>
    <row r="48" ht="14.25" customHeight="1">
      <c r="A48" s="2" t="s">
        <v>21</v>
      </c>
      <c r="B48" s="2" t="s">
        <v>43</v>
      </c>
      <c r="C48" s="3">
        <v>0.1117</v>
      </c>
      <c r="D48" s="3">
        <v>0.1056</v>
      </c>
      <c r="E48" s="3">
        <v>0.1108</v>
      </c>
      <c r="F48" s="3">
        <v>0.1069</v>
      </c>
      <c r="G48" s="3">
        <v>0.1172</v>
      </c>
      <c r="H48" s="3">
        <v>0.1105</v>
      </c>
      <c r="I48" s="3">
        <v>0.1119</v>
      </c>
      <c r="J48" s="3">
        <v>0.1102</v>
      </c>
      <c r="K48" s="3">
        <v>0.1115</v>
      </c>
      <c r="L48" s="3">
        <v>0.1119</v>
      </c>
      <c r="M48" s="3">
        <v>0.1105</v>
      </c>
      <c r="N48" s="3">
        <v>0.1095</v>
      </c>
      <c r="O48" s="3">
        <v>0.1161</v>
      </c>
      <c r="P48" s="3">
        <v>0.1166</v>
      </c>
      <c r="R48" s="2" t="s">
        <v>21</v>
      </c>
      <c r="S48" s="2" t="s">
        <v>43</v>
      </c>
      <c r="T48" s="1">
        <v>0.1294</v>
      </c>
      <c r="U48" s="1">
        <v>0.1324</v>
      </c>
      <c r="V48" s="1">
        <v>0.1353</v>
      </c>
      <c r="W48" s="1">
        <v>0.1235</v>
      </c>
      <c r="X48" s="1">
        <v>0.1289</v>
      </c>
      <c r="Y48" s="1">
        <v>0.1404</v>
      </c>
      <c r="Z48" s="1">
        <v>0.1119</v>
      </c>
      <c r="AA48" s="1">
        <v>0.1102</v>
      </c>
      <c r="AB48" s="1">
        <v>0.129</v>
      </c>
      <c r="AC48" s="1">
        <v>0.1341</v>
      </c>
      <c r="AD48" s="1">
        <v>0.135</v>
      </c>
      <c r="AE48" s="1">
        <v>0.1382</v>
      </c>
      <c r="AF48" s="1">
        <v>0.1379</v>
      </c>
      <c r="AG48" s="1">
        <v>0.14</v>
      </c>
    </row>
    <row r="49" ht="14.25" customHeight="1">
      <c r="A49" s="2" t="s">
        <v>44</v>
      </c>
      <c r="B49" s="2" t="s">
        <v>45</v>
      </c>
      <c r="C49" s="3">
        <v>0.1142</v>
      </c>
      <c r="D49" s="3">
        <v>0.1074</v>
      </c>
      <c r="E49" s="3">
        <v>0.1088</v>
      </c>
      <c r="F49" s="3">
        <v>0.1089</v>
      </c>
      <c r="G49" s="3">
        <v>0.1168</v>
      </c>
      <c r="H49" s="3">
        <v>0.1135</v>
      </c>
      <c r="I49" s="3">
        <v>0.1128</v>
      </c>
      <c r="J49" s="3">
        <v>0.1089</v>
      </c>
      <c r="K49" s="3">
        <v>0.1138</v>
      </c>
      <c r="L49" s="3">
        <v>0.1096</v>
      </c>
      <c r="M49" s="3">
        <v>0.111</v>
      </c>
      <c r="N49" s="3">
        <v>0.1065</v>
      </c>
      <c r="O49" s="3">
        <v>0.1196</v>
      </c>
      <c r="P49" s="3">
        <v>0.1157</v>
      </c>
      <c r="R49" s="2" t="s">
        <v>44</v>
      </c>
      <c r="S49" s="2" t="s">
        <v>45</v>
      </c>
      <c r="T49" s="1">
        <v>0.1368</v>
      </c>
      <c r="U49" s="1">
        <v>0.1329</v>
      </c>
      <c r="V49" s="1">
        <v>0.1299</v>
      </c>
      <c r="W49" s="1">
        <v>0.1259</v>
      </c>
      <c r="X49" s="1">
        <v>0.1328</v>
      </c>
      <c r="Y49" s="1">
        <v>0.1402</v>
      </c>
      <c r="Z49" s="1">
        <v>0.1128</v>
      </c>
      <c r="AA49" s="1">
        <v>0.1089</v>
      </c>
      <c r="AB49" s="1">
        <v>0.1344</v>
      </c>
      <c r="AC49" s="1">
        <v>0.1368</v>
      </c>
      <c r="AD49" s="1">
        <v>0.1339</v>
      </c>
      <c r="AE49" s="1">
        <v>0.1359</v>
      </c>
      <c r="AF49" s="1">
        <v>0.1425</v>
      </c>
      <c r="AG49" s="1">
        <v>0.1398</v>
      </c>
    </row>
    <row r="50" ht="14.25" customHeight="1">
      <c r="A50" s="2" t="s">
        <v>26</v>
      </c>
      <c r="B50" s="2" t="s">
        <v>46</v>
      </c>
      <c r="C50" s="3">
        <v>0.1136</v>
      </c>
      <c r="D50" s="3">
        <v>0.1045</v>
      </c>
      <c r="E50" s="3">
        <v>0.1109</v>
      </c>
      <c r="F50" s="3">
        <v>0.1011</v>
      </c>
      <c r="G50" s="3">
        <v>0.1217</v>
      </c>
      <c r="H50" s="3">
        <v>0.1161</v>
      </c>
      <c r="I50" s="3">
        <v>0.1136</v>
      </c>
      <c r="J50" s="3">
        <v>0.1139</v>
      </c>
      <c r="K50" s="3">
        <v>0.1181</v>
      </c>
      <c r="L50" s="3">
        <v>0.1112</v>
      </c>
      <c r="M50" s="3">
        <v>0.1187</v>
      </c>
      <c r="N50" s="3">
        <v>0.1104</v>
      </c>
      <c r="O50" s="3">
        <v>0.1231</v>
      </c>
      <c r="P50" s="3">
        <v>0.1188</v>
      </c>
      <c r="R50" s="2" t="s">
        <v>26</v>
      </c>
      <c r="S50" s="2" t="s">
        <v>46</v>
      </c>
      <c r="T50" s="1">
        <v>0.1362</v>
      </c>
      <c r="U50" s="1">
        <v>0.1365</v>
      </c>
      <c r="V50" s="1">
        <v>0.1335</v>
      </c>
      <c r="W50" s="1">
        <v>0.1294</v>
      </c>
      <c r="X50" s="1">
        <v>0.137</v>
      </c>
      <c r="Y50" s="1">
        <v>0.144</v>
      </c>
      <c r="Z50" s="1">
        <v>0.1136</v>
      </c>
      <c r="AA50" s="1">
        <v>0.1139</v>
      </c>
      <c r="AB50" s="1">
        <v>0.1427</v>
      </c>
      <c r="AC50" s="1">
        <v>0.1384</v>
      </c>
      <c r="AD50" s="1">
        <v>0.1365</v>
      </c>
      <c r="AE50" s="1">
        <v>0.1399</v>
      </c>
      <c r="AF50" s="1">
        <v>0.144</v>
      </c>
      <c r="AG50" s="1">
        <v>0.151</v>
      </c>
    </row>
    <row r="51" ht="14.25" customHeight="1">
      <c r="A51" s="2" t="s">
        <v>32</v>
      </c>
      <c r="B51" s="2" t="s">
        <v>47</v>
      </c>
      <c r="C51" s="3">
        <v>0.1161</v>
      </c>
      <c r="D51" s="3">
        <v>0.1072</v>
      </c>
      <c r="E51" s="3">
        <v>0.1113</v>
      </c>
      <c r="F51" s="3">
        <v>0.1031</v>
      </c>
      <c r="G51" s="3">
        <v>0.118</v>
      </c>
      <c r="H51" s="3">
        <v>0.114</v>
      </c>
      <c r="I51" s="3">
        <v>0.1142</v>
      </c>
      <c r="J51" s="3">
        <v>0.112</v>
      </c>
      <c r="K51" s="3">
        <v>0.1181</v>
      </c>
      <c r="L51" s="3">
        <v>0.1131</v>
      </c>
      <c r="M51" s="3">
        <v>0.1171</v>
      </c>
      <c r="N51" s="3">
        <v>0.1109</v>
      </c>
      <c r="O51" s="3">
        <v>0.1239</v>
      </c>
      <c r="P51" s="3">
        <v>0.1197</v>
      </c>
      <c r="R51" s="2" t="s">
        <v>32</v>
      </c>
      <c r="S51" s="2" t="s">
        <v>47</v>
      </c>
      <c r="T51" s="1">
        <v>0.1364</v>
      </c>
      <c r="U51" s="1">
        <v>0.1397</v>
      </c>
      <c r="V51" s="1">
        <v>0.1327</v>
      </c>
      <c r="W51" s="1">
        <v>0.132</v>
      </c>
      <c r="X51" s="1">
        <v>0.1329</v>
      </c>
      <c r="Y51" s="1">
        <v>0.143</v>
      </c>
      <c r="Z51" s="1">
        <v>0.1142</v>
      </c>
      <c r="AA51" s="1">
        <v>0.112</v>
      </c>
      <c r="AB51" s="1">
        <v>0.1335</v>
      </c>
      <c r="AC51" s="1">
        <v>0.139</v>
      </c>
      <c r="AD51" s="1">
        <v>0.1373</v>
      </c>
      <c r="AE51" s="1">
        <v>0.1391</v>
      </c>
      <c r="AF51" s="1">
        <v>0.1359</v>
      </c>
      <c r="AG51" s="1">
        <v>0.1429</v>
      </c>
    </row>
    <row r="52" ht="14.25" customHeight="1">
      <c r="A52" s="2" t="s">
        <v>23</v>
      </c>
      <c r="B52" s="2" t="s">
        <v>48</v>
      </c>
      <c r="C52" s="3">
        <v>0.1159</v>
      </c>
      <c r="D52" s="3">
        <v>0.1086</v>
      </c>
      <c r="E52" s="3">
        <v>0.1142</v>
      </c>
      <c r="F52" s="3">
        <v>0.1123</v>
      </c>
      <c r="G52" s="3">
        <v>0.1193</v>
      </c>
      <c r="H52" s="3">
        <v>0.1166</v>
      </c>
      <c r="I52" s="3">
        <v>0.1155</v>
      </c>
      <c r="J52" s="3">
        <v>0.1104</v>
      </c>
      <c r="K52" s="3">
        <v>0.1183</v>
      </c>
      <c r="L52" s="3">
        <v>0.1123</v>
      </c>
      <c r="M52" s="3">
        <v>0.1162</v>
      </c>
      <c r="N52" s="3">
        <v>0.1123</v>
      </c>
      <c r="O52" s="3">
        <v>0.1281</v>
      </c>
      <c r="P52" s="3">
        <v>0.1233</v>
      </c>
      <c r="R52" s="2" t="s">
        <v>23</v>
      </c>
      <c r="S52" s="2" t="s">
        <v>48</v>
      </c>
      <c r="T52" s="1">
        <v>0.1379</v>
      </c>
      <c r="U52" s="1">
        <v>0.1388</v>
      </c>
      <c r="V52" s="1">
        <v>0.1339</v>
      </c>
      <c r="W52" s="1">
        <v>0.1323</v>
      </c>
      <c r="X52" s="1">
        <v>0.1378</v>
      </c>
      <c r="Y52" s="1">
        <v>0.1428</v>
      </c>
      <c r="Z52" s="1">
        <v>0.1155</v>
      </c>
      <c r="AA52" s="1">
        <v>0.1104</v>
      </c>
      <c r="AB52" s="1">
        <v>0.1445</v>
      </c>
      <c r="AC52" s="1">
        <v>0.1369</v>
      </c>
      <c r="AD52" s="1">
        <v>0.1381</v>
      </c>
      <c r="AE52" s="1">
        <v>0.1419</v>
      </c>
      <c r="AF52" s="1">
        <v>0.1397</v>
      </c>
      <c r="AG52" s="1">
        <v>0.1493</v>
      </c>
    </row>
    <row r="53" ht="14.25" customHeight="1">
      <c r="A53" s="2" t="s">
        <v>21</v>
      </c>
      <c r="B53" s="2" t="s">
        <v>49</v>
      </c>
      <c r="C53" s="3">
        <v>0.1185</v>
      </c>
      <c r="D53" s="3">
        <v>0.105</v>
      </c>
      <c r="E53" s="3">
        <v>0.111</v>
      </c>
      <c r="F53" s="3">
        <v>0.1064</v>
      </c>
      <c r="G53" s="3">
        <v>0.1249</v>
      </c>
      <c r="H53" s="3">
        <v>0.1115</v>
      </c>
      <c r="I53" s="3">
        <v>0.1172</v>
      </c>
      <c r="J53" s="3">
        <v>0.1156</v>
      </c>
      <c r="K53" s="3">
        <v>0.1191</v>
      </c>
      <c r="L53" s="3">
        <v>0.1158</v>
      </c>
      <c r="M53" s="3">
        <v>0.1191</v>
      </c>
      <c r="N53" s="3">
        <v>0.1103</v>
      </c>
      <c r="O53" s="3">
        <v>0.1316</v>
      </c>
      <c r="P53" s="3">
        <v>0.1234</v>
      </c>
      <c r="R53" s="2" t="s">
        <v>21</v>
      </c>
      <c r="S53" s="2" t="s">
        <v>49</v>
      </c>
      <c r="T53" s="1">
        <v>0.1386</v>
      </c>
      <c r="U53" s="1">
        <v>0.1392</v>
      </c>
      <c r="V53" s="1">
        <v>0.1333</v>
      </c>
      <c r="W53" s="1">
        <v>0.1309</v>
      </c>
      <c r="X53" s="1">
        <v>0.1386</v>
      </c>
      <c r="Y53" s="1">
        <v>0.1478</v>
      </c>
      <c r="Z53" s="1">
        <v>0.1172</v>
      </c>
      <c r="AA53" s="1">
        <v>0.1156</v>
      </c>
      <c r="AB53" s="1">
        <v>0.1415</v>
      </c>
      <c r="AC53" s="1">
        <v>0.1424</v>
      </c>
      <c r="AD53" s="1">
        <v>0.1379</v>
      </c>
      <c r="AE53" s="1">
        <v>0.1433</v>
      </c>
      <c r="AF53" s="1">
        <v>0.1443</v>
      </c>
      <c r="AG53" s="1">
        <v>0.1533</v>
      </c>
    </row>
    <row r="54" ht="14.25" customHeight="1">
      <c r="A54" s="2" t="s">
        <v>23</v>
      </c>
      <c r="B54" s="2" t="s">
        <v>51</v>
      </c>
      <c r="C54" s="3">
        <v>0.1015</v>
      </c>
      <c r="D54" s="3">
        <v>0.112</v>
      </c>
      <c r="E54" s="3">
        <v>0.114</v>
      </c>
      <c r="F54" s="3">
        <v>0.1147</v>
      </c>
      <c r="G54" s="3">
        <v>0.1234</v>
      </c>
      <c r="H54" s="3">
        <v>0.1117</v>
      </c>
      <c r="I54" s="3">
        <v>0.1224</v>
      </c>
      <c r="J54" s="3">
        <v>0.1139</v>
      </c>
      <c r="K54" s="3">
        <v>0.1258</v>
      </c>
      <c r="L54" s="3">
        <v>0.1176</v>
      </c>
      <c r="M54" s="3">
        <v>0.1207</v>
      </c>
      <c r="N54" s="3">
        <v>0.1116</v>
      </c>
      <c r="O54" s="3">
        <v>0.1243</v>
      </c>
      <c r="P54" s="3">
        <v>0.1257</v>
      </c>
      <c r="R54" s="2" t="s">
        <v>23</v>
      </c>
      <c r="S54" s="2" t="s">
        <v>51</v>
      </c>
      <c r="T54" s="1">
        <v>0.1415</v>
      </c>
      <c r="U54" s="1">
        <v>0.1463</v>
      </c>
      <c r="V54" s="1">
        <v>0.1379</v>
      </c>
      <c r="W54" s="1">
        <v>0.1252</v>
      </c>
      <c r="X54" s="1">
        <v>0.1414</v>
      </c>
      <c r="Y54" s="1">
        <v>0.1462</v>
      </c>
      <c r="Z54" s="1">
        <v>0.1224</v>
      </c>
      <c r="AA54" s="1">
        <v>0.1139</v>
      </c>
      <c r="AB54" s="1">
        <v>0.1425</v>
      </c>
      <c r="AC54" s="1">
        <v>0.143</v>
      </c>
      <c r="AD54" s="1">
        <v>0.1384</v>
      </c>
      <c r="AE54" s="1">
        <v>0.1434</v>
      </c>
      <c r="AF54" s="1">
        <v>0.1474</v>
      </c>
      <c r="AG54" s="1">
        <v>0.159</v>
      </c>
    </row>
    <row r="55" ht="14.25" customHeight="1"/>
    <row r="56" ht="14.25" customHeight="1">
      <c r="A56" s="1" t="s">
        <v>53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54</v>
      </c>
      <c r="H56" s="1" t="s">
        <v>55</v>
      </c>
      <c r="I56" s="1" t="s">
        <v>56</v>
      </c>
      <c r="J56" s="1" t="s">
        <v>57</v>
      </c>
      <c r="K56" s="1" t="s">
        <v>58</v>
      </c>
      <c r="L56" s="1" t="s">
        <v>59</v>
      </c>
      <c r="M56" s="1" t="s">
        <v>60</v>
      </c>
      <c r="N56" s="1" t="s">
        <v>61</v>
      </c>
      <c r="O56" s="1" t="s">
        <v>62</v>
      </c>
      <c r="P56" s="1" t="s">
        <v>63</v>
      </c>
      <c r="R56" s="1" t="s">
        <v>53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19</v>
      </c>
      <c r="B57" s="2" t="s">
        <v>20</v>
      </c>
      <c r="C57" s="1">
        <f t="shared" ref="C57:P57" si="1">C3/C30</f>
        <v>8022.249691</v>
      </c>
      <c r="D57" s="1">
        <f t="shared" si="1"/>
        <v>8316.455696</v>
      </c>
      <c r="E57" s="1">
        <f t="shared" si="1"/>
        <v>8567.990373</v>
      </c>
      <c r="F57" s="1">
        <f t="shared" si="1"/>
        <v>8213.399504</v>
      </c>
      <c r="G57" s="1">
        <f t="shared" si="1"/>
        <v>8786.057692</v>
      </c>
      <c r="H57" s="1">
        <f t="shared" si="1"/>
        <v>8182.957393</v>
      </c>
      <c r="I57" s="1">
        <f t="shared" si="1"/>
        <v>8561.064087</v>
      </c>
      <c r="J57" s="1">
        <f t="shared" si="1"/>
        <v>8121.890547</v>
      </c>
      <c r="K57" s="1">
        <f t="shared" si="1"/>
        <v>8625.146886</v>
      </c>
      <c r="L57" s="1">
        <f t="shared" si="1"/>
        <v>8375.757576</v>
      </c>
      <c r="M57" s="1">
        <f t="shared" si="1"/>
        <v>8590.686275</v>
      </c>
      <c r="N57" s="1">
        <f t="shared" si="1"/>
        <v>8318.912237</v>
      </c>
      <c r="O57" s="1">
        <f t="shared" si="1"/>
        <v>8575.129534</v>
      </c>
      <c r="P57" s="1">
        <f t="shared" si="1"/>
        <v>8464.516129</v>
      </c>
      <c r="R57" s="2" t="s">
        <v>19</v>
      </c>
      <c r="S57" s="2" t="s">
        <v>20</v>
      </c>
      <c r="T57" s="1">
        <f t="shared" ref="T57:AG57" si="2">T3/T30</f>
        <v>355398.8868</v>
      </c>
      <c r="U57" s="1">
        <f t="shared" si="2"/>
        <v>353393.0348</v>
      </c>
      <c r="V57" s="1">
        <f t="shared" si="2"/>
        <v>406647.343</v>
      </c>
      <c r="W57" s="1">
        <f t="shared" si="2"/>
        <v>406538.0811</v>
      </c>
      <c r="X57" s="1">
        <f t="shared" si="2"/>
        <v>410487.8049</v>
      </c>
      <c r="Y57" s="1">
        <f t="shared" si="2"/>
        <v>404647.2248</v>
      </c>
      <c r="Z57" s="1">
        <f t="shared" si="2"/>
        <v>497883.9178</v>
      </c>
      <c r="AA57" s="1">
        <f t="shared" si="2"/>
        <v>517512.4378</v>
      </c>
      <c r="AB57" s="1">
        <f t="shared" si="2"/>
        <v>419177.6938</v>
      </c>
      <c r="AC57" s="1">
        <f t="shared" si="2"/>
        <v>408033.8664</v>
      </c>
      <c r="AD57" s="1">
        <f t="shared" si="2"/>
        <v>416802.7888</v>
      </c>
      <c r="AE57" s="1">
        <f t="shared" si="2"/>
        <v>408294.6519</v>
      </c>
      <c r="AF57" s="1">
        <f t="shared" si="2"/>
        <v>405362.173</v>
      </c>
      <c r="AG57" s="1">
        <f t="shared" si="2"/>
        <v>420186.3354</v>
      </c>
    </row>
    <row r="58" ht="14.25" customHeight="1">
      <c r="A58" s="2" t="s">
        <v>21</v>
      </c>
      <c r="B58" s="2" t="s">
        <v>22</v>
      </c>
      <c r="C58" s="1">
        <f t="shared" ref="C58:P58" si="3">C4/C31</f>
        <v>8168.316832</v>
      </c>
      <c r="D58" s="1">
        <f t="shared" si="3"/>
        <v>8208.955224</v>
      </c>
      <c r="E58" s="1">
        <f t="shared" si="3"/>
        <v>7960.37296</v>
      </c>
      <c r="F58" s="1">
        <f t="shared" si="3"/>
        <v>8129.584352</v>
      </c>
      <c r="G58" s="1">
        <f t="shared" si="3"/>
        <v>7997.644287</v>
      </c>
      <c r="H58" s="1">
        <f t="shared" si="3"/>
        <v>8043.478261</v>
      </c>
      <c r="I58" s="1">
        <f t="shared" si="3"/>
        <v>8007.246377</v>
      </c>
      <c r="J58" s="1">
        <f t="shared" si="3"/>
        <v>7771.084337</v>
      </c>
      <c r="K58" s="1">
        <f t="shared" si="3"/>
        <v>7876.960193</v>
      </c>
      <c r="L58" s="1">
        <f t="shared" si="3"/>
        <v>7294.520548</v>
      </c>
      <c r="M58" s="1">
        <f t="shared" si="3"/>
        <v>7845.968712</v>
      </c>
      <c r="N58" s="1">
        <f t="shared" si="3"/>
        <v>7547.169811</v>
      </c>
      <c r="O58" s="1">
        <f t="shared" si="3"/>
        <v>7995.110024</v>
      </c>
      <c r="P58" s="1">
        <f t="shared" si="3"/>
        <v>7389.791183</v>
      </c>
      <c r="R58" s="2" t="s">
        <v>21</v>
      </c>
      <c r="S58" s="2" t="s">
        <v>22</v>
      </c>
      <c r="T58" s="1">
        <f t="shared" ref="T58:AG58" si="4">T4/T31</f>
        <v>358634.0977</v>
      </c>
      <c r="U58" s="1">
        <f t="shared" si="4"/>
        <v>364334.9754</v>
      </c>
      <c r="V58" s="1">
        <f t="shared" si="4"/>
        <v>368108.6142</v>
      </c>
      <c r="W58" s="1">
        <f t="shared" si="4"/>
        <v>387710.6046</v>
      </c>
      <c r="X58" s="1">
        <f t="shared" si="4"/>
        <v>391002.8653</v>
      </c>
      <c r="Y58" s="1">
        <f t="shared" si="4"/>
        <v>387014.218</v>
      </c>
      <c r="Z58" s="1">
        <f t="shared" si="4"/>
        <v>488260.8696</v>
      </c>
      <c r="AA58" s="1">
        <f t="shared" si="4"/>
        <v>479819.2771</v>
      </c>
      <c r="AB58" s="1">
        <f t="shared" si="4"/>
        <v>381103.5818</v>
      </c>
      <c r="AC58" s="1">
        <f t="shared" si="4"/>
        <v>376017.2745</v>
      </c>
      <c r="AD58" s="1">
        <f t="shared" si="4"/>
        <v>372595.7854</v>
      </c>
      <c r="AE58" s="1">
        <f t="shared" si="4"/>
        <v>364634.1463</v>
      </c>
      <c r="AF58" s="1">
        <f t="shared" si="4"/>
        <v>367028.5714</v>
      </c>
      <c r="AG58" s="1">
        <f t="shared" si="4"/>
        <v>373718.6898</v>
      </c>
    </row>
    <row r="59" ht="14.25" customHeight="1">
      <c r="A59" s="2" t="s">
        <v>23</v>
      </c>
      <c r="B59" s="2" t="s">
        <v>24</v>
      </c>
      <c r="C59" s="1">
        <f t="shared" ref="C59:P59" si="5">C5/C32</f>
        <v>8059.88024</v>
      </c>
      <c r="D59" s="1">
        <f t="shared" si="5"/>
        <v>7895.981087</v>
      </c>
      <c r="E59" s="1">
        <f t="shared" si="5"/>
        <v>8025.258324</v>
      </c>
      <c r="F59" s="1">
        <f t="shared" si="5"/>
        <v>7761.19403</v>
      </c>
      <c r="G59" s="1">
        <f t="shared" si="5"/>
        <v>7576.791809</v>
      </c>
      <c r="H59" s="1">
        <f t="shared" si="5"/>
        <v>7750.582751</v>
      </c>
      <c r="I59" s="1">
        <f t="shared" si="5"/>
        <v>7505.747126</v>
      </c>
      <c r="J59" s="1">
        <f t="shared" si="5"/>
        <v>7407.834101</v>
      </c>
      <c r="K59" s="1">
        <f t="shared" si="5"/>
        <v>7103.524229</v>
      </c>
      <c r="L59" s="1">
        <f t="shared" si="5"/>
        <v>6575.342466</v>
      </c>
      <c r="M59" s="1">
        <f t="shared" si="5"/>
        <v>7158.836689</v>
      </c>
      <c r="N59" s="1">
        <f t="shared" si="5"/>
        <v>6752.688172</v>
      </c>
      <c r="O59" s="1">
        <f t="shared" si="5"/>
        <v>6723.585912</v>
      </c>
      <c r="P59" s="1">
        <f t="shared" si="5"/>
        <v>6597.077244</v>
      </c>
      <c r="R59" s="2" t="s">
        <v>23</v>
      </c>
      <c r="S59" s="2" t="s">
        <v>24</v>
      </c>
      <c r="T59" s="1">
        <f t="shared" ref="T59:AG59" si="6">T5/T32</f>
        <v>362649.3256</v>
      </c>
      <c r="U59" s="1">
        <f t="shared" si="6"/>
        <v>364457.1429</v>
      </c>
      <c r="V59" s="1">
        <f t="shared" si="6"/>
        <v>372950.8197</v>
      </c>
      <c r="W59" s="1">
        <f t="shared" si="6"/>
        <v>378347.2609</v>
      </c>
      <c r="X59" s="1">
        <f t="shared" si="6"/>
        <v>388596.3303</v>
      </c>
      <c r="Y59" s="1">
        <f t="shared" si="6"/>
        <v>382036.1991</v>
      </c>
      <c r="Z59" s="1">
        <f t="shared" si="6"/>
        <v>479425.2874</v>
      </c>
      <c r="AA59" s="1">
        <f t="shared" si="6"/>
        <v>476267.2811</v>
      </c>
      <c r="AB59" s="1">
        <f t="shared" si="6"/>
        <v>377189.2393</v>
      </c>
      <c r="AC59" s="1">
        <f t="shared" si="6"/>
        <v>362991.9858</v>
      </c>
      <c r="AD59" s="1">
        <f t="shared" si="6"/>
        <v>364640.5823</v>
      </c>
      <c r="AE59" s="1">
        <f t="shared" si="6"/>
        <v>348993.0556</v>
      </c>
      <c r="AF59" s="1">
        <f t="shared" si="6"/>
        <v>345449.0501</v>
      </c>
      <c r="AG59" s="1">
        <f t="shared" si="6"/>
        <v>347837.3702</v>
      </c>
    </row>
    <row r="60" ht="14.25" customHeight="1">
      <c r="A60" s="2" t="s">
        <v>23</v>
      </c>
      <c r="B60" s="2" t="s">
        <v>25</v>
      </c>
      <c r="C60" s="1">
        <f t="shared" ref="C60:P60" si="7">C6/C33</f>
        <v>7944.572748</v>
      </c>
      <c r="D60" s="1">
        <f t="shared" si="7"/>
        <v>7758.816837</v>
      </c>
      <c r="E60" s="1">
        <f t="shared" si="7"/>
        <v>7832.402235</v>
      </c>
      <c r="F60" s="1">
        <f t="shared" si="7"/>
        <v>7653.631285</v>
      </c>
      <c r="G60" s="1">
        <f t="shared" si="7"/>
        <v>7569.988802</v>
      </c>
      <c r="H60" s="1">
        <f t="shared" si="7"/>
        <v>7588.495575</v>
      </c>
      <c r="I60" s="1">
        <f t="shared" si="7"/>
        <v>7427.616927</v>
      </c>
      <c r="J60" s="1">
        <f t="shared" si="7"/>
        <v>7316.258352</v>
      </c>
      <c r="K60" s="1">
        <f t="shared" si="7"/>
        <v>6949.516649</v>
      </c>
      <c r="L60" s="1">
        <f t="shared" si="7"/>
        <v>6337.325349</v>
      </c>
      <c r="M60" s="1">
        <f t="shared" si="7"/>
        <v>6556.359876</v>
      </c>
      <c r="N60" s="1">
        <f t="shared" si="7"/>
        <v>6705.141658</v>
      </c>
      <c r="O60" s="1">
        <f t="shared" si="7"/>
        <v>6687.3706</v>
      </c>
      <c r="P60" s="1">
        <f t="shared" si="7"/>
        <v>6340.977069</v>
      </c>
      <c r="R60" s="2" t="s">
        <v>23</v>
      </c>
      <c r="S60" s="2" t="s">
        <v>25</v>
      </c>
      <c r="T60" s="1">
        <f t="shared" ref="T60:AG60" si="8">T6/T33</f>
        <v>376946.2771</v>
      </c>
      <c r="U60" s="1">
        <f t="shared" si="8"/>
        <v>380902.2556</v>
      </c>
      <c r="V60" s="1">
        <f t="shared" si="8"/>
        <v>391511.6279</v>
      </c>
      <c r="W60" s="1">
        <f t="shared" si="8"/>
        <v>400997.2299</v>
      </c>
      <c r="X60" s="1">
        <f t="shared" si="8"/>
        <v>403878.4629</v>
      </c>
      <c r="Y60" s="1">
        <f t="shared" si="8"/>
        <v>402564.79</v>
      </c>
      <c r="Z60" s="1">
        <f t="shared" si="8"/>
        <v>494821.8263</v>
      </c>
      <c r="AA60" s="1">
        <f t="shared" si="8"/>
        <v>489966.5924</v>
      </c>
      <c r="AB60" s="1">
        <f t="shared" si="8"/>
        <v>381946.6667</v>
      </c>
      <c r="AC60" s="1">
        <f t="shared" si="8"/>
        <v>361463.2107</v>
      </c>
      <c r="AD60" s="1">
        <f t="shared" si="8"/>
        <v>370000</v>
      </c>
      <c r="AE60" s="1">
        <f t="shared" si="8"/>
        <v>356304.3478</v>
      </c>
      <c r="AF60" s="1">
        <f t="shared" si="8"/>
        <v>359535.865</v>
      </c>
      <c r="AG60" s="1">
        <f t="shared" si="8"/>
        <v>359066.4424</v>
      </c>
    </row>
    <row r="61" ht="14.25" customHeight="1">
      <c r="A61" s="2" t="s">
        <v>26</v>
      </c>
      <c r="B61" s="2" t="s">
        <v>27</v>
      </c>
      <c r="C61" s="1">
        <f t="shared" ref="C61:P61" si="9">C7/C34</f>
        <v>7480.916031</v>
      </c>
      <c r="D61" s="1">
        <f t="shared" si="9"/>
        <v>7707.865169</v>
      </c>
      <c r="E61" s="1">
        <f t="shared" si="9"/>
        <v>7510.729614</v>
      </c>
      <c r="F61" s="1">
        <f t="shared" si="9"/>
        <v>7475.083056</v>
      </c>
      <c r="G61" s="1">
        <f t="shared" si="9"/>
        <v>7178.947368</v>
      </c>
      <c r="H61" s="1">
        <f t="shared" si="9"/>
        <v>7303.974221</v>
      </c>
      <c r="I61" s="1">
        <f t="shared" si="9"/>
        <v>7189.189189</v>
      </c>
      <c r="J61" s="1">
        <f t="shared" si="9"/>
        <v>7012.847966</v>
      </c>
      <c r="K61" s="1">
        <f t="shared" si="9"/>
        <v>6331.006979</v>
      </c>
      <c r="L61" s="1">
        <f t="shared" si="9"/>
        <v>6434.343434</v>
      </c>
      <c r="M61" s="1">
        <f t="shared" si="9"/>
        <v>6246.305419</v>
      </c>
      <c r="N61" s="1">
        <f t="shared" si="9"/>
        <v>6380.857428</v>
      </c>
      <c r="O61" s="1">
        <f t="shared" si="9"/>
        <v>6415.279138</v>
      </c>
      <c r="P61" s="1">
        <f t="shared" si="9"/>
        <v>6164.908917</v>
      </c>
      <c r="R61" s="2" t="s">
        <v>26</v>
      </c>
      <c r="S61" s="2" t="s">
        <v>27</v>
      </c>
      <c r="T61" s="1">
        <f t="shared" ref="T61:AG61" si="10">T7/T34</f>
        <v>373703.3748</v>
      </c>
      <c r="U61" s="1">
        <f t="shared" si="10"/>
        <v>382576.3016</v>
      </c>
      <c r="V61" s="1">
        <f t="shared" si="10"/>
        <v>407368.4211</v>
      </c>
      <c r="W61" s="1">
        <f t="shared" si="10"/>
        <v>418138.0563</v>
      </c>
      <c r="X61" s="1">
        <f t="shared" si="10"/>
        <v>411103.4483</v>
      </c>
      <c r="Y61" s="1">
        <f t="shared" si="10"/>
        <v>417388.2559</v>
      </c>
      <c r="Z61" s="1">
        <f t="shared" si="10"/>
        <v>508540.5405</v>
      </c>
      <c r="AA61" s="1">
        <f t="shared" si="10"/>
        <v>504689.5075</v>
      </c>
      <c r="AB61" s="1">
        <f t="shared" si="10"/>
        <v>392116.8501</v>
      </c>
      <c r="AC61" s="1">
        <f t="shared" si="10"/>
        <v>370868.1409</v>
      </c>
      <c r="AD61" s="1">
        <f t="shared" si="10"/>
        <v>393080.2792</v>
      </c>
      <c r="AE61" s="1">
        <f t="shared" si="10"/>
        <v>360642.3473</v>
      </c>
      <c r="AF61" s="1">
        <f t="shared" si="10"/>
        <v>382655.9865</v>
      </c>
      <c r="AG61" s="1">
        <f t="shared" si="10"/>
        <v>367560.778</v>
      </c>
    </row>
    <row r="62" ht="14.25" customHeight="1">
      <c r="A62" s="2" t="s">
        <v>23</v>
      </c>
      <c r="B62" s="2" t="s">
        <v>28</v>
      </c>
      <c r="C62" s="1">
        <f t="shared" ref="C62:P62" si="11">C8/C35</f>
        <v>7127.016129</v>
      </c>
      <c r="D62" s="1">
        <f t="shared" si="11"/>
        <v>7491.856678</v>
      </c>
      <c r="E62" s="1">
        <f t="shared" si="11"/>
        <v>6932.814021</v>
      </c>
      <c r="F62" s="1">
        <f t="shared" si="11"/>
        <v>7480.998914</v>
      </c>
      <c r="G62" s="1">
        <f t="shared" si="11"/>
        <v>7061.266874</v>
      </c>
      <c r="H62" s="1">
        <f t="shared" si="11"/>
        <v>7176.591376</v>
      </c>
      <c r="I62" s="1">
        <f t="shared" si="11"/>
        <v>6767.983789</v>
      </c>
      <c r="J62" s="1">
        <f t="shared" si="11"/>
        <v>6301.633045</v>
      </c>
      <c r="K62" s="1">
        <f t="shared" si="11"/>
        <v>6378.802748</v>
      </c>
      <c r="L62" s="1">
        <f t="shared" si="11"/>
        <v>6349.047141</v>
      </c>
      <c r="M62" s="1">
        <f t="shared" si="11"/>
        <v>6368.110236</v>
      </c>
      <c r="N62" s="1">
        <f t="shared" si="11"/>
        <v>6722.338205</v>
      </c>
      <c r="O62" s="1">
        <f t="shared" si="11"/>
        <v>6565.260059</v>
      </c>
      <c r="P62" s="1">
        <f t="shared" si="11"/>
        <v>6627.45098</v>
      </c>
      <c r="R62" s="2" t="s">
        <v>23</v>
      </c>
      <c r="S62" s="2" t="s">
        <v>28</v>
      </c>
      <c r="T62" s="1">
        <f t="shared" ref="T62:AG62" si="12">T8/T35</f>
        <v>357430.3898</v>
      </c>
      <c r="U62" s="1">
        <f t="shared" si="12"/>
        <v>362925.6595</v>
      </c>
      <c r="V62" s="1">
        <f t="shared" si="12"/>
        <v>424115.6169</v>
      </c>
      <c r="W62" s="1">
        <f t="shared" si="12"/>
        <v>442805.4299</v>
      </c>
      <c r="X62" s="1">
        <f t="shared" si="12"/>
        <v>428377.0076</v>
      </c>
      <c r="Y62" s="1">
        <f t="shared" si="12"/>
        <v>429829.932</v>
      </c>
      <c r="Z62" s="1">
        <f t="shared" si="12"/>
        <v>500486.3222</v>
      </c>
      <c r="AA62" s="1">
        <f t="shared" si="12"/>
        <v>474044.1883</v>
      </c>
      <c r="AB62" s="1">
        <f t="shared" si="12"/>
        <v>394763.0719</v>
      </c>
      <c r="AC62" s="1">
        <f t="shared" si="12"/>
        <v>393251.8337</v>
      </c>
      <c r="AD62" s="1">
        <f t="shared" si="12"/>
        <v>408373.2877</v>
      </c>
      <c r="AE62" s="1">
        <f t="shared" si="12"/>
        <v>388482.1429</v>
      </c>
      <c r="AF62" s="1">
        <f t="shared" si="12"/>
        <v>392246.5531</v>
      </c>
      <c r="AG62" s="1">
        <f t="shared" si="12"/>
        <v>389048</v>
      </c>
    </row>
    <row r="63" ht="14.25" customHeight="1">
      <c r="A63" s="2" t="s">
        <v>21</v>
      </c>
      <c r="B63" s="2" t="s">
        <v>29</v>
      </c>
      <c r="C63" s="1">
        <f t="shared" ref="C63:P63" si="13">C9/C36</f>
        <v>7166.998012</v>
      </c>
      <c r="D63" s="1">
        <f t="shared" si="13"/>
        <v>7619.047619</v>
      </c>
      <c r="E63" s="1">
        <f t="shared" si="13"/>
        <v>7206.759443</v>
      </c>
      <c r="F63" s="1">
        <f t="shared" si="13"/>
        <v>7561.761547</v>
      </c>
      <c r="G63" s="1">
        <f t="shared" si="13"/>
        <v>6543.209877</v>
      </c>
      <c r="H63" s="1">
        <f t="shared" si="13"/>
        <v>6746.641075</v>
      </c>
      <c r="I63" s="1">
        <f t="shared" si="13"/>
        <v>6374.764595</v>
      </c>
      <c r="J63" s="1">
        <f t="shared" si="13"/>
        <v>6816.78608</v>
      </c>
      <c r="K63" s="1">
        <f t="shared" si="13"/>
        <v>6406.55106</v>
      </c>
      <c r="L63" s="1">
        <f t="shared" si="13"/>
        <v>6533.864542</v>
      </c>
      <c r="M63" s="1">
        <f t="shared" si="13"/>
        <v>6306.042885</v>
      </c>
      <c r="N63" s="1">
        <f t="shared" si="13"/>
        <v>6559.031282</v>
      </c>
      <c r="O63" s="1">
        <f t="shared" si="13"/>
        <v>6579.710145</v>
      </c>
      <c r="P63" s="1">
        <f t="shared" si="13"/>
        <v>6482.889734</v>
      </c>
      <c r="R63" s="2" t="s">
        <v>21</v>
      </c>
      <c r="S63" s="2" t="s">
        <v>29</v>
      </c>
      <c r="T63" s="1">
        <f t="shared" ref="T63:AG63" si="14">T9/T36</f>
        <v>380936.2055</v>
      </c>
      <c r="U63" s="1">
        <f t="shared" si="14"/>
        <v>376153.2258</v>
      </c>
      <c r="V63" s="1">
        <f t="shared" si="14"/>
        <v>442276.6323</v>
      </c>
      <c r="W63" s="1">
        <f t="shared" si="14"/>
        <v>459918.4044</v>
      </c>
      <c r="X63" s="1">
        <f t="shared" si="14"/>
        <v>449483.4886</v>
      </c>
      <c r="Y63" s="1">
        <f t="shared" si="14"/>
        <v>439161.8257</v>
      </c>
      <c r="Z63" s="1">
        <f t="shared" si="14"/>
        <v>495348.3992</v>
      </c>
      <c r="AA63" s="1">
        <f t="shared" si="14"/>
        <v>527830.0921</v>
      </c>
      <c r="AB63" s="1">
        <f t="shared" si="14"/>
        <v>402015.8103</v>
      </c>
      <c r="AC63" s="1">
        <f t="shared" si="14"/>
        <v>407158.9085</v>
      </c>
      <c r="AD63" s="1">
        <f t="shared" si="14"/>
        <v>435883.3768</v>
      </c>
      <c r="AE63" s="1">
        <f t="shared" si="14"/>
        <v>395325.4902</v>
      </c>
      <c r="AF63" s="1">
        <f t="shared" si="14"/>
        <v>423775.5938</v>
      </c>
      <c r="AG63" s="1">
        <f t="shared" si="14"/>
        <v>418419.7731</v>
      </c>
    </row>
    <row r="64" ht="14.25" customHeight="1">
      <c r="A64" s="2" t="s">
        <v>26</v>
      </c>
      <c r="B64" s="2" t="s">
        <v>30</v>
      </c>
      <c r="C64" s="1">
        <f t="shared" ref="C64:P64" si="15">C10/C37</f>
        <v>7200</v>
      </c>
      <c r="D64" s="1">
        <f t="shared" si="15"/>
        <v>7876.20064</v>
      </c>
      <c r="E64" s="1">
        <f t="shared" si="15"/>
        <v>6994.328922</v>
      </c>
      <c r="F64" s="1">
        <f t="shared" si="15"/>
        <v>7518.479409</v>
      </c>
      <c r="G64" s="1">
        <f t="shared" si="15"/>
        <v>6752.626552</v>
      </c>
      <c r="H64" s="1">
        <f t="shared" si="15"/>
        <v>6922.330097</v>
      </c>
      <c r="I64" s="1">
        <f t="shared" si="15"/>
        <v>6482.364156</v>
      </c>
      <c r="J64" s="1">
        <f t="shared" si="15"/>
        <v>6611.810261</v>
      </c>
      <c r="K64" s="1">
        <f t="shared" si="15"/>
        <v>6534.260179</v>
      </c>
      <c r="L64" s="1">
        <f t="shared" si="15"/>
        <v>6432.062561</v>
      </c>
      <c r="M64" s="1">
        <f t="shared" si="15"/>
        <v>6312.741313</v>
      </c>
      <c r="N64" s="1">
        <f t="shared" si="15"/>
        <v>6554.455446</v>
      </c>
      <c r="O64" s="1">
        <f t="shared" si="15"/>
        <v>6718.296225</v>
      </c>
      <c r="P64" s="1">
        <f t="shared" si="15"/>
        <v>6676.328502</v>
      </c>
      <c r="R64" s="2" t="s">
        <v>26</v>
      </c>
      <c r="S64" s="2" t="s">
        <v>30</v>
      </c>
      <c r="T64" s="1">
        <f t="shared" ref="T64:AG64" si="16">T10/T37</f>
        <v>381672.1044</v>
      </c>
      <c r="U64" s="1">
        <f t="shared" si="16"/>
        <v>380232</v>
      </c>
      <c r="V64" s="1">
        <f t="shared" si="16"/>
        <v>453708.4399</v>
      </c>
      <c r="W64" s="1">
        <f t="shared" si="16"/>
        <v>473291.3669</v>
      </c>
      <c r="X64" s="1">
        <f t="shared" si="16"/>
        <v>456766.4173</v>
      </c>
      <c r="Y64" s="1">
        <f t="shared" si="16"/>
        <v>454703.4252</v>
      </c>
      <c r="Z64" s="1">
        <f t="shared" si="16"/>
        <v>512764.5377</v>
      </c>
      <c r="AA64" s="1">
        <f t="shared" si="16"/>
        <v>515033.8819</v>
      </c>
      <c r="AB64" s="1">
        <f t="shared" si="16"/>
        <v>436021.5947</v>
      </c>
      <c r="AC64" s="1">
        <f t="shared" si="16"/>
        <v>418524.7209</v>
      </c>
      <c r="AD64" s="1">
        <f t="shared" si="16"/>
        <v>443059.322</v>
      </c>
      <c r="AE64" s="1">
        <f t="shared" si="16"/>
        <v>416832.3978</v>
      </c>
      <c r="AF64" s="1">
        <f t="shared" si="16"/>
        <v>425614.5916</v>
      </c>
      <c r="AG64" s="1">
        <f t="shared" si="16"/>
        <v>418047.0588</v>
      </c>
    </row>
    <row r="65" ht="14.25" customHeight="1">
      <c r="A65" s="2" t="s">
        <v>26</v>
      </c>
      <c r="B65" s="2" t="s">
        <v>31</v>
      </c>
      <c r="C65" s="1">
        <f t="shared" ref="C65:P65" si="17">C11/C38</f>
        <v>7345.559846</v>
      </c>
      <c r="D65" s="1">
        <f t="shared" si="17"/>
        <v>7960.457856</v>
      </c>
      <c r="E65" s="1">
        <f t="shared" si="17"/>
        <v>7239.732569</v>
      </c>
      <c r="F65" s="1">
        <f t="shared" si="17"/>
        <v>7703.398558</v>
      </c>
      <c r="G65" s="1">
        <f t="shared" si="17"/>
        <v>6623.735051</v>
      </c>
      <c r="H65" s="1">
        <f t="shared" si="17"/>
        <v>7069.133398</v>
      </c>
      <c r="I65" s="1">
        <f t="shared" si="17"/>
        <v>6429.924242</v>
      </c>
      <c r="J65" s="1">
        <f t="shared" si="17"/>
        <v>6653.846154</v>
      </c>
      <c r="K65" s="1">
        <f t="shared" si="17"/>
        <v>6413.461538</v>
      </c>
      <c r="L65" s="1">
        <f t="shared" si="17"/>
        <v>6500.974659</v>
      </c>
      <c r="M65" s="1">
        <f t="shared" si="17"/>
        <v>6399.622997</v>
      </c>
      <c r="N65" s="1">
        <f t="shared" si="17"/>
        <v>6575.342466</v>
      </c>
      <c r="O65" s="1">
        <f t="shared" si="17"/>
        <v>6679.425837</v>
      </c>
      <c r="P65" s="1">
        <f t="shared" si="17"/>
        <v>6721.153846</v>
      </c>
      <c r="R65" s="2" t="s">
        <v>26</v>
      </c>
      <c r="S65" s="2" t="s">
        <v>31</v>
      </c>
      <c r="T65" s="1">
        <f t="shared" ref="T65:AG65" si="18">T11/T38</f>
        <v>374776.8207</v>
      </c>
      <c r="U65" s="1">
        <f t="shared" si="18"/>
        <v>387961.4767</v>
      </c>
      <c r="V65" s="1">
        <f t="shared" si="18"/>
        <v>465089.3617</v>
      </c>
      <c r="W65" s="1">
        <f t="shared" si="18"/>
        <v>477758.1642</v>
      </c>
      <c r="X65" s="1">
        <f t="shared" si="18"/>
        <v>462275.3504</v>
      </c>
      <c r="Y65" s="1">
        <f t="shared" si="18"/>
        <v>520978.3631</v>
      </c>
      <c r="Z65" s="1">
        <f t="shared" si="18"/>
        <v>519914.7727</v>
      </c>
      <c r="AA65" s="1">
        <f t="shared" si="18"/>
        <v>526625</v>
      </c>
      <c r="AB65" s="1">
        <f t="shared" si="18"/>
        <v>443515.9444</v>
      </c>
      <c r="AC65" s="1">
        <f t="shared" si="18"/>
        <v>429112.7098</v>
      </c>
      <c r="AD65" s="1">
        <f t="shared" si="18"/>
        <v>467865.9612</v>
      </c>
      <c r="AE65" s="1">
        <f t="shared" si="18"/>
        <v>413538.1026</v>
      </c>
      <c r="AF65" s="1">
        <f t="shared" si="18"/>
        <v>430659.3407</v>
      </c>
      <c r="AG65" s="1">
        <f t="shared" si="18"/>
        <v>430078.4929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7565.470417</v>
      </c>
      <c r="D66" s="1">
        <f t="shared" si="19"/>
        <v>8087.318087</v>
      </c>
      <c r="E66" s="1">
        <f t="shared" si="19"/>
        <v>7441.424555</v>
      </c>
      <c r="F66" s="1">
        <f t="shared" si="19"/>
        <v>7699.293643</v>
      </c>
      <c r="G66" s="1">
        <f t="shared" si="19"/>
        <v>6892.018779</v>
      </c>
      <c r="H66" s="1">
        <f t="shared" si="19"/>
        <v>6980.05698</v>
      </c>
      <c r="I66" s="1">
        <f t="shared" si="19"/>
        <v>6456.043956</v>
      </c>
      <c r="J66" s="1">
        <f t="shared" si="19"/>
        <v>6653.956149</v>
      </c>
      <c r="K66" s="1">
        <f t="shared" si="19"/>
        <v>6472.831268</v>
      </c>
      <c r="L66" s="1">
        <f t="shared" si="19"/>
        <v>6835.820896</v>
      </c>
      <c r="M66" s="1">
        <f t="shared" si="19"/>
        <v>6421.15203</v>
      </c>
      <c r="N66" s="1">
        <f t="shared" si="19"/>
        <v>6719.681909</v>
      </c>
      <c r="O66" s="1">
        <f t="shared" si="19"/>
        <v>6707.663198</v>
      </c>
      <c r="P66" s="1">
        <f t="shared" si="19"/>
        <v>6420.091324</v>
      </c>
      <c r="R66" s="2" t="s">
        <v>32</v>
      </c>
      <c r="S66" s="2" t="s">
        <v>33</v>
      </c>
      <c r="T66" s="1">
        <f t="shared" ref="T66:AG66" si="20">T12/T39</f>
        <v>389166.6667</v>
      </c>
      <c r="U66" s="1">
        <f t="shared" si="20"/>
        <v>368816.8802</v>
      </c>
      <c r="V66" s="1">
        <f t="shared" si="20"/>
        <v>465363.4085</v>
      </c>
      <c r="W66" s="1">
        <f t="shared" si="20"/>
        <v>479938.6503</v>
      </c>
      <c r="X66" s="1">
        <f t="shared" si="20"/>
        <v>466405.868</v>
      </c>
      <c r="Y66" s="1">
        <f t="shared" si="20"/>
        <v>447193.5235</v>
      </c>
      <c r="Z66" s="1">
        <f t="shared" si="20"/>
        <v>517518.315</v>
      </c>
      <c r="AA66" s="1">
        <f t="shared" si="20"/>
        <v>528169.6854</v>
      </c>
      <c r="AB66" s="1">
        <f t="shared" si="20"/>
        <v>463152.1739</v>
      </c>
      <c r="AC66" s="1">
        <f t="shared" si="20"/>
        <v>426705.4264</v>
      </c>
      <c r="AD66" s="1">
        <f t="shared" si="20"/>
        <v>497650.8227</v>
      </c>
      <c r="AE66" s="1">
        <f t="shared" si="20"/>
        <v>426973.2704</v>
      </c>
      <c r="AF66" s="1">
        <f t="shared" si="20"/>
        <v>429255.5641</v>
      </c>
      <c r="AG66" s="1">
        <f t="shared" si="20"/>
        <v>436739.6403</v>
      </c>
    </row>
    <row r="67" ht="14.25" customHeight="1">
      <c r="A67" s="2" t="s">
        <v>23</v>
      </c>
      <c r="B67" s="2" t="s">
        <v>34</v>
      </c>
      <c r="C67" s="1">
        <f t="shared" ref="C67:P67" si="21">C13/C40</f>
        <v>7994.129159</v>
      </c>
      <c r="D67" s="1">
        <f t="shared" si="21"/>
        <v>8625.792812</v>
      </c>
      <c r="E67" s="1">
        <f t="shared" si="21"/>
        <v>7615.023474</v>
      </c>
      <c r="F67" s="1">
        <f t="shared" si="21"/>
        <v>7629.268293</v>
      </c>
      <c r="G67" s="1">
        <f t="shared" si="21"/>
        <v>6924.510718</v>
      </c>
      <c r="H67" s="1">
        <f t="shared" si="21"/>
        <v>7148.325359</v>
      </c>
      <c r="I67" s="1">
        <f t="shared" si="21"/>
        <v>6388.384755</v>
      </c>
      <c r="J67" s="1">
        <f t="shared" si="21"/>
        <v>6778.202677</v>
      </c>
      <c r="K67" s="1">
        <f t="shared" si="21"/>
        <v>6507.042254</v>
      </c>
      <c r="L67" s="1">
        <f t="shared" si="21"/>
        <v>6521.73913</v>
      </c>
      <c r="M67" s="1">
        <f t="shared" si="21"/>
        <v>6682.7853</v>
      </c>
      <c r="N67" s="1">
        <f t="shared" si="21"/>
        <v>6801.181102</v>
      </c>
      <c r="O67" s="1">
        <f t="shared" si="21"/>
        <v>6682.286785</v>
      </c>
      <c r="P67" s="1">
        <f t="shared" si="21"/>
        <v>6642.201835</v>
      </c>
      <c r="R67" s="2" t="s">
        <v>23</v>
      </c>
      <c r="S67" s="2" t="s">
        <v>34</v>
      </c>
      <c r="T67" s="1">
        <f t="shared" ref="T67:AG67" si="22">T13/T40</f>
        <v>401025.641</v>
      </c>
      <c r="U67" s="1">
        <f t="shared" si="22"/>
        <v>390261.6971</v>
      </c>
      <c r="V67" s="1">
        <f t="shared" si="22"/>
        <v>463727.2727</v>
      </c>
      <c r="W67" s="1">
        <f t="shared" si="22"/>
        <v>484033.2458</v>
      </c>
      <c r="X67" s="1">
        <f t="shared" si="22"/>
        <v>460388.8025</v>
      </c>
      <c r="Y67" s="1">
        <f t="shared" si="22"/>
        <v>443722.3494</v>
      </c>
      <c r="Z67" s="1">
        <f t="shared" si="22"/>
        <v>516724.1379</v>
      </c>
      <c r="AA67" s="1">
        <f t="shared" si="22"/>
        <v>539732.3136</v>
      </c>
      <c r="AB67" s="1">
        <f t="shared" si="22"/>
        <v>491676.9638</v>
      </c>
      <c r="AC67" s="1">
        <f t="shared" si="22"/>
        <v>438433.0709</v>
      </c>
      <c r="AD67" s="1">
        <f t="shared" si="22"/>
        <v>504138.5597</v>
      </c>
      <c r="AE67" s="1">
        <f t="shared" si="22"/>
        <v>435588.0032</v>
      </c>
      <c r="AF67" s="1">
        <f t="shared" si="22"/>
        <v>438838.4615</v>
      </c>
      <c r="AG67" s="1">
        <f t="shared" si="22"/>
        <v>440240.3101</v>
      </c>
    </row>
    <row r="68" ht="14.25" customHeight="1">
      <c r="A68" s="2" t="s">
        <v>19</v>
      </c>
      <c r="B68" s="2" t="s">
        <v>35</v>
      </c>
      <c r="C68" s="1">
        <f t="shared" ref="C68:P68" si="23">C14/C41</f>
        <v>8179.218303</v>
      </c>
      <c r="D68" s="1">
        <f t="shared" si="23"/>
        <v>8609.406953</v>
      </c>
      <c r="E68" s="1">
        <f t="shared" si="23"/>
        <v>8433.73494</v>
      </c>
      <c r="F68" s="1">
        <f t="shared" si="23"/>
        <v>8097.125867</v>
      </c>
      <c r="G68" s="1">
        <f t="shared" si="23"/>
        <v>7161.904762</v>
      </c>
      <c r="H68" s="1">
        <f t="shared" si="23"/>
        <v>7193.638915</v>
      </c>
      <c r="I68" s="1">
        <f t="shared" si="23"/>
        <v>6654.275093</v>
      </c>
      <c r="J68" s="1">
        <f t="shared" si="23"/>
        <v>6844.106464</v>
      </c>
      <c r="K68" s="1">
        <f t="shared" si="23"/>
        <v>6542.404473</v>
      </c>
      <c r="L68" s="1">
        <f t="shared" si="23"/>
        <v>6881.091618</v>
      </c>
      <c r="M68" s="1">
        <f t="shared" si="23"/>
        <v>6650.763359</v>
      </c>
      <c r="N68" s="1">
        <f t="shared" si="23"/>
        <v>6865.234375</v>
      </c>
      <c r="O68" s="1">
        <f t="shared" si="23"/>
        <v>6712.454212</v>
      </c>
      <c r="P68" s="1">
        <f t="shared" si="23"/>
        <v>6666.666667</v>
      </c>
      <c r="R68" s="2" t="s">
        <v>19</v>
      </c>
      <c r="S68" s="2" t="s">
        <v>35</v>
      </c>
      <c r="T68" s="1">
        <f t="shared" ref="T68:AG68" si="24">T14/T41</f>
        <v>389497.6077</v>
      </c>
      <c r="U68" s="1">
        <f t="shared" si="24"/>
        <v>395012.0096</v>
      </c>
      <c r="V68" s="1">
        <f t="shared" si="24"/>
        <v>465289.7959</v>
      </c>
      <c r="W68" s="1">
        <f t="shared" si="24"/>
        <v>486631.9444</v>
      </c>
      <c r="X68" s="1">
        <f t="shared" si="24"/>
        <v>482322.7384</v>
      </c>
      <c r="Y68" s="1">
        <f t="shared" si="24"/>
        <v>460501.9608</v>
      </c>
      <c r="Z68" s="1">
        <f t="shared" si="24"/>
        <v>538949.8141</v>
      </c>
      <c r="AA68" s="1">
        <f t="shared" si="24"/>
        <v>544904.943</v>
      </c>
      <c r="AB68" s="1">
        <f t="shared" si="24"/>
        <v>516037.2093</v>
      </c>
      <c r="AC68" s="1">
        <f t="shared" si="24"/>
        <v>440446.0094</v>
      </c>
      <c r="AD68" s="1">
        <f t="shared" si="24"/>
        <v>460400</v>
      </c>
      <c r="AE68" s="1">
        <f t="shared" si="24"/>
        <v>425319.6347</v>
      </c>
      <c r="AF68" s="1">
        <f t="shared" si="24"/>
        <v>436492.8193</v>
      </c>
      <c r="AG68" s="1">
        <f t="shared" si="24"/>
        <v>451738.4495</v>
      </c>
    </row>
    <row r="69" ht="14.25" customHeight="1">
      <c r="A69" s="2" t="s">
        <v>21</v>
      </c>
      <c r="B69" s="2" t="s">
        <v>36</v>
      </c>
      <c r="C69" s="1">
        <f t="shared" ref="C69:P69" si="25">C15/C42</f>
        <v>8501.440922</v>
      </c>
      <c r="D69" s="1">
        <f t="shared" si="25"/>
        <v>8861.788618</v>
      </c>
      <c r="E69" s="1">
        <f t="shared" si="25"/>
        <v>8432.908913</v>
      </c>
      <c r="F69" s="1">
        <f t="shared" si="25"/>
        <v>8176.470588</v>
      </c>
      <c r="G69" s="1">
        <f t="shared" si="25"/>
        <v>7073.625349</v>
      </c>
      <c r="H69" s="1">
        <f t="shared" si="25"/>
        <v>7512.100678</v>
      </c>
      <c r="I69" s="1">
        <f t="shared" si="25"/>
        <v>6810.1029</v>
      </c>
      <c r="J69" s="1">
        <f t="shared" si="25"/>
        <v>6734.505088</v>
      </c>
      <c r="K69" s="1">
        <f t="shared" si="25"/>
        <v>6617.511521</v>
      </c>
      <c r="L69" s="1">
        <f t="shared" si="25"/>
        <v>6879.770992</v>
      </c>
      <c r="M69" s="1">
        <f t="shared" si="25"/>
        <v>6632.841328</v>
      </c>
      <c r="N69" s="1">
        <f t="shared" si="25"/>
        <v>6929.057337</v>
      </c>
      <c r="O69" s="1">
        <f t="shared" si="25"/>
        <v>6786.703601</v>
      </c>
      <c r="P69" s="1">
        <f t="shared" si="25"/>
        <v>6757.000903</v>
      </c>
      <c r="R69" s="2" t="s">
        <v>21</v>
      </c>
      <c r="S69" s="2" t="s">
        <v>36</v>
      </c>
      <c r="T69" s="1">
        <f t="shared" ref="T69:AG69" si="26">T15/T42</f>
        <v>377380.5855</v>
      </c>
      <c r="U69" s="1">
        <f t="shared" si="26"/>
        <v>394079.6813</v>
      </c>
      <c r="V69" s="1">
        <f t="shared" si="26"/>
        <v>463443.2824</v>
      </c>
      <c r="W69" s="1">
        <f t="shared" si="26"/>
        <v>471782.4268</v>
      </c>
      <c r="X69" s="1">
        <f t="shared" si="26"/>
        <v>455737.204</v>
      </c>
      <c r="Y69" s="1">
        <f t="shared" si="26"/>
        <v>455508.7988</v>
      </c>
      <c r="Z69" s="1">
        <f t="shared" si="26"/>
        <v>543723.1057</v>
      </c>
      <c r="AA69" s="1">
        <f t="shared" si="26"/>
        <v>534782.6087</v>
      </c>
      <c r="AB69" s="1">
        <f t="shared" si="26"/>
        <v>502475.4245</v>
      </c>
      <c r="AC69" s="1">
        <f t="shared" si="26"/>
        <v>432566.4389</v>
      </c>
      <c r="AD69" s="1">
        <f t="shared" si="26"/>
        <v>473190.9548</v>
      </c>
      <c r="AE69" s="1">
        <f t="shared" si="26"/>
        <v>415825.9587</v>
      </c>
      <c r="AF69" s="1">
        <f t="shared" si="26"/>
        <v>458848.5804</v>
      </c>
      <c r="AG69" s="1">
        <f t="shared" si="26"/>
        <v>450530.7692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8739.336493</v>
      </c>
      <c r="D70" s="1">
        <f t="shared" si="27"/>
        <v>9542.553191</v>
      </c>
      <c r="E70" s="1">
        <f t="shared" si="27"/>
        <v>8191.000918</v>
      </c>
      <c r="F70" s="1">
        <f t="shared" si="27"/>
        <v>8230.769231</v>
      </c>
      <c r="G70" s="1">
        <f t="shared" si="27"/>
        <v>7180.205415</v>
      </c>
      <c r="H70" s="1">
        <f t="shared" si="27"/>
        <v>7795.431976</v>
      </c>
      <c r="I70" s="1">
        <f t="shared" si="27"/>
        <v>6595.365419</v>
      </c>
      <c r="J70" s="1">
        <f t="shared" si="27"/>
        <v>6886.6171</v>
      </c>
      <c r="K70" s="1">
        <f t="shared" si="27"/>
        <v>6697.588126</v>
      </c>
      <c r="L70" s="1">
        <f t="shared" si="27"/>
        <v>6859.582543</v>
      </c>
      <c r="M70" s="1">
        <f t="shared" si="27"/>
        <v>6663.59447</v>
      </c>
      <c r="N70" s="1">
        <f t="shared" si="27"/>
        <v>6896.877956</v>
      </c>
      <c r="O70" s="1">
        <f t="shared" si="27"/>
        <v>6929.499072</v>
      </c>
      <c r="P70" s="1">
        <f t="shared" si="27"/>
        <v>6759.927798</v>
      </c>
      <c r="R70" s="2" t="s">
        <v>21</v>
      </c>
      <c r="S70" s="2" t="s">
        <v>37</v>
      </c>
      <c r="T70" s="1">
        <f t="shared" ref="T70:AG70" si="28">T16/T43</f>
        <v>390656.5252</v>
      </c>
      <c r="U70" s="1">
        <f t="shared" si="28"/>
        <v>379132.1045</v>
      </c>
      <c r="V70" s="1">
        <f t="shared" si="28"/>
        <v>474987.8543</v>
      </c>
      <c r="W70" s="1">
        <f t="shared" si="28"/>
        <v>459854.9557</v>
      </c>
      <c r="X70" s="1">
        <f t="shared" si="28"/>
        <v>454468.7265</v>
      </c>
      <c r="Y70" s="1">
        <f t="shared" si="28"/>
        <v>443440.2985</v>
      </c>
      <c r="Z70" s="1">
        <f t="shared" si="28"/>
        <v>519563.2799</v>
      </c>
      <c r="AA70" s="1">
        <f t="shared" si="28"/>
        <v>542750.9294</v>
      </c>
      <c r="AB70" s="1">
        <f t="shared" si="28"/>
        <v>455993.6659</v>
      </c>
      <c r="AC70" s="1">
        <f t="shared" si="28"/>
        <v>443307.5136</v>
      </c>
      <c r="AD70" s="1">
        <f t="shared" si="28"/>
        <v>456821.4572</v>
      </c>
      <c r="AE70" s="1">
        <f t="shared" si="28"/>
        <v>422166.7908</v>
      </c>
      <c r="AF70" s="1">
        <f t="shared" si="28"/>
        <v>432558.8235</v>
      </c>
      <c r="AG70" s="1">
        <f t="shared" si="28"/>
        <v>445418.2366</v>
      </c>
    </row>
    <row r="71" ht="14.25" customHeight="1">
      <c r="A71" s="2" t="s">
        <v>38</v>
      </c>
      <c r="B71" s="2" t="s">
        <v>39</v>
      </c>
      <c r="C71" s="1">
        <f t="shared" ref="C71:P71" si="29">C17/C44</f>
        <v>8808.193669</v>
      </c>
      <c r="D71" s="1">
        <f t="shared" si="29"/>
        <v>9544.534413</v>
      </c>
      <c r="E71" s="1">
        <f t="shared" si="29"/>
        <v>9021.956088</v>
      </c>
      <c r="F71" s="1">
        <f t="shared" si="29"/>
        <v>8606.237817</v>
      </c>
      <c r="G71" s="1">
        <f t="shared" si="29"/>
        <v>7122.040073</v>
      </c>
      <c r="H71" s="1">
        <f t="shared" si="29"/>
        <v>7243.880326</v>
      </c>
      <c r="I71" s="1">
        <f t="shared" si="29"/>
        <v>6850.321396</v>
      </c>
      <c r="J71" s="1">
        <f t="shared" si="29"/>
        <v>6925.207756</v>
      </c>
      <c r="K71" s="1">
        <f t="shared" si="29"/>
        <v>6651.501365</v>
      </c>
      <c r="L71" s="1">
        <f t="shared" si="29"/>
        <v>7010.506208</v>
      </c>
      <c r="M71" s="1">
        <f t="shared" si="29"/>
        <v>6783.733826</v>
      </c>
      <c r="N71" s="1">
        <f t="shared" si="29"/>
        <v>6837.686567</v>
      </c>
      <c r="O71" s="1">
        <f t="shared" si="29"/>
        <v>6800.714924</v>
      </c>
      <c r="P71" s="1">
        <f t="shared" si="29"/>
        <v>6920.980926</v>
      </c>
      <c r="R71" s="2" t="s">
        <v>38</v>
      </c>
      <c r="S71" s="2" t="s">
        <v>39</v>
      </c>
      <c r="T71" s="1">
        <f t="shared" ref="T71:AG71" si="30">T17/T44</f>
        <v>375501.5198</v>
      </c>
      <c r="U71" s="1">
        <f t="shared" si="30"/>
        <v>386419.6568</v>
      </c>
      <c r="V71" s="1">
        <f t="shared" si="30"/>
        <v>461907.7404</v>
      </c>
      <c r="W71" s="1">
        <f t="shared" si="30"/>
        <v>469870.0244</v>
      </c>
      <c r="X71" s="1">
        <f t="shared" si="30"/>
        <v>468376.2685</v>
      </c>
      <c r="Y71" s="1">
        <f t="shared" si="30"/>
        <v>443121.3018</v>
      </c>
      <c r="Z71" s="1">
        <f t="shared" si="30"/>
        <v>541818.1818</v>
      </c>
      <c r="AA71" s="1">
        <f t="shared" si="30"/>
        <v>538024.0074</v>
      </c>
      <c r="AB71" s="1">
        <f t="shared" si="30"/>
        <v>447179.093</v>
      </c>
      <c r="AC71" s="1">
        <f t="shared" si="30"/>
        <v>447198.4436</v>
      </c>
      <c r="AD71" s="1">
        <f t="shared" si="30"/>
        <v>453420.4276</v>
      </c>
      <c r="AE71" s="1">
        <f t="shared" si="30"/>
        <v>419507.3529</v>
      </c>
      <c r="AF71" s="1">
        <f t="shared" si="30"/>
        <v>442143.3906</v>
      </c>
      <c r="AG71" s="1">
        <f t="shared" si="30"/>
        <v>438723.2472</v>
      </c>
    </row>
    <row r="72" ht="14.25" customHeight="1">
      <c r="A72" s="2" t="s">
        <v>26</v>
      </c>
      <c r="B72" s="2" t="s">
        <v>40</v>
      </c>
      <c r="C72" s="1">
        <f t="shared" ref="C72:P72" si="31">C18/C45</f>
        <v>8973.418882</v>
      </c>
      <c r="D72" s="1">
        <f t="shared" si="31"/>
        <v>9210.275928</v>
      </c>
      <c r="E72" s="1">
        <f t="shared" si="31"/>
        <v>8989.412897</v>
      </c>
      <c r="F72" s="1">
        <f t="shared" si="31"/>
        <v>9859.459459</v>
      </c>
      <c r="G72" s="1">
        <f t="shared" si="31"/>
        <v>7388.535032</v>
      </c>
      <c r="H72" s="1">
        <f t="shared" si="31"/>
        <v>7933.398629</v>
      </c>
      <c r="I72" s="1">
        <f t="shared" si="31"/>
        <v>7017.383349</v>
      </c>
      <c r="J72" s="1">
        <f t="shared" si="31"/>
        <v>7208.21662</v>
      </c>
      <c r="K72" s="1">
        <f t="shared" si="31"/>
        <v>6795.224977</v>
      </c>
      <c r="L72" s="1">
        <f t="shared" si="31"/>
        <v>6875</v>
      </c>
      <c r="M72" s="1">
        <f t="shared" si="31"/>
        <v>6949.308756</v>
      </c>
      <c r="N72" s="1">
        <f t="shared" si="31"/>
        <v>7044.381492</v>
      </c>
      <c r="O72" s="1">
        <f t="shared" si="31"/>
        <v>6867.790594</v>
      </c>
      <c r="P72" s="1">
        <f t="shared" si="31"/>
        <v>6934.763181</v>
      </c>
      <c r="R72" s="2" t="s">
        <v>26</v>
      </c>
      <c r="S72" s="2" t="s">
        <v>40</v>
      </c>
      <c r="T72" s="1">
        <f t="shared" ref="T72:AG72" si="32">T18/T45</f>
        <v>377387.6618</v>
      </c>
      <c r="U72" s="1">
        <f t="shared" si="32"/>
        <v>385201.8634</v>
      </c>
      <c r="V72" s="1">
        <f t="shared" si="32"/>
        <v>456328.4276</v>
      </c>
      <c r="W72" s="1">
        <f t="shared" si="32"/>
        <v>468074.1338</v>
      </c>
      <c r="X72" s="1">
        <f t="shared" si="32"/>
        <v>463684.6154</v>
      </c>
      <c r="Y72" s="1">
        <f t="shared" si="32"/>
        <v>460490.4215</v>
      </c>
      <c r="Z72" s="1">
        <f t="shared" si="32"/>
        <v>552168.344</v>
      </c>
      <c r="AA72" s="1">
        <f t="shared" si="32"/>
        <v>548898.226</v>
      </c>
      <c r="AB72" s="1">
        <f t="shared" si="32"/>
        <v>451534.3099</v>
      </c>
      <c r="AC72" s="1">
        <f t="shared" si="32"/>
        <v>435124.3406</v>
      </c>
      <c r="AD72" s="1">
        <f t="shared" si="32"/>
        <v>455479.778</v>
      </c>
      <c r="AE72" s="1">
        <f t="shared" si="32"/>
        <v>436686.9764</v>
      </c>
      <c r="AF72" s="1">
        <f t="shared" si="32"/>
        <v>462028.0811</v>
      </c>
      <c r="AG72" s="1">
        <f t="shared" si="32"/>
        <v>445007.3855</v>
      </c>
    </row>
    <row r="73" ht="14.25" customHeight="1">
      <c r="A73" s="2" t="s">
        <v>32</v>
      </c>
      <c r="B73" s="2" t="s">
        <v>41</v>
      </c>
      <c r="C73" s="1">
        <f t="shared" ref="C73:P73" si="33">C19/C46</f>
        <v>9237.749546</v>
      </c>
      <c r="D73" s="1">
        <f t="shared" si="33"/>
        <v>9524.262607</v>
      </c>
      <c r="E73" s="1">
        <f t="shared" si="33"/>
        <v>9015.151515</v>
      </c>
      <c r="F73" s="1">
        <f t="shared" si="33"/>
        <v>9640.28777</v>
      </c>
      <c r="G73" s="1">
        <f t="shared" si="33"/>
        <v>7147.826087</v>
      </c>
      <c r="H73" s="1">
        <f t="shared" si="33"/>
        <v>7722.117202</v>
      </c>
      <c r="I73" s="1">
        <f t="shared" si="33"/>
        <v>6997.29486</v>
      </c>
      <c r="J73" s="1">
        <f t="shared" si="33"/>
        <v>7115.027829</v>
      </c>
      <c r="K73" s="1">
        <f t="shared" si="33"/>
        <v>6802.168022</v>
      </c>
      <c r="L73" s="1">
        <f t="shared" si="33"/>
        <v>7081.384471</v>
      </c>
      <c r="M73" s="1">
        <f t="shared" si="33"/>
        <v>6861.848124</v>
      </c>
      <c r="N73" s="1">
        <f t="shared" si="33"/>
        <v>7047.169811</v>
      </c>
      <c r="O73" s="1">
        <f t="shared" si="33"/>
        <v>6728.070175</v>
      </c>
      <c r="P73" s="1">
        <f t="shared" si="33"/>
        <v>6964.60177</v>
      </c>
      <c r="R73" s="2" t="s">
        <v>32</v>
      </c>
      <c r="S73" s="2" t="s">
        <v>41</v>
      </c>
      <c r="T73" s="1">
        <f t="shared" ref="T73:AG73" si="34">T19/T46</f>
        <v>373929.3764</v>
      </c>
      <c r="U73" s="1">
        <f t="shared" si="34"/>
        <v>380524.7148</v>
      </c>
      <c r="V73" s="1">
        <f t="shared" si="34"/>
        <v>471691.8189</v>
      </c>
      <c r="W73" s="1">
        <f t="shared" si="34"/>
        <v>464593.949</v>
      </c>
      <c r="X73" s="1">
        <f t="shared" si="34"/>
        <v>470694.2278</v>
      </c>
      <c r="Y73" s="1">
        <f t="shared" si="34"/>
        <v>437687.8613</v>
      </c>
      <c r="Z73" s="1">
        <f t="shared" si="34"/>
        <v>538277.7277</v>
      </c>
      <c r="AA73" s="1">
        <f t="shared" si="34"/>
        <v>548812.616</v>
      </c>
      <c r="AB73" s="1">
        <f t="shared" si="34"/>
        <v>431875</v>
      </c>
      <c r="AC73" s="1">
        <f t="shared" si="34"/>
        <v>434666.6667</v>
      </c>
      <c r="AD73" s="1">
        <f t="shared" si="34"/>
        <v>451540.856</v>
      </c>
      <c r="AE73" s="1">
        <f t="shared" si="34"/>
        <v>437036.1991</v>
      </c>
      <c r="AF73" s="1">
        <f t="shared" si="34"/>
        <v>460572.3125</v>
      </c>
      <c r="AG73" s="1">
        <f t="shared" si="34"/>
        <v>434686.1626</v>
      </c>
    </row>
    <row r="74" ht="14.25" customHeight="1">
      <c r="A74" s="2" t="s">
        <v>26</v>
      </c>
      <c r="B74" s="2" t="s">
        <v>42</v>
      </c>
      <c r="C74" s="1">
        <f t="shared" ref="C74:P74" si="35">C20/C47</f>
        <v>9897.100094</v>
      </c>
      <c r="D74" s="1">
        <f t="shared" si="35"/>
        <v>10347.56703</v>
      </c>
      <c r="E74" s="1">
        <f t="shared" si="35"/>
        <v>8830.462375</v>
      </c>
      <c r="F74" s="1">
        <f t="shared" si="35"/>
        <v>8793.73849</v>
      </c>
      <c r="G74" s="1">
        <f t="shared" si="35"/>
        <v>7157.712305</v>
      </c>
      <c r="H74" s="1">
        <f t="shared" si="35"/>
        <v>7734.447539</v>
      </c>
      <c r="I74" s="1">
        <f t="shared" si="35"/>
        <v>7039.711191</v>
      </c>
      <c r="J74" s="1">
        <f t="shared" si="35"/>
        <v>7301.2939</v>
      </c>
      <c r="K74" s="1">
        <f t="shared" si="35"/>
        <v>6971.894832</v>
      </c>
      <c r="L74" s="1">
        <f t="shared" si="35"/>
        <v>7126.865672</v>
      </c>
      <c r="M74" s="1">
        <f t="shared" si="35"/>
        <v>7000</v>
      </c>
      <c r="N74" s="1">
        <f t="shared" si="35"/>
        <v>6993.583868</v>
      </c>
      <c r="O74" s="1">
        <f t="shared" si="35"/>
        <v>6865.148862</v>
      </c>
      <c r="P74" s="1">
        <f t="shared" si="35"/>
        <v>6871.218669</v>
      </c>
      <c r="R74" s="2" t="s">
        <v>26</v>
      </c>
      <c r="S74" s="2" t="s">
        <v>42</v>
      </c>
      <c r="T74" s="1">
        <f t="shared" ref="T74:AG74" si="36">T20/T47</f>
        <v>369805.9701</v>
      </c>
      <c r="U74" s="1">
        <f t="shared" si="36"/>
        <v>377334.8519</v>
      </c>
      <c r="V74" s="1">
        <f t="shared" si="36"/>
        <v>444028.6145</v>
      </c>
      <c r="W74" s="1">
        <f t="shared" si="36"/>
        <v>465215.655</v>
      </c>
      <c r="X74" s="1">
        <f t="shared" si="36"/>
        <v>459806.8006</v>
      </c>
      <c r="Y74" s="1">
        <f t="shared" si="36"/>
        <v>433925.5014</v>
      </c>
      <c r="Z74" s="1">
        <f t="shared" si="36"/>
        <v>541317.6895</v>
      </c>
      <c r="AA74" s="1">
        <f t="shared" si="36"/>
        <v>548761.5527</v>
      </c>
      <c r="AB74" s="1">
        <f t="shared" si="36"/>
        <v>431840</v>
      </c>
      <c r="AC74" s="1">
        <f t="shared" si="36"/>
        <v>435538.1166</v>
      </c>
      <c r="AD74" s="1">
        <f t="shared" si="36"/>
        <v>450557.7072</v>
      </c>
      <c r="AE74" s="1">
        <f t="shared" si="36"/>
        <v>429575.2608</v>
      </c>
      <c r="AF74" s="1">
        <f t="shared" si="36"/>
        <v>439985.4015</v>
      </c>
      <c r="AG74" s="1">
        <f t="shared" si="36"/>
        <v>430035.3357</v>
      </c>
    </row>
    <row r="75" ht="14.25" customHeight="1">
      <c r="A75" s="2" t="s">
        <v>21</v>
      </c>
      <c r="B75" s="2" t="s">
        <v>43</v>
      </c>
      <c r="C75" s="1">
        <f t="shared" ref="C75:P75" si="37">C21/C48</f>
        <v>9758.28111</v>
      </c>
      <c r="D75" s="1">
        <f t="shared" si="37"/>
        <v>10113.63636</v>
      </c>
      <c r="E75" s="1">
        <f t="shared" si="37"/>
        <v>9106.498195</v>
      </c>
      <c r="F75" s="1">
        <f t="shared" si="37"/>
        <v>9158.091674</v>
      </c>
      <c r="G75" s="1">
        <f t="shared" si="37"/>
        <v>7218.430034</v>
      </c>
      <c r="H75" s="1">
        <f t="shared" si="37"/>
        <v>7674.208145</v>
      </c>
      <c r="I75" s="1">
        <f t="shared" si="37"/>
        <v>7059.874888</v>
      </c>
      <c r="J75" s="1">
        <f t="shared" si="37"/>
        <v>7241.37931</v>
      </c>
      <c r="K75" s="1">
        <f t="shared" si="37"/>
        <v>6941.704036</v>
      </c>
      <c r="L75" s="1">
        <f t="shared" si="37"/>
        <v>6881.143878</v>
      </c>
      <c r="M75" s="1">
        <f t="shared" si="37"/>
        <v>7022.624434</v>
      </c>
      <c r="N75" s="1">
        <f t="shared" si="37"/>
        <v>7086.757991</v>
      </c>
      <c r="O75" s="1">
        <f t="shared" si="37"/>
        <v>6795.865633</v>
      </c>
      <c r="P75" s="1">
        <f t="shared" si="37"/>
        <v>6869.639794</v>
      </c>
      <c r="R75" s="2" t="s">
        <v>21</v>
      </c>
      <c r="S75" s="2" t="s">
        <v>43</v>
      </c>
      <c r="T75" s="1">
        <f t="shared" ref="T75:AG75" si="38">T21/T48</f>
        <v>378663.0603</v>
      </c>
      <c r="U75" s="1">
        <f t="shared" si="38"/>
        <v>371835.3474</v>
      </c>
      <c r="V75" s="1">
        <f t="shared" si="38"/>
        <v>441692.5351</v>
      </c>
      <c r="W75" s="1">
        <f t="shared" si="38"/>
        <v>469311.7409</v>
      </c>
      <c r="X75" s="1">
        <f t="shared" si="38"/>
        <v>466555.4694</v>
      </c>
      <c r="Y75" s="1">
        <f t="shared" si="38"/>
        <v>436873.2194</v>
      </c>
      <c r="Z75" s="1">
        <f t="shared" si="38"/>
        <v>528784.6291</v>
      </c>
      <c r="AA75" s="1">
        <f t="shared" si="38"/>
        <v>540344.8276</v>
      </c>
      <c r="AB75" s="1">
        <f t="shared" si="38"/>
        <v>447751.938</v>
      </c>
      <c r="AC75" s="1">
        <f t="shared" si="38"/>
        <v>431469.0529</v>
      </c>
      <c r="AD75" s="1">
        <f t="shared" si="38"/>
        <v>434518.5185</v>
      </c>
      <c r="AE75" s="1">
        <f t="shared" si="38"/>
        <v>417431.259</v>
      </c>
      <c r="AF75" s="1">
        <f t="shared" si="38"/>
        <v>437730.2393</v>
      </c>
      <c r="AG75" s="1">
        <f t="shared" si="38"/>
        <v>438350</v>
      </c>
    </row>
    <row r="76" ht="14.25" customHeight="1">
      <c r="A76" s="2" t="s">
        <v>44</v>
      </c>
      <c r="B76" s="2" t="s">
        <v>45</v>
      </c>
      <c r="C76" s="1">
        <f t="shared" ref="C76:P76" si="39">C22/C49</f>
        <v>9886.164623</v>
      </c>
      <c r="D76" s="1">
        <f t="shared" si="39"/>
        <v>10232.77467</v>
      </c>
      <c r="E76" s="1">
        <f t="shared" si="39"/>
        <v>9411.764706</v>
      </c>
      <c r="F76" s="1">
        <f t="shared" si="39"/>
        <v>9201.101928</v>
      </c>
      <c r="G76" s="1">
        <f t="shared" si="39"/>
        <v>7277.39726</v>
      </c>
      <c r="H76" s="1">
        <f t="shared" si="39"/>
        <v>7594.713656</v>
      </c>
      <c r="I76" s="1">
        <f t="shared" si="39"/>
        <v>7118.794326</v>
      </c>
      <c r="J76" s="1">
        <f t="shared" si="39"/>
        <v>7392.102847</v>
      </c>
      <c r="K76" s="1">
        <f t="shared" si="39"/>
        <v>6845.342707</v>
      </c>
      <c r="L76" s="1">
        <f t="shared" si="39"/>
        <v>7135.036496</v>
      </c>
      <c r="M76" s="1">
        <f t="shared" si="39"/>
        <v>6981.981982</v>
      </c>
      <c r="N76" s="1">
        <f t="shared" si="39"/>
        <v>7323.943662</v>
      </c>
      <c r="O76" s="1">
        <f t="shared" si="39"/>
        <v>6697.324415</v>
      </c>
      <c r="P76" s="1">
        <f t="shared" si="39"/>
        <v>7035.436474</v>
      </c>
      <c r="R76" s="2" t="s">
        <v>44</v>
      </c>
      <c r="S76" s="2" t="s">
        <v>45</v>
      </c>
      <c r="T76" s="1">
        <f t="shared" ref="T76:AG76" si="40">T22/T49</f>
        <v>361381.5789</v>
      </c>
      <c r="U76" s="1">
        <f t="shared" si="40"/>
        <v>370496.614</v>
      </c>
      <c r="V76" s="1">
        <f t="shared" si="40"/>
        <v>450069.2841</v>
      </c>
      <c r="W76" s="1">
        <f t="shared" si="40"/>
        <v>456640.1906</v>
      </c>
      <c r="X76" s="1">
        <f t="shared" si="40"/>
        <v>453381.0241</v>
      </c>
      <c r="Y76" s="1">
        <f t="shared" si="40"/>
        <v>434079.8859</v>
      </c>
      <c r="Z76" s="1">
        <f t="shared" si="40"/>
        <v>527668.4397</v>
      </c>
      <c r="AA76" s="1">
        <f t="shared" si="40"/>
        <v>548218.5491</v>
      </c>
      <c r="AB76" s="1">
        <f t="shared" si="40"/>
        <v>438199.4048</v>
      </c>
      <c r="AC76" s="1">
        <f t="shared" si="40"/>
        <v>425029.2398</v>
      </c>
      <c r="AD76" s="1">
        <f t="shared" si="40"/>
        <v>435937.2666</v>
      </c>
      <c r="AE76" s="1">
        <f t="shared" si="40"/>
        <v>426563.6497</v>
      </c>
      <c r="AF76" s="1">
        <f t="shared" si="40"/>
        <v>421235.0877</v>
      </c>
      <c r="AG76" s="1">
        <f t="shared" si="40"/>
        <v>440121.6023</v>
      </c>
    </row>
    <row r="77" ht="14.25" customHeight="1">
      <c r="A77" s="2" t="s">
        <v>26</v>
      </c>
      <c r="B77" s="2" t="s">
        <v>46</v>
      </c>
      <c r="C77" s="1">
        <f t="shared" ref="C77:P77" si="41">C23/C50</f>
        <v>10246.47887</v>
      </c>
      <c r="D77" s="1">
        <f t="shared" si="41"/>
        <v>10861.24402</v>
      </c>
      <c r="E77" s="1">
        <f t="shared" si="41"/>
        <v>9395.852119</v>
      </c>
      <c r="F77" s="1">
        <f t="shared" si="41"/>
        <v>10138.47676</v>
      </c>
      <c r="G77" s="1">
        <f t="shared" si="41"/>
        <v>7165.16023</v>
      </c>
      <c r="H77" s="1">
        <f t="shared" si="41"/>
        <v>7502.153316</v>
      </c>
      <c r="I77" s="1">
        <f t="shared" si="41"/>
        <v>7112.676056</v>
      </c>
      <c r="J77" s="1">
        <f t="shared" si="41"/>
        <v>7225.636523</v>
      </c>
      <c r="K77" s="1">
        <f t="shared" si="41"/>
        <v>6723.116003</v>
      </c>
      <c r="L77" s="1">
        <f t="shared" si="41"/>
        <v>7176.258993</v>
      </c>
      <c r="M77" s="1">
        <f t="shared" si="41"/>
        <v>6630.160067</v>
      </c>
      <c r="N77" s="1">
        <f t="shared" si="41"/>
        <v>7164.855072</v>
      </c>
      <c r="O77" s="1">
        <f t="shared" si="41"/>
        <v>6506.904955</v>
      </c>
      <c r="P77" s="1">
        <f t="shared" si="41"/>
        <v>6936.026936</v>
      </c>
      <c r="R77" s="2" t="s">
        <v>26</v>
      </c>
      <c r="S77" s="2" t="s">
        <v>46</v>
      </c>
      <c r="T77" s="1">
        <f t="shared" ref="T77:AG77" si="42">T23/T50</f>
        <v>361872.2467</v>
      </c>
      <c r="U77" s="1">
        <f t="shared" si="42"/>
        <v>362065.9341</v>
      </c>
      <c r="V77" s="1">
        <f t="shared" si="42"/>
        <v>433011.236</v>
      </c>
      <c r="W77" s="1">
        <f t="shared" si="42"/>
        <v>440595.0541</v>
      </c>
      <c r="X77" s="1">
        <f t="shared" si="42"/>
        <v>445437.9562</v>
      </c>
      <c r="Y77" s="1">
        <f t="shared" si="42"/>
        <v>421236.1111</v>
      </c>
      <c r="Z77" s="1">
        <f t="shared" si="42"/>
        <v>524647.8873</v>
      </c>
      <c r="AA77" s="1">
        <f t="shared" si="42"/>
        <v>521650.5707</v>
      </c>
      <c r="AB77" s="1">
        <f t="shared" si="42"/>
        <v>416622.2845</v>
      </c>
      <c r="AC77" s="1">
        <f t="shared" si="42"/>
        <v>422268.7861</v>
      </c>
      <c r="AD77" s="1">
        <f t="shared" si="42"/>
        <v>430461.5385</v>
      </c>
      <c r="AE77" s="1">
        <f t="shared" si="42"/>
        <v>418141.5297</v>
      </c>
      <c r="AF77" s="1">
        <f t="shared" si="42"/>
        <v>417201.3889</v>
      </c>
      <c r="AG77" s="1">
        <f t="shared" si="42"/>
        <v>409264.9007</v>
      </c>
    </row>
    <row r="78" ht="14.25" customHeight="1">
      <c r="A78" s="2" t="s">
        <v>32</v>
      </c>
      <c r="B78" s="2" t="s">
        <v>47</v>
      </c>
      <c r="C78" s="1">
        <f t="shared" ref="C78:P78" si="43">C24/C51</f>
        <v>10223.94488</v>
      </c>
      <c r="D78" s="1">
        <f t="shared" si="43"/>
        <v>10839.55224</v>
      </c>
      <c r="E78" s="1">
        <f t="shared" si="43"/>
        <v>9451.931716</v>
      </c>
      <c r="F78" s="1">
        <f t="shared" si="43"/>
        <v>10193.98642</v>
      </c>
      <c r="G78" s="1">
        <f t="shared" si="43"/>
        <v>7500</v>
      </c>
      <c r="H78" s="1">
        <f t="shared" si="43"/>
        <v>7763.157895</v>
      </c>
      <c r="I78" s="1">
        <f t="shared" si="43"/>
        <v>7241.681261</v>
      </c>
      <c r="J78" s="1">
        <f t="shared" si="43"/>
        <v>7401.785714</v>
      </c>
      <c r="K78" s="1">
        <f t="shared" si="43"/>
        <v>6748.518205</v>
      </c>
      <c r="L78" s="1">
        <f t="shared" si="43"/>
        <v>7117.595049</v>
      </c>
      <c r="M78" s="1">
        <f t="shared" si="43"/>
        <v>6746.370623</v>
      </c>
      <c r="N78" s="1">
        <f t="shared" si="43"/>
        <v>7303.877367</v>
      </c>
      <c r="O78" s="1">
        <f t="shared" si="43"/>
        <v>6561.743341</v>
      </c>
      <c r="P78" s="1">
        <f t="shared" si="43"/>
        <v>6900.584795</v>
      </c>
      <c r="R78" s="2" t="s">
        <v>32</v>
      </c>
      <c r="S78" s="2" t="s">
        <v>47</v>
      </c>
      <c r="T78" s="1">
        <f t="shared" ref="T78:AG78" si="44">T24/T51</f>
        <v>361129.0323</v>
      </c>
      <c r="U78" s="1">
        <f t="shared" si="44"/>
        <v>354101.6464</v>
      </c>
      <c r="V78" s="1">
        <f t="shared" si="44"/>
        <v>442720.422</v>
      </c>
      <c r="W78" s="1">
        <f t="shared" si="44"/>
        <v>437795.4545</v>
      </c>
      <c r="X78" s="1">
        <f t="shared" si="44"/>
        <v>454612.4906</v>
      </c>
      <c r="Y78" s="1">
        <f t="shared" si="44"/>
        <v>423195.8042</v>
      </c>
      <c r="Z78" s="1">
        <f t="shared" si="44"/>
        <v>521707.5306</v>
      </c>
      <c r="AA78" s="1">
        <f t="shared" si="44"/>
        <v>536687.5</v>
      </c>
      <c r="AB78" s="1">
        <f t="shared" si="44"/>
        <v>433041.1985</v>
      </c>
      <c r="AC78" s="1">
        <f t="shared" si="44"/>
        <v>421697.8417</v>
      </c>
      <c r="AD78" s="1">
        <f t="shared" si="44"/>
        <v>428710.8521</v>
      </c>
      <c r="AE78" s="1">
        <f t="shared" si="44"/>
        <v>419173.2566</v>
      </c>
      <c r="AF78" s="1">
        <f t="shared" si="44"/>
        <v>440198.6755</v>
      </c>
      <c r="AG78" s="1">
        <f t="shared" si="44"/>
        <v>434282.7152</v>
      </c>
    </row>
    <row r="79" ht="14.25" customHeight="1">
      <c r="A79" s="2" t="s">
        <v>23</v>
      </c>
      <c r="B79" s="2" t="s">
        <v>48</v>
      </c>
      <c r="C79" s="1">
        <f t="shared" ref="C79:P79" si="45">C25/C52</f>
        <v>10552.20017</v>
      </c>
      <c r="D79" s="1">
        <f t="shared" si="45"/>
        <v>11040.51565</v>
      </c>
      <c r="E79" s="1">
        <f t="shared" si="45"/>
        <v>9483.362522</v>
      </c>
      <c r="F79" s="1">
        <f t="shared" si="45"/>
        <v>9447.907391</v>
      </c>
      <c r="G79" s="1">
        <f t="shared" si="45"/>
        <v>7560.771165</v>
      </c>
      <c r="H79" s="1">
        <f t="shared" si="45"/>
        <v>7684.391081</v>
      </c>
      <c r="I79" s="1">
        <f t="shared" si="45"/>
        <v>7160.17316</v>
      </c>
      <c r="J79" s="1">
        <f t="shared" si="45"/>
        <v>7590.57971</v>
      </c>
      <c r="K79" s="1">
        <f t="shared" si="45"/>
        <v>6838.546069</v>
      </c>
      <c r="L79" s="1">
        <f t="shared" si="45"/>
        <v>7212.822796</v>
      </c>
      <c r="M79" s="1">
        <f t="shared" si="45"/>
        <v>6901.893287</v>
      </c>
      <c r="N79" s="1">
        <f t="shared" si="45"/>
        <v>7239.536955</v>
      </c>
      <c r="O79" s="1">
        <f t="shared" si="45"/>
        <v>6494.925839</v>
      </c>
      <c r="P79" s="1">
        <f t="shared" si="45"/>
        <v>6755.879968</v>
      </c>
      <c r="R79" s="2" t="s">
        <v>23</v>
      </c>
      <c r="S79" s="2" t="s">
        <v>48</v>
      </c>
      <c r="T79" s="1">
        <f t="shared" ref="T79:AG79" si="46">T25/T52</f>
        <v>357904.2785</v>
      </c>
      <c r="U79" s="1">
        <f t="shared" si="46"/>
        <v>359279.5389</v>
      </c>
      <c r="V79" s="1">
        <f t="shared" si="46"/>
        <v>444391.3368</v>
      </c>
      <c r="W79" s="1">
        <f t="shared" si="46"/>
        <v>438170.8239</v>
      </c>
      <c r="X79" s="1">
        <f t="shared" si="46"/>
        <v>435914.3687</v>
      </c>
      <c r="Y79" s="1">
        <f t="shared" si="46"/>
        <v>426743.6975</v>
      </c>
      <c r="Z79" s="1">
        <f t="shared" si="46"/>
        <v>527861.4719</v>
      </c>
      <c r="AA79" s="1">
        <f t="shared" si="46"/>
        <v>541784.4203</v>
      </c>
      <c r="AB79" s="1">
        <f t="shared" si="46"/>
        <v>414899.654</v>
      </c>
      <c r="AC79" s="1">
        <f t="shared" si="46"/>
        <v>429189.1892</v>
      </c>
      <c r="AD79" s="1">
        <f t="shared" si="46"/>
        <v>428631.4265</v>
      </c>
      <c r="AE79" s="1">
        <f t="shared" si="46"/>
        <v>412875.2643</v>
      </c>
      <c r="AF79" s="1">
        <f t="shared" si="46"/>
        <v>428103.078</v>
      </c>
      <c r="AG79" s="1">
        <f t="shared" si="46"/>
        <v>416403.215</v>
      </c>
    </row>
    <row r="80" ht="14.25" customHeight="1">
      <c r="A80" s="2" t="s">
        <v>21</v>
      </c>
      <c r="B80" s="2" t="s">
        <v>49</v>
      </c>
      <c r="C80" s="1">
        <f t="shared" ref="C80:P80" si="47">C26/C53</f>
        <v>10506.32911</v>
      </c>
      <c r="D80" s="1">
        <f t="shared" si="47"/>
        <v>11676.19048</v>
      </c>
      <c r="E80" s="1">
        <f t="shared" si="47"/>
        <v>9954.954955</v>
      </c>
      <c r="F80" s="1">
        <f t="shared" si="47"/>
        <v>10272.55639</v>
      </c>
      <c r="G80" s="1">
        <f t="shared" si="47"/>
        <v>7293.835068</v>
      </c>
      <c r="H80" s="1">
        <f t="shared" si="47"/>
        <v>8152.466368</v>
      </c>
      <c r="I80" s="1">
        <f t="shared" si="47"/>
        <v>7209.897611</v>
      </c>
      <c r="J80" s="1">
        <f t="shared" si="47"/>
        <v>7404.844291</v>
      </c>
      <c r="K80" s="1">
        <f t="shared" si="47"/>
        <v>6910.15953</v>
      </c>
      <c r="L80" s="1">
        <f t="shared" si="47"/>
        <v>7072.53886</v>
      </c>
      <c r="M80" s="1">
        <f t="shared" si="47"/>
        <v>6842.989085</v>
      </c>
      <c r="N80" s="1">
        <f t="shared" si="47"/>
        <v>7425.203989</v>
      </c>
      <c r="O80" s="1">
        <f t="shared" si="47"/>
        <v>6185.410334</v>
      </c>
      <c r="P80" s="1">
        <f t="shared" si="47"/>
        <v>6831.442464</v>
      </c>
      <c r="R80" s="2" t="s">
        <v>21</v>
      </c>
      <c r="S80" s="2" t="s">
        <v>49</v>
      </c>
      <c r="T80" s="1">
        <f t="shared" ref="T80:AG80" si="48">T26/T53</f>
        <v>355923.5209</v>
      </c>
      <c r="U80" s="1">
        <f t="shared" si="48"/>
        <v>359403.7356</v>
      </c>
      <c r="V80" s="1">
        <f t="shared" si="48"/>
        <v>440982.7457</v>
      </c>
      <c r="W80" s="1">
        <f t="shared" si="48"/>
        <v>438617.2651</v>
      </c>
      <c r="X80" s="1">
        <f t="shared" si="48"/>
        <v>433102.4531</v>
      </c>
      <c r="Y80" s="1">
        <f t="shared" si="48"/>
        <v>413125.8457</v>
      </c>
      <c r="Z80" s="1">
        <f t="shared" si="48"/>
        <v>510699.6587</v>
      </c>
      <c r="AA80" s="1">
        <f t="shared" si="48"/>
        <v>522915.2249</v>
      </c>
      <c r="AB80" s="1">
        <f t="shared" si="48"/>
        <v>421229.682</v>
      </c>
      <c r="AC80" s="1">
        <f t="shared" si="48"/>
        <v>413707.8652</v>
      </c>
      <c r="AD80" s="1">
        <f t="shared" si="48"/>
        <v>424909.3546</v>
      </c>
      <c r="AE80" s="1">
        <f t="shared" si="48"/>
        <v>410865.3175</v>
      </c>
      <c r="AF80" s="1">
        <f t="shared" si="48"/>
        <v>415647.9556</v>
      </c>
      <c r="AG80" s="1" t="str">
        <f t="shared" si="48"/>
        <v>#VALUE!</v>
      </c>
    </row>
    <row r="81" ht="14.25" customHeight="1">
      <c r="A81" s="2" t="s">
        <v>23</v>
      </c>
      <c r="B81" s="2" t="s">
        <v>51</v>
      </c>
      <c r="C81" s="1">
        <f t="shared" ref="C81:P81" si="49">C27/C54</f>
        <v>12482.75862</v>
      </c>
      <c r="D81" s="1">
        <f t="shared" si="49"/>
        <v>11107.14286</v>
      </c>
      <c r="E81" s="1">
        <f t="shared" si="49"/>
        <v>9929.824561</v>
      </c>
      <c r="F81" s="1">
        <f t="shared" si="49"/>
        <v>9712.292938</v>
      </c>
      <c r="G81" s="1">
        <f t="shared" si="49"/>
        <v>7471.636953</v>
      </c>
      <c r="H81" s="1">
        <f t="shared" si="49"/>
        <v>8155.774396</v>
      </c>
      <c r="I81" s="1">
        <f t="shared" si="49"/>
        <v>6936.27451</v>
      </c>
      <c r="J81" s="1">
        <f t="shared" si="49"/>
        <v>7655.838455</v>
      </c>
      <c r="K81" s="1">
        <f t="shared" si="49"/>
        <v>6605.72337</v>
      </c>
      <c r="L81" s="1">
        <f t="shared" si="49"/>
        <v>7091.836735</v>
      </c>
      <c r="M81" s="1">
        <f t="shared" si="49"/>
        <v>6818.558409</v>
      </c>
      <c r="N81" s="1">
        <f t="shared" si="49"/>
        <v>7508.960573</v>
      </c>
      <c r="O81" s="1">
        <f t="shared" si="49"/>
        <v>6765.888978</v>
      </c>
      <c r="P81" s="1">
        <f t="shared" si="49"/>
        <v>6785.998409</v>
      </c>
      <c r="R81" s="2" t="s">
        <v>23</v>
      </c>
      <c r="S81" s="2" t="s">
        <v>51</v>
      </c>
      <c r="T81" s="1">
        <f t="shared" ref="T81:AG81" si="50">T27/T54</f>
        <v>348939.9293</v>
      </c>
      <c r="U81" s="1">
        <f t="shared" si="50"/>
        <v>338673.9576</v>
      </c>
      <c r="V81" s="1">
        <f t="shared" si="50"/>
        <v>424887.5997</v>
      </c>
      <c r="W81" s="1">
        <f t="shared" si="50"/>
        <v>452452.0767</v>
      </c>
      <c r="X81" s="1">
        <f t="shared" si="50"/>
        <v>422432.8147</v>
      </c>
      <c r="Y81" s="1">
        <f t="shared" si="50"/>
        <v>418426.8126</v>
      </c>
      <c r="Z81" s="1">
        <f t="shared" si="50"/>
        <v>499370.915</v>
      </c>
      <c r="AA81" s="1">
        <f t="shared" si="50"/>
        <v>531466.1984</v>
      </c>
      <c r="AB81" s="1">
        <f t="shared" si="50"/>
        <v>415242.1053</v>
      </c>
      <c r="AC81" s="1">
        <f t="shared" si="50"/>
        <v>412398.6014</v>
      </c>
      <c r="AD81" s="1">
        <f t="shared" si="50"/>
        <v>424718.2081</v>
      </c>
      <c r="AE81" s="1">
        <f t="shared" si="50"/>
        <v>412057.1827</v>
      </c>
      <c r="AF81" s="1">
        <f t="shared" si="50"/>
        <v>410400.2714</v>
      </c>
      <c r="AG81" s="1" t="str">
        <f t="shared" si="50"/>
        <v>#VALUE!</v>
      </c>
    </row>
    <row r="82" ht="14.25" customHeight="1"/>
    <row r="83" ht="14.25" customHeight="1">
      <c r="A83" s="1" t="s">
        <v>64</v>
      </c>
      <c r="C83" s="1">
        <v>0.0</v>
      </c>
      <c r="E83" s="1" t="s">
        <v>3</v>
      </c>
      <c r="G83" s="1" t="s">
        <v>65</v>
      </c>
      <c r="I83" s="1" t="s">
        <v>66</v>
      </c>
      <c r="K83" s="1" t="s">
        <v>67</v>
      </c>
      <c r="M83" s="1" t="s">
        <v>68</v>
      </c>
      <c r="O83" s="1" t="s">
        <v>69</v>
      </c>
      <c r="R83" s="6" t="s">
        <v>70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19</v>
      </c>
      <c r="B84" s="2" t="s">
        <v>20</v>
      </c>
      <c r="C84" s="1">
        <f t="shared" ref="C84:C108" si="51">AVERAGE(C57:D57)</f>
        <v>8169.352694</v>
      </c>
      <c r="E84" s="1">
        <f t="shared" ref="E84:E108" si="52">AVERAGE(E57:F57)</f>
        <v>8390.694938</v>
      </c>
      <c r="G84" s="1">
        <f t="shared" ref="G84:G108" si="53">AVERAGE(G57:H57)</f>
        <v>8484.507543</v>
      </c>
      <c r="I84" s="1">
        <f t="shared" ref="I84:I108" si="54">AVERAGE(I57:J57)</f>
        <v>8341.477317</v>
      </c>
      <c r="K84" s="1">
        <f t="shared" ref="K84:K108" si="55">AVERAGE(K57:L57)</f>
        <v>8500.452231</v>
      </c>
      <c r="M84" s="1">
        <f t="shared" ref="M84:M108" si="56">AVERAGE(M57:N57)</f>
        <v>8454.799256</v>
      </c>
      <c r="O84" s="1">
        <f t="shared" ref="O84:O108" si="57">AVERAGE(O57:P57)</f>
        <v>8519.822831</v>
      </c>
      <c r="R84" s="2" t="s">
        <v>19</v>
      </c>
      <c r="S84" s="2" t="s">
        <v>20</v>
      </c>
      <c r="T84" s="1">
        <f t="shared" ref="T84:T108" si="58">T57-C84</f>
        <v>347229.5341</v>
      </c>
      <c r="U84" s="1">
        <f t="shared" ref="U84:U108" si="59">U57-C84</f>
        <v>345223.6821</v>
      </c>
      <c r="V84" s="1">
        <f t="shared" ref="V84:V108" si="60">V57-E84</f>
        <v>398256.6481</v>
      </c>
      <c r="W84" s="1">
        <f t="shared" ref="W84:W108" si="61">W57-E84</f>
        <v>398147.3862</v>
      </c>
      <c r="X84" s="1">
        <f t="shared" ref="X84:X108" si="62">X57-G84</f>
        <v>402003.2973</v>
      </c>
      <c r="Y84" s="1">
        <f t="shared" ref="Y84:Y108" si="63">Y57-G84</f>
        <v>396162.7173</v>
      </c>
      <c r="Z84" s="1">
        <f t="shared" ref="Z84:Z108" si="64">Z57-I84</f>
        <v>489542.4405</v>
      </c>
      <c r="AA84" s="1">
        <f t="shared" ref="AA84:AA108" si="65">AA57-I84</f>
        <v>509170.9605</v>
      </c>
      <c r="AB84" s="1">
        <f t="shared" ref="AB84:AB108" si="66">AB57-K84</f>
        <v>410677.2415</v>
      </c>
      <c r="AC84" s="1">
        <f t="shared" ref="AC84:AC108" si="67">AC57-K84</f>
        <v>399533.4142</v>
      </c>
      <c r="AD84" s="1">
        <f t="shared" ref="AD84:AD108" si="68">AD57-M84</f>
        <v>408347.9896</v>
      </c>
      <c r="AE84" s="1">
        <f t="shared" ref="AE84:AE108" si="69">AE57-M84</f>
        <v>399839.8526</v>
      </c>
      <c r="AF84" s="1">
        <f t="shared" ref="AF84:AF108" si="70">AF57-O84</f>
        <v>396842.3502</v>
      </c>
      <c r="AG84" s="1">
        <f t="shared" ref="AG84:AG108" si="71">AG57-O84</f>
        <v>411666.5126</v>
      </c>
    </row>
    <row r="85" ht="14.25" customHeight="1">
      <c r="A85" s="2" t="s">
        <v>21</v>
      </c>
      <c r="B85" s="2" t="s">
        <v>22</v>
      </c>
      <c r="C85" s="1">
        <f t="shared" si="51"/>
        <v>8188.636028</v>
      </c>
      <c r="E85" s="1">
        <f t="shared" si="52"/>
        <v>8044.978656</v>
      </c>
      <c r="G85" s="1">
        <f t="shared" si="53"/>
        <v>8020.561274</v>
      </c>
      <c r="I85" s="1">
        <f t="shared" si="54"/>
        <v>7889.165357</v>
      </c>
      <c r="K85" s="1">
        <f t="shared" si="55"/>
        <v>7585.74037</v>
      </c>
      <c r="M85" s="1">
        <f t="shared" si="56"/>
        <v>7696.569262</v>
      </c>
      <c r="O85" s="1">
        <f t="shared" si="57"/>
        <v>7692.450604</v>
      </c>
      <c r="R85" s="2" t="s">
        <v>21</v>
      </c>
      <c r="S85" s="2" t="s">
        <v>22</v>
      </c>
      <c r="T85" s="1">
        <f t="shared" si="58"/>
        <v>350445.4617</v>
      </c>
      <c r="U85" s="1">
        <f t="shared" si="59"/>
        <v>356146.3393</v>
      </c>
      <c r="V85" s="1">
        <f t="shared" si="60"/>
        <v>360063.6356</v>
      </c>
      <c r="W85" s="1">
        <f t="shared" si="61"/>
        <v>379665.6259</v>
      </c>
      <c r="X85" s="1">
        <f t="shared" si="62"/>
        <v>382982.3041</v>
      </c>
      <c r="Y85" s="1">
        <f t="shared" si="63"/>
        <v>378993.6567</v>
      </c>
      <c r="Z85" s="1">
        <f t="shared" si="64"/>
        <v>480371.7042</v>
      </c>
      <c r="AA85" s="1">
        <f t="shared" si="65"/>
        <v>471930.1118</v>
      </c>
      <c r="AB85" s="1">
        <f t="shared" si="66"/>
        <v>373517.8414</v>
      </c>
      <c r="AC85" s="1">
        <f t="shared" si="67"/>
        <v>368431.5341</v>
      </c>
      <c r="AD85" s="1">
        <f t="shared" si="68"/>
        <v>364899.2162</v>
      </c>
      <c r="AE85" s="1">
        <f t="shared" si="69"/>
        <v>356937.5771</v>
      </c>
      <c r="AF85" s="1">
        <f t="shared" si="70"/>
        <v>359336.1208</v>
      </c>
      <c r="AG85" s="1">
        <f t="shared" si="71"/>
        <v>366026.2392</v>
      </c>
    </row>
    <row r="86" ht="14.25" customHeight="1">
      <c r="A86" s="2" t="s">
        <v>23</v>
      </c>
      <c r="B86" s="2" t="s">
        <v>24</v>
      </c>
      <c r="C86" s="1">
        <f t="shared" si="51"/>
        <v>7977.930663</v>
      </c>
      <c r="E86" s="1">
        <f t="shared" si="52"/>
        <v>7893.226177</v>
      </c>
      <c r="G86" s="1">
        <f t="shared" si="53"/>
        <v>7663.68728</v>
      </c>
      <c r="I86" s="1">
        <f t="shared" si="54"/>
        <v>7456.790614</v>
      </c>
      <c r="K86" s="1">
        <f t="shared" si="55"/>
        <v>6839.433347</v>
      </c>
      <c r="M86" s="1">
        <f t="shared" si="56"/>
        <v>6955.762431</v>
      </c>
      <c r="O86" s="1">
        <f t="shared" si="57"/>
        <v>6660.331578</v>
      </c>
      <c r="R86" s="2" t="s">
        <v>23</v>
      </c>
      <c r="S86" s="2" t="s">
        <v>24</v>
      </c>
      <c r="T86" s="1">
        <f t="shared" si="58"/>
        <v>354671.395</v>
      </c>
      <c r="U86" s="1">
        <f t="shared" si="59"/>
        <v>356479.2122</v>
      </c>
      <c r="V86" s="1">
        <f t="shared" si="60"/>
        <v>365057.5935</v>
      </c>
      <c r="W86" s="1">
        <f t="shared" si="61"/>
        <v>370454.0347</v>
      </c>
      <c r="X86" s="1">
        <f t="shared" si="62"/>
        <v>380932.643</v>
      </c>
      <c r="Y86" s="1">
        <f t="shared" si="63"/>
        <v>374372.5118</v>
      </c>
      <c r="Z86" s="1">
        <f t="shared" si="64"/>
        <v>471968.4967</v>
      </c>
      <c r="AA86" s="1">
        <f t="shared" si="65"/>
        <v>468810.4905</v>
      </c>
      <c r="AB86" s="1">
        <f t="shared" si="66"/>
        <v>370349.806</v>
      </c>
      <c r="AC86" s="1">
        <f t="shared" si="67"/>
        <v>356152.5524</v>
      </c>
      <c r="AD86" s="1">
        <f t="shared" si="68"/>
        <v>357684.8199</v>
      </c>
      <c r="AE86" s="1">
        <f t="shared" si="69"/>
        <v>342037.2931</v>
      </c>
      <c r="AF86" s="1">
        <f t="shared" si="70"/>
        <v>338788.7185</v>
      </c>
      <c r="AG86" s="1">
        <f t="shared" si="71"/>
        <v>341177.0387</v>
      </c>
    </row>
    <row r="87" ht="14.25" customHeight="1">
      <c r="A87" s="2" t="s">
        <v>23</v>
      </c>
      <c r="B87" s="2" t="s">
        <v>25</v>
      </c>
      <c r="C87" s="1">
        <f t="shared" si="51"/>
        <v>7851.694793</v>
      </c>
      <c r="E87" s="1">
        <f t="shared" si="52"/>
        <v>7743.01676</v>
      </c>
      <c r="G87" s="1">
        <f t="shared" si="53"/>
        <v>7579.242189</v>
      </c>
      <c r="I87" s="1">
        <f t="shared" si="54"/>
        <v>7371.937639</v>
      </c>
      <c r="K87" s="1">
        <f t="shared" si="55"/>
        <v>6643.420999</v>
      </c>
      <c r="M87" s="1">
        <f t="shared" si="56"/>
        <v>6630.750767</v>
      </c>
      <c r="O87" s="1">
        <f t="shared" si="57"/>
        <v>6514.173835</v>
      </c>
      <c r="R87" s="2" t="s">
        <v>23</v>
      </c>
      <c r="S87" s="2" t="s">
        <v>25</v>
      </c>
      <c r="T87" s="1">
        <f t="shared" si="58"/>
        <v>369094.5823</v>
      </c>
      <c r="U87" s="1">
        <f t="shared" si="59"/>
        <v>373050.5608</v>
      </c>
      <c r="V87" s="1">
        <f t="shared" si="60"/>
        <v>383768.6111</v>
      </c>
      <c r="W87" s="1">
        <f t="shared" si="61"/>
        <v>393254.2132</v>
      </c>
      <c r="X87" s="1">
        <f t="shared" si="62"/>
        <v>396299.2207</v>
      </c>
      <c r="Y87" s="1">
        <f t="shared" si="63"/>
        <v>394985.5478</v>
      </c>
      <c r="Z87" s="1">
        <f t="shared" si="64"/>
        <v>487449.8886</v>
      </c>
      <c r="AA87" s="1">
        <f t="shared" si="65"/>
        <v>482594.6548</v>
      </c>
      <c r="AB87" s="1">
        <f t="shared" si="66"/>
        <v>375303.2457</v>
      </c>
      <c r="AC87" s="1">
        <f t="shared" si="67"/>
        <v>354819.7897</v>
      </c>
      <c r="AD87" s="1">
        <f t="shared" si="68"/>
        <v>363369.2492</v>
      </c>
      <c r="AE87" s="1">
        <f t="shared" si="69"/>
        <v>349673.5971</v>
      </c>
      <c r="AF87" s="1">
        <f t="shared" si="70"/>
        <v>353021.6911</v>
      </c>
      <c r="AG87" s="1">
        <f t="shared" si="71"/>
        <v>352552.2686</v>
      </c>
    </row>
    <row r="88" ht="14.25" customHeight="1">
      <c r="A88" s="2" t="s">
        <v>26</v>
      </c>
      <c r="B88" s="2" t="s">
        <v>27</v>
      </c>
      <c r="C88" s="1">
        <f t="shared" si="51"/>
        <v>7594.3906</v>
      </c>
      <c r="E88" s="1">
        <f t="shared" si="52"/>
        <v>7492.906335</v>
      </c>
      <c r="G88" s="1">
        <f t="shared" si="53"/>
        <v>7241.460795</v>
      </c>
      <c r="I88" s="1">
        <f t="shared" si="54"/>
        <v>7101.018577</v>
      </c>
      <c r="K88" s="1">
        <f t="shared" si="55"/>
        <v>6382.675207</v>
      </c>
      <c r="M88" s="1">
        <f t="shared" si="56"/>
        <v>6313.581423</v>
      </c>
      <c r="O88" s="1">
        <f t="shared" si="57"/>
        <v>6290.094027</v>
      </c>
      <c r="R88" s="2" t="s">
        <v>26</v>
      </c>
      <c r="S88" s="2" t="s">
        <v>27</v>
      </c>
      <c r="T88" s="1">
        <f t="shared" si="58"/>
        <v>366108.9842</v>
      </c>
      <c r="U88" s="1">
        <f t="shared" si="59"/>
        <v>374981.911</v>
      </c>
      <c r="V88" s="1">
        <f t="shared" si="60"/>
        <v>399875.5147</v>
      </c>
      <c r="W88" s="1">
        <f t="shared" si="61"/>
        <v>410645.15</v>
      </c>
      <c r="X88" s="1">
        <f t="shared" si="62"/>
        <v>403861.9875</v>
      </c>
      <c r="Y88" s="1">
        <f t="shared" si="63"/>
        <v>410146.7951</v>
      </c>
      <c r="Z88" s="1">
        <f t="shared" si="64"/>
        <v>501439.522</v>
      </c>
      <c r="AA88" s="1">
        <f t="shared" si="65"/>
        <v>497588.4889</v>
      </c>
      <c r="AB88" s="1">
        <f t="shared" si="66"/>
        <v>385734.1749</v>
      </c>
      <c r="AC88" s="1">
        <f t="shared" si="67"/>
        <v>364485.4657</v>
      </c>
      <c r="AD88" s="1">
        <f t="shared" si="68"/>
        <v>386766.6978</v>
      </c>
      <c r="AE88" s="1">
        <f t="shared" si="69"/>
        <v>354328.7659</v>
      </c>
      <c r="AF88" s="1">
        <f t="shared" si="70"/>
        <v>376365.8925</v>
      </c>
      <c r="AG88" s="1">
        <f t="shared" si="71"/>
        <v>361270.6839</v>
      </c>
    </row>
    <row r="89" ht="14.25" customHeight="1">
      <c r="A89" s="2" t="s">
        <v>23</v>
      </c>
      <c r="B89" s="2" t="s">
        <v>28</v>
      </c>
      <c r="C89" s="1">
        <f t="shared" si="51"/>
        <v>7309.436403</v>
      </c>
      <c r="E89" s="1">
        <f t="shared" si="52"/>
        <v>7206.906468</v>
      </c>
      <c r="G89" s="1">
        <f t="shared" si="53"/>
        <v>7118.929125</v>
      </c>
      <c r="I89" s="1">
        <f t="shared" si="54"/>
        <v>6534.808417</v>
      </c>
      <c r="K89" s="1">
        <f t="shared" si="55"/>
        <v>6363.924945</v>
      </c>
      <c r="M89" s="1">
        <f t="shared" si="56"/>
        <v>6545.22422</v>
      </c>
      <c r="O89" s="1">
        <f t="shared" si="57"/>
        <v>6596.35552</v>
      </c>
      <c r="R89" s="2" t="s">
        <v>23</v>
      </c>
      <c r="S89" s="2" t="s">
        <v>28</v>
      </c>
      <c r="T89" s="1">
        <f t="shared" si="58"/>
        <v>350120.9534</v>
      </c>
      <c r="U89" s="1">
        <f t="shared" si="59"/>
        <v>355616.2231</v>
      </c>
      <c r="V89" s="1">
        <f t="shared" si="60"/>
        <v>416908.7104</v>
      </c>
      <c r="W89" s="1">
        <f t="shared" si="61"/>
        <v>435598.5234</v>
      </c>
      <c r="X89" s="1">
        <f t="shared" si="62"/>
        <v>421258.0785</v>
      </c>
      <c r="Y89" s="1">
        <f t="shared" si="63"/>
        <v>422711.0028</v>
      </c>
      <c r="Z89" s="1">
        <f t="shared" si="64"/>
        <v>493951.5138</v>
      </c>
      <c r="AA89" s="1">
        <f t="shared" si="65"/>
        <v>467509.3799</v>
      </c>
      <c r="AB89" s="1">
        <f t="shared" si="66"/>
        <v>388399.147</v>
      </c>
      <c r="AC89" s="1">
        <f t="shared" si="67"/>
        <v>386887.9088</v>
      </c>
      <c r="AD89" s="1">
        <f t="shared" si="68"/>
        <v>401828.0635</v>
      </c>
      <c r="AE89" s="1">
        <f t="shared" si="69"/>
        <v>381936.9186</v>
      </c>
      <c r="AF89" s="1">
        <f t="shared" si="70"/>
        <v>385650.1976</v>
      </c>
      <c r="AG89" s="1">
        <f t="shared" si="71"/>
        <v>382451.6445</v>
      </c>
    </row>
    <row r="90" ht="14.25" customHeight="1">
      <c r="A90" s="2" t="s">
        <v>21</v>
      </c>
      <c r="B90" s="2" t="s">
        <v>29</v>
      </c>
      <c r="C90" s="1">
        <f t="shared" si="51"/>
        <v>7393.022815</v>
      </c>
      <c r="E90" s="1">
        <f t="shared" si="52"/>
        <v>7384.260495</v>
      </c>
      <c r="G90" s="1">
        <f t="shared" si="53"/>
        <v>6644.925476</v>
      </c>
      <c r="I90" s="1">
        <f t="shared" si="54"/>
        <v>6595.775337</v>
      </c>
      <c r="K90" s="1">
        <f t="shared" si="55"/>
        <v>6470.207801</v>
      </c>
      <c r="M90" s="1">
        <f t="shared" si="56"/>
        <v>6432.537083</v>
      </c>
      <c r="O90" s="1">
        <f t="shared" si="57"/>
        <v>6531.299939</v>
      </c>
      <c r="R90" s="2" t="s">
        <v>21</v>
      </c>
      <c r="S90" s="2" t="s">
        <v>29</v>
      </c>
      <c r="T90" s="1">
        <f t="shared" si="58"/>
        <v>373543.1827</v>
      </c>
      <c r="U90" s="1">
        <f t="shared" si="59"/>
        <v>368760.203</v>
      </c>
      <c r="V90" s="1">
        <f t="shared" si="60"/>
        <v>434892.3718</v>
      </c>
      <c r="W90" s="1">
        <f t="shared" si="61"/>
        <v>452534.1439</v>
      </c>
      <c r="X90" s="1">
        <f t="shared" si="62"/>
        <v>442838.5631</v>
      </c>
      <c r="Y90" s="1">
        <f t="shared" si="63"/>
        <v>432516.9003</v>
      </c>
      <c r="Z90" s="1">
        <f t="shared" si="64"/>
        <v>488752.6239</v>
      </c>
      <c r="AA90" s="1">
        <f t="shared" si="65"/>
        <v>521234.3168</v>
      </c>
      <c r="AB90" s="1">
        <f t="shared" si="66"/>
        <v>395545.6025</v>
      </c>
      <c r="AC90" s="1">
        <f t="shared" si="67"/>
        <v>400688.7007</v>
      </c>
      <c r="AD90" s="1">
        <f t="shared" si="68"/>
        <v>429450.8398</v>
      </c>
      <c r="AE90" s="1">
        <f t="shared" si="69"/>
        <v>388892.9531</v>
      </c>
      <c r="AF90" s="1">
        <f t="shared" si="70"/>
        <v>417244.2938</v>
      </c>
      <c r="AG90" s="1">
        <f t="shared" si="71"/>
        <v>411888.4732</v>
      </c>
    </row>
    <row r="91" ht="14.25" customHeight="1">
      <c r="A91" s="2" t="s">
        <v>26</v>
      </c>
      <c r="B91" s="2" t="s">
        <v>30</v>
      </c>
      <c r="C91" s="1">
        <f t="shared" si="51"/>
        <v>7538.10032</v>
      </c>
      <c r="E91" s="1">
        <f t="shared" si="52"/>
        <v>7256.404166</v>
      </c>
      <c r="G91" s="1">
        <f t="shared" si="53"/>
        <v>6837.478325</v>
      </c>
      <c r="I91" s="1">
        <f t="shared" si="54"/>
        <v>6547.087209</v>
      </c>
      <c r="K91" s="1">
        <f t="shared" si="55"/>
        <v>6483.16137</v>
      </c>
      <c r="M91" s="1">
        <f t="shared" si="56"/>
        <v>6433.598379</v>
      </c>
      <c r="O91" s="1">
        <f t="shared" si="57"/>
        <v>6697.312364</v>
      </c>
      <c r="R91" s="2" t="s">
        <v>26</v>
      </c>
      <c r="S91" s="2" t="s">
        <v>30</v>
      </c>
      <c r="T91" s="1">
        <f t="shared" si="58"/>
        <v>374134.0041</v>
      </c>
      <c r="U91" s="1">
        <f t="shared" si="59"/>
        <v>372693.8997</v>
      </c>
      <c r="V91" s="1">
        <f t="shared" si="60"/>
        <v>446452.0357</v>
      </c>
      <c r="W91" s="1">
        <f t="shared" si="61"/>
        <v>466034.9627</v>
      </c>
      <c r="X91" s="1">
        <f t="shared" si="62"/>
        <v>449928.939</v>
      </c>
      <c r="Y91" s="1">
        <f t="shared" si="63"/>
        <v>447865.9469</v>
      </c>
      <c r="Z91" s="1">
        <f t="shared" si="64"/>
        <v>506217.4504</v>
      </c>
      <c r="AA91" s="1">
        <f t="shared" si="65"/>
        <v>508486.7947</v>
      </c>
      <c r="AB91" s="1">
        <f t="shared" si="66"/>
        <v>429538.4333</v>
      </c>
      <c r="AC91" s="1">
        <f t="shared" si="67"/>
        <v>412041.5595</v>
      </c>
      <c r="AD91" s="1">
        <f t="shared" si="68"/>
        <v>436625.7237</v>
      </c>
      <c r="AE91" s="1">
        <f t="shared" si="69"/>
        <v>410398.7994</v>
      </c>
      <c r="AF91" s="1">
        <f t="shared" si="70"/>
        <v>418917.2792</v>
      </c>
      <c r="AG91" s="1">
        <f t="shared" si="71"/>
        <v>411349.7465</v>
      </c>
    </row>
    <row r="92" ht="14.25" customHeight="1">
      <c r="A92" s="2" t="s">
        <v>26</v>
      </c>
      <c r="B92" s="2" t="s">
        <v>31</v>
      </c>
      <c r="C92" s="1">
        <f t="shared" si="51"/>
        <v>7653.008851</v>
      </c>
      <c r="E92" s="1">
        <f t="shared" si="52"/>
        <v>7471.565564</v>
      </c>
      <c r="G92" s="1">
        <f t="shared" si="53"/>
        <v>6846.434224</v>
      </c>
      <c r="I92" s="1">
        <f t="shared" si="54"/>
        <v>6541.885198</v>
      </c>
      <c r="K92" s="1">
        <f t="shared" si="55"/>
        <v>6457.218099</v>
      </c>
      <c r="M92" s="1">
        <f t="shared" si="56"/>
        <v>6487.482731</v>
      </c>
      <c r="O92" s="1">
        <f t="shared" si="57"/>
        <v>6700.289842</v>
      </c>
      <c r="R92" s="2" t="s">
        <v>26</v>
      </c>
      <c r="S92" s="2" t="s">
        <v>31</v>
      </c>
      <c r="T92" s="1">
        <f t="shared" si="58"/>
        <v>367123.8118</v>
      </c>
      <c r="U92" s="1">
        <f t="shared" si="59"/>
        <v>380308.4679</v>
      </c>
      <c r="V92" s="1">
        <f t="shared" si="60"/>
        <v>457617.7961</v>
      </c>
      <c r="W92" s="1">
        <f t="shared" si="61"/>
        <v>470286.5986</v>
      </c>
      <c r="X92" s="1">
        <f t="shared" si="62"/>
        <v>455428.9161</v>
      </c>
      <c r="Y92" s="1">
        <f t="shared" si="63"/>
        <v>514131.9289</v>
      </c>
      <c r="Z92" s="1">
        <f t="shared" si="64"/>
        <v>513372.8875</v>
      </c>
      <c r="AA92" s="1">
        <f t="shared" si="65"/>
        <v>520083.1148</v>
      </c>
      <c r="AB92" s="1">
        <f t="shared" si="66"/>
        <v>437058.7263</v>
      </c>
      <c r="AC92" s="1">
        <f t="shared" si="67"/>
        <v>422655.4917</v>
      </c>
      <c r="AD92" s="1">
        <f t="shared" si="68"/>
        <v>461378.4785</v>
      </c>
      <c r="AE92" s="1">
        <f t="shared" si="69"/>
        <v>407050.6199</v>
      </c>
      <c r="AF92" s="1">
        <f t="shared" si="70"/>
        <v>423959.0508</v>
      </c>
      <c r="AG92" s="1">
        <f t="shared" si="71"/>
        <v>423378.2031</v>
      </c>
    </row>
    <row r="93" ht="14.25" customHeight="1">
      <c r="A93" s="2" t="s">
        <v>32</v>
      </c>
      <c r="B93" s="2" t="s">
        <v>33</v>
      </c>
      <c r="C93" s="1">
        <f t="shared" si="51"/>
        <v>7826.394252</v>
      </c>
      <c r="E93" s="1">
        <f t="shared" si="52"/>
        <v>7570.359099</v>
      </c>
      <c r="G93" s="1">
        <f t="shared" si="53"/>
        <v>6936.03788</v>
      </c>
      <c r="I93" s="1">
        <f t="shared" si="54"/>
        <v>6555.000052</v>
      </c>
      <c r="K93" s="1">
        <f t="shared" si="55"/>
        <v>6654.326082</v>
      </c>
      <c r="M93" s="1">
        <f t="shared" si="56"/>
        <v>6570.416969</v>
      </c>
      <c r="O93" s="1">
        <f t="shared" si="57"/>
        <v>6563.877261</v>
      </c>
      <c r="R93" s="2" t="s">
        <v>32</v>
      </c>
      <c r="S93" s="2" t="s">
        <v>33</v>
      </c>
      <c r="T93" s="1">
        <f t="shared" si="58"/>
        <v>381340.2724</v>
      </c>
      <c r="U93" s="1">
        <f t="shared" si="59"/>
        <v>360990.4859</v>
      </c>
      <c r="V93" s="1">
        <f t="shared" si="60"/>
        <v>457793.0494</v>
      </c>
      <c r="W93" s="1">
        <f t="shared" si="61"/>
        <v>472368.2912</v>
      </c>
      <c r="X93" s="1">
        <f t="shared" si="62"/>
        <v>459469.8301</v>
      </c>
      <c r="Y93" s="1">
        <f t="shared" si="63"/>
        <v>440257.4856</v>
      </c>
      <c r="Z93" s="1">
        <f t="shared" si="64"/>
        <v>510963.315</v>
      </c>
      <c r="AA93" s="1">
        <f t="shared" si="65"/>
        <v>521614.6854</v>
      </c>
      <c r="AB93" s="1">
        <f t="shared" si="66"/>
        <v>456497.8478</v>
      </c>
      <c r="AC93" s="1">
        <f t="shared" si="67"/>
        <v>420051.1003</v>
      </c>
      <c r="AD93" s="1">
        <f t="shared" si="68"/>
        <v>491080.4057</v>
      </c>
      <c r="AE93" s="1">
        <f t="shared" si="69"/>
        <v>420402.8535</v>
      </c>
      <c r="AF93" s="1">
        <f t="shared" si="70"/>
        <v>422691.6868</v>
      </c>
      <c r="AG93" s="1">
        <f t="shared" si="71"/>
        <v>430175.7631</v>
      </c>
    </row>
    <row r="94" ht="14.25" customHeight="1">
      <c r="A94" s="2" t="s">
        <v>23</v>
      </c>
      <c r="B94" s="2" t="s">
        <v>34</v>
      </c>
      <c r="C94" s="1">
        <f t="shared" si="51"/>
        <v>8309.960985</v>
      </c>
      <c r="E94" s="1">
        <f t="shared" si="52"/>
        <v>7622.145883</v>
      </c>
      <c r="G94" s="1">
        <f t="shared" si="53"/>
        <v>7036.418038</v>
      </c>
      <c r="I94" s="1">
        <f t="shared" si="54"/>
        <v>6583.293716</v>
      </c>
      <c r="K94" s="1">
        <f t="shared" si="55"/>
        <v>6514.390692</v>
      </c>
      <c r="M94" s="1">
        <f t="shared" si="56"/>
        <v>6741.983201</v>
      </c>
      <c r="O94" s="1">
        <f t="shared" si="57"/>
        <v>6662.24431</v>
      </c>
      <c r="R94" s="2" t="s">
        <v>23</v>
      </c>
      <c r="S94" s="2" t="s">
        <v>34</v>
      </c>
      <c r="T94" s="1">
        <f t="shared" si="58"/>
        <v>392715.68</v>
      </c>
      <c r="U94" s="1">
        <f t="shared" si="59"/>
        <v>381951.7361</v>
      </c>
      <c r="V94" s="1">
        <f t="shared" si="60"/>
        <v>456105.1268</v>
      </c>
      <c r="W94" s="1">
        <f t="shared" si="61"/>
        <v>476411.1</v>
      </c>
      <c r="X94" s="1">
        <f t="shared" si="62"/>
        <v>453352.3845</v>
      </c>
      <c r="Y94" s="1">
        <f t="shared" si="63"/>
        <v>436685.9313</v>
      </c>
      <c r="Z94" s="1">
        <f t="shared" si="64"/>
        <v>510140.8442</v>
      </c>
      <c r="AA94" s="1">
        <f t="shared" si="65"/>
        <v>533149.0199</v>
      </c>
      <c r="AB94" s="1">
        <f t="shared" si="66"/>
        <v>485162.5731</v>
      </c>
      <c r="AC94" s="1">
        <f t="shared" si="67"/>
        <v>431918.6802</v>
      </c>
      <c r="AD94" s="1">
        <f t="shared" si="68"/>
        <v>497396.5765</v>
      </c>
      <c r="AE94" s="1">
        <f t="shared" si="69"/>
        <v>428846.02</v>
      </c>
      <c r="AF94" s="1">
        <f t="shared" si="70"/>
        <v>432176.2172</v>
      </c>
      <c r="AG94" s="1">
        <f t="shared" si="71"/>
        <v>433578.0658</v>
      </c>
    </row>
    <row r="95" ht="14.25" customHeight="1">
      <c r="A95" s="2" t="s">
        <v>19</v>
      </c>
      <c r="B95" s="2" t="s">
        <v>35</v>
      </c>
      <c r="C95" s="1">
        <f t="shared" si="51"/>
        <v>8394.312628</v>
      </c>
      <c r="E95" s="1">
        <f t="shared" si="52"/>
        <v>8265.430403</v>
      </c>
      <c r="G95" s="1">
        <f t="shared" si="53"/>
        <v>7177.771838</v>
      </c>
      <c r="I95" s="1">
        <f t="shared" si="54"/>
        <v>6749.190778</v>
      </c>
      <c r="K95" s="1">
        <f t="shared" si="55"/>
        <v>6711.748046</v>
      </c>
      <c r="M95" s="1">
        <f t="shared" si="56"/>
        <v>6757.998867</v>
      </c>
      <c r="O95" s="1">
        <f t="shared" si="57"/>
        <v>6689.56044</v>
      </c>
      <c r="R95" s="2" t="s">
        <v>19</v>
      </c>
      <c r="S95" s="2" t="s">
        <v>35</v>
      </c>
      <c r="T95" s="1">
        <f t="shared" si="58"/>
        <v>381103.295</v>
      </c>
      <c r="U95" s="1">
        <f t="shared" si="59"/>
        <v>386617.697</v>
      </c>
      <c r="V95" s="1">
        <f t="shared" si="60"/>
        <v>457024.3655</v>
      </c>
      <c r="W95" s="1">
        <f t="shared" si="61"/>
        <v>478366.514</v>
      </c>
      <c r="X95" s="1">
        <f t="shared" si="62"/>
        <v>475144.9665</v>
      </c>
      <c r="Y95" s="1">
        <f t="shared" si="63"/>
        <v>453324.1889</v>
      </c>
      <c r="Z95" s="1">
        <f t="shared" si="64"/>
        <v>532200.6233</v>
      </c>
      <c r="AA95" s="1">
        <f t="shared" si="65"/>
        <v>538155.7522</v>
      </c>
      <c r="AB95" s="1">
        <f t="shared" si="66"/>
        <v>509325.4613</v>
      </c>
      <c r="AC95" s="1">
        <f t="shared" si="67"/>
        <v>433734.2613</v>
      </c>
      <c r="AD95" s="1">
        <f t="shared" si="68"/>
        <v>453642.0011</v>
      </c>
      <c r="AE95" s="1">
        <f t="shared" si="69"/>
        <v>418561.6358</v>
      </c>
      <c r="AF95" s="1">
        <f t="shared" si="70"/>
        <v>429803.2589</v>
      </c>
      <c r="AG95" s="1">
        <f t="shared" si="71"/>
        <v>445048.8891</v>
      </c>
    </row>
    <row r="96" ht="14.25" customHeight="1">
      <c r="A96" s="2" t="s">
        <v>21</v>
      </c>
      <c r="B96" s="2" t="s">
        <v>36</v>
      </c>
      <c r="C96" s="1">
        <f t="shared" si="51"/>
        <v>8681.61477</v>
      </c>
      <c r="E96" s="1">
        <f t="shared" si="52"/>
        <v>8304.689751</v>
      </c>
      <c r="G96" s="1">
        <f t="shared" si="53"/>
        <v>7292.863014</v>
      </c>
      <c r="I96" s="1">
        <f t="shared" si="54"/>
        <v>6772.303994</v>
      </c>
      <c r="K96" s="1">
        <f t="shared" si="55"/>
        <v>6748.641257</v>
      </c>
      <c r="M96" s="1">
        <f t="shared" si="56"/>
        <v>6780.949333</v>
      </c>
      <c r="O96" s="1">
        <f t="shared" si="57"/>
        <v>6771.852252</v>
      </c>
      <c r="R96" s="2" t="s">
        <v>21</v>
      </c>
      <c r="S96" s="2" t="s">
        <v>36</v>
      </c>
      <c r="T96" s="1">
        <f t="shared" si="58"/>
        <v>368698.9707</v>
      </c>
      <c r="U96" s="1">
        <f t="shared" si="59"/>
        <v>385398.0665</v>
      </c>
      <c r="V96" s="1">
        <f t="shared" si="60"/>
        <v>455138.5926</v>
      </c>
      <c r="W96" s="1">
        <f t="shared" si="61"/>
        <v>463477.737</v>
      </c>
      <c r="X96" s="1">
        <f t="shared" si="62"/>
        <v>448444.341</v>
      </c>
      <c r="Y96" s="1">
        <f t="shared" si="63"/>
        <v>448215.9358</v>
      </c>
      <c r="Z96" s="1">
        <f t="shared" si="64"/>
        <v>536950.8017</v>
      </c>
      <c r="AA96" s="1">
        <f t="shared" si="65"/>
        <v>528010.3047</v>
      </c>
      <c r="AB96" s="1">
        <f t="shared" si="66"/>
        <v>495726.7832</v>
      </c>
      <c r="AC96" s="1">
        <f t="shared" si="67"/>
        <v>425817.7976</v>
      </c>
      <c r="AD96" s="1">
        <f t="shared" si="68"/>
        <v>466410.0054</v>
      </c>
      <c r="AE96" s="1">
        <f t="shared" si="69"/>
        <v>409045.0094</v>
      </c>
      <c r="AF96" s="1">
        <f t="shared" si="70"/>
        <v>452076.7282</v>
      </c>
      <c r="AG96" s="1">
        <f t="shared" si="71"/>
        <v>443758.917</v>
      </c>
    </row>
    <row r="97" ht="14.25" customHeight="1">
      <c r="A97" s="2" t="s">
        <v>21</v>
      </c>
      <c r="B97" s="2" t="s">
        <v>37</v>
      </c>
      <c r="C97" s="1">
        <f t="shared" si="51"/>
        <v>9140.944842</v>
      </c>
      <c r="E97" s="1">
        <f t="shared" si="52"/>
        <v>8210.885075</v>
      </c>
      <c r="G97" s="1">
        <f t="shared" si="53"/>
        <v>7487.818696</v>
      </c>
      <c r="I97" s="1">
        <f t="shared" si="54"/>
        <v>6740.99126</v>
      </c>
      <c r="K97" s="1">
        <f t="shared" si="55"/>
        <v>6778.585334</v>
      </c>
      <c r="M97" s="1">
        <f t="shared" si="56"/>
        <v>6780.236213</v>
      </c>
      <c r="O97" s="1">
        <f t="shared" si="57"/>
        <v>6844.713435</v>
      </c>
      <c r="R97" s="2" t="s">
        <v>21</v>
      </c>
      <c r="S97" s="2" t="s">
        <v>37</v>
      </c>
      <c r="T97" s="1">
        <f t="shared" si="58"/>
        <v>381515.5804</v>
      </c>
      <c r="U97" s="1">
        <f t="shared" si="59"/>
        <v>369991.1596</v>
      </c>
      <c r="V97" s="1">
        <f t="shared" si="60"/>
        <v>466776.9692</v>
      </c>
      <c r="W97" s="1">
        <f t="shared" si="61"/>
        <v>451644.0706</v>
      </c>
      <c r="X97" s="1">
        <f t="shared" si="62"/>
        <v>446980.9078</v>
      </c>
      <c r="Y97" s="1">
        <f t="shared" si="63"/>
        <v>435952.4798</v>
      </c>
      <c r="Z97" s="1">
        <f t="shared" si="64"/>
        <v>512822.2886</v>
      </c>
      <c r="AA97" s="1">
        <f t="shared" si="65"/>
        <v>536009.9381</v>
      </c>
      <c r="AB97" s="1">
        <f t="shared" si="66"/>
        <v>449215.0805</v>
      </c>
      <c r="AC97" s="1">
        <f t="shared" si="67"/>
        <v>436528.9282</v>
      </c>
      <c r="AD97" s="1">
        <f t="shared" si="68"/>
        <v>450041.221</v>
      </c>
      <c r="AE97" s="1">
        <f t="shared" si="69"/>
        <v>415386.5546</v>
      </c>
      <c r="AF97" s="1">
        <f t="shared" si="70"/>
        <v>425714.1101</v>
      </c>
      <c r="AG97" s="1">
        <f t="shared" si="71"/>
        <v>438573.5232</v>
      </c>
    </row>
    <row r="98" ht="14.25" customHeight="1">
      <c r="A98" s="2" t="s">
        <v>38</v>
      </c>
      <c r="B98" s="2" t="s">
        <v>39</v>
      </c>
      <c r="C98" s="1">
        <f t="shared" si="51"/>
        <v>9176.364041</v>
      </c>
      <c r="E98" s="1">
        <f t="shared" si="52"/>
        <v>8814.096952</v>
      </c>
      <c r="G98" s="1">
        <f t="shared" si="53"/>
        <v>7182.9602</v>
      </c>
      <c r="I98" s="1">
        <f t="shared" si="54"/>
        <v>6887.764576</v>
      </c>
      <c r="K98" s="1">
        <f t="shared" si="55"/>
        <v>6831.003787</v>
      </c>
      <c r="M98" s="1">
        <f t="shared" si="56"/>
        <v>6810.710197</v>
      </c>
      <c r="O98" s="1">
        <f t="shared" si="57"/>
        <v>6860.847925</v>
      </c>
      <c r="R98" s="2" t="s">
        <v>38</v>
      </c>
      <c r="S98" s="2" t="s">
        <v>39</v>
      </c>
      <c r="T98" s="1">
        <f t="shared" si="58"/>
        <v>366325.1557</v>
      </c>
      <c r="U98" s="1">
        <f t="shared" si="59"/>
        <v>377243.2927</v>
      </c>
      <c r="V98" s="1">
        <f t="shared" si="60"/>
        <v>453093.6435</v>
      </c>
      <c r="W98" s="1">
        <f t="shared" si="61"/>
        <v>461055.9274</v>
      </c>
      <c r="X98" s="1">
        <f t="shared" si="62"/>
        <v>461193.3083</v>
      </c>
      <c r="Y98" s="1">
        <f t="shared" si="63"/>
        <v>435938.3416</v>
      </c>
      <c r="Z98" s="1">
        <f t="shared" si="64"/>
        <v>534930.4172</v>
      </c>
      <c r="AA98" s="1">
        <f t="shared" si="65"/>
        <v>531136.2428</v>
      </c>
      <c r="AB98" s="1">
        <f t="shared" si="66"/>
        <v>440348.0892</v>
      </c>
      <c r="AC98" s="1">
        <f t="shared" si="67"/>
        <v>440367.4398</v>
      </c>
      <c r="AD98" s="1">
        <f t="shared" si="68"/>
        <v>446609.7174</v>
      </c>
      <c r="AE98" s="1">
        <f t="shared" si="69"/>
        <v>412696.6427</v>
      </c>
      <c r="AF98" s="1">
        <f t="shared" si="70"/>
        <v>435282.5427</v>
      </c>
      <c r="AG98" s="1">
        <f t="shared" si="71"/>
        <v>431862.3993</v>
      </c>
    </row>
    <row r="99" ht="14.25" customHeight="1">
      <c r="A99" s="2" t="s">
        <v>26</v>
      </c>
      <c r="B99" s="2" t="s">
        <v>40</v>
      </c>
      <c r="C99" s="1">
        <f t="shared" si="51"/>
        <v>9091.847405</v>
      </c>
      <c r="E99" s="1">
        <f t="shared" si="52"/>
        <v>9424.436178</v>
      </c>
      <c r="G99" s="1">
        <f t="shared" si="53"/>
        <v>7660.96683</v>
      </c>
      <c r="I99" s="1">
        <f t="shared" si="54"/>
        <v>7112.799984</v>
      </c>
      <c r="K99" s="1">
        <f t="shared" si="55"/>
        <v>6835.112489</v>
      </c>
      <c r="M99" s="1">
        <f t="shared" si="56"/>
        <v>6996.845124</v>
      </c>
      <c r="O99" s="1">
        <f t="shared" si="57"/>
        <v>6901.276888</v>
      </c>
      <c r="R99" s="2" t="s">
        <v>26</v>
      </c>
      <c r="S99" s="2" t="s">
        <v>40</v>
      </c>
      <c r="T99" s="1">
        <f t="shared" si="58"/>
        <v>368295.8144</v>
      </c>
      <c r="U99" s="1">
        <f t="shared" si="59"/>
        <v>376110.0159</v>
      </c>
      <c r="V99" s="1">
        <f t="shared" si="60"/>
        <v>446903.9914</v>
      </c>
      <c r="W99" s="1">
        <f t="shared" si="61"/>
        <v>458649.6976</v>
      </c>
      <c r="X99" s="1">
        <f t="shared" si="62"/>
        <v>456023.6486</v>
      </c>
      <c r="Y99" s="1">
        <f t="shared" si="63"/>
        <v>452829.4546</v>
      </c>
      <c r="Z99" s="1">
        <f t="shared" si="64"/>
        <v>545055.544</v>
      </c>
      <c r="AA99" s="1">
        <f t="shared" si="65"/>
        <v>541785.426</v>
      </c>
      <c r="AB99" s="1">
        <f t="shared" si="66"/>
        <v>444699.1975</v>
      </c>
      <c r="AC99" s="1">
        <f t="shared" si="67"/>
        <v>428289.2281</v>
      </c>
      <c r="AD99" s="1">
        <f t="shared" si="68"/>
        <v>448482.9328</v>
      </c>
      <c r="AE99" s="1">
        <f t="shared" si="69"/>
        <v>429690.1313</v>
      </c>
      <c r="AF99" s="1">
        <f t="shared" si="70"/>
        <v>455126.8042</v>
      </c>
      <c r="AG99" s="1">
        <f t="shared" si="71"/>
        <v>438106.1086</v>
      </c>
    </row>
    <row r="100" ht="14.25" customHeight="1">
      <c r="A100" s="2" t="s">
        <v>32</v>
      </c>
      <c r="B100" s="2" t="s">
        <v>41</v>
      </c>
      <c r="C100" s="1">
        <f t="shared" si="51"/>
        <v>9381.006077</v>
      </c>
      <c r="E100" s="1">
        <f t="shared" si="52"/>
        <v>9327.719642</v>
      </c>
      <c r="G100" s="1">
        <f t="shared" si="53"/>
        <v>7434.971645</v>
      </c>
      <c r="I100" s="1">
        <f t="shared" si="54"/>
        <v>7056.161345</v>
      </c>
      <c r="K100" s="1">
        <f t="shared" si="55"/>
        <v>6941.776247</v>
      </c>
      <c r="M100" s="1">
        <f t="shared" si="56"/>
        <v>6954.508968</v>
      </c>
      <c r="O100" s="1">
        <f t="shared" si="57"/>
        <v>6846.335973</v>
      </c>
      <c r="R100" s="2" t="s">
        <v>32</v>
      </c>
      <c r="S100" s="2" t="s">
        <v>41</v>
      </c>
      <c r="T100" s="1">
        <f t="shared" si="58"/>
        <v>364548.3703</v>
      </c>
      <c r="U100" s="1">
        <f t="shared" si="59"/>
        <v>371143.7088</v>
      </c>
      <c r="V100" s="1">
        <f t="shared" si="60"/>
        <v>462364.0993</v>
      </c>
      <c r="W100" s="1">
        <f t="shared" si="61"/>
        <v>455266.2294</v>
      </c>
      <c r="X100" s="1">
        <f t="shared" si="62"/>
        <v>463259.2561</v>
      </c>
      <c r="Y100" s="1">
        <f t="shared" si="63"/>
        <v>430252.8896</v>
      </c>
      <c r="Z100" s="1">
        <f t="shared" si="64"/>
        <v>531221.5663</v>
      </c>
      <c r="AA100" s="1">
        <f t="shared" si="65"/>
        <v>541756.4546</v>
      </c>
      <c r="AB100" s="1">
        <f t="shared" si="66"/>
        <v>424933.2238</v>
      </c>
      <c r="AC100" s="1">
        <f t="shared" si="67"/>
        <v>427724.8904</v>
      </c>
      <c r="AD100" s="1">
        <f t="shared" si="68"/>
        <v>444586.3471</v>
      </c>
      <c r="AE100" s="1">
        <f t="shared" si="69"/>
        <v>430081.6901</v>
      </c>
      <c r="AF100" s="1">
        <f t="shared" si="70"/>
        <v>453725.9765</v>
      </c>
      <c r="AG100" s="1">
        <f t="shared" si="71"/>
        <v>427839.8267</v>
      </c>
    </row>
    <row r="101" ht="14.25" customHeight="1">
      <c r="A101" s="2" t="s">
        <v>26</v>
      </c>
      <c r="B101" s="2" t="s">
        <v>42</v>
      </c>
      <c r="C101" s="1">
        <f t="shared" si="51"/>
        <v>10122.33356</v>
      </c>
      <c r="E101" s="1">
        <f t="shared" si="52"/>
        <v>8812.100433</v>
      </c>
      <c r="G101" s="1">
        <f t="shared" si="53"/>
        <v>7446.079922</v>
      </c>
      <c r="I101" s="1">
        <f t="shared" si="54"/>
        <v>7170.502546</v>
      </c>
      <c r="K101" s="1">
        <f t="shared" si="55"/>
        <v>7049.380252</v>
      </c>
      <c r="M101" s="1">
        <f t="shared" si="56"/>
        <v>6996.791934</v>
      </c>
      <c r="O101" s="1">
        <f t="shared" si="57"/>
        <v>6868.183765</v>
      </c>
      <c r="R101" s="2" t="s">
        <v>26</v>
      </c>
      <c r="S101" s="2" t="s">
        <v>42</v>
      </c>
      <c r="T101" s="1">
        <f t="shared" si="58"/>
        <v>359683.6366</v>
      </c>
      <c r="U101" s="1">
        <f t="shared" si="59"/>
        <v>367212.5184</v>
      </c>
      <c r="V101" s="1">
        <f t="shared" si="60"/>
        <v>435216.514</v>
      </c>
      <c r="W101" s="1">
        <f t="shared" si="61"/>
        <v>456403.5545</v>
      </c>
      <c r="X101" s="1">
        <f t="shared" si="62"/>
        <v>452360.7207</v>
      </c>
      <c r="Y101" s="1">
        <f t="shared" si="63"/>
        <v>426479.4215</v>
      </c>
      <c r="Z101" s="1">
        <f t="shared" si="64"/>
        <v>534147.187</v>
      </c>
      <c r="AA101" s="1">
        <f t="shared" si="65"/>
        <v>541591.0501</v>
      </c>
      <c r="AB101" s="1">
        <f t="shared" si="66"/>
        <v>424790.6197</v>
      </c>
      <c r="AC101" s="1">
        <f t="shared" si="67"/>
        <v>428488.7363</v>
      </c>
      <c r="AD101" s="1">
        <f t="shared" si="68"/>
        <v>443560.9153</v>
      </c>
      <c r="AE101" s="1">
        <f t="shared" si="69"/>
        <v>422578.4689</v>
      </c>
      <c r="AF101" s="1">
        <f t="shared" si="70"/>
        <v>433117.2177</v>
      </c>
      <c r="AG101" s="1">
        <f t="shared" si="71"/>
        <v>423167.1519</v>
      </c>
    </row>
    <row r="102" ht="14.25" customHeight="1">
      <c r="A102" s="2" t="s">
        <v>21</v>
      </c>
      <c r="B102" s="2" t="s">
        <v>43</v>
      </c>
      <c r="C102" s="1">
        <f t="shared" si="51"/>
        <v>9935.958737</v>
      </c>
      <c r="E102" s="1">
        <f t="shared" si="52"/>
        <v>9132.294935</v>
      </c>
      <c r="G102" s="1">
        <f t="shared" si="53"/>
        <v>7446.319089</v>
      </c>
      <c r="I102" s="1">
        <f t="shared" si="54"/>
        <v>7150.627099</v>
      </c>
      <c r="K102" s="1">
        <f t="shared" si="55"/>
        <v>6911.423957</v>
      </c>
      <c r="M102" s="1">
        <f t="shared" si="56"/>
        <v>7054.691213</v>
      </c>
      <c r="O102" s="1">
        <f t="shared" si="57"/>
        <v>6832.752714</v>
      </c>
      <c r="R102" s="2" t="s">
        <v>21</v>
      </c>
      <c r="S102" s="2" t="s">
        <v>43</v>
      </c>
      <c r="T102" s="1">
        <f t="shared" si="58"/>
        <v>368727.1015</v>
      </c>
      <c r="U102" s="1">
        <f t="shared" si="59"/>
        <v>361899.3887</v>
      </c>
      <c r="V102" s="1">
        <f t="shared" si="60"/>
        <v>432560.2402</v>
      </c>
      <c r="W102" s="1">
        <f t="shared" si="61"/>
        <v>460179.446</v>
      </c>
      <c r="X102" s="1">
        <f t="shared" si="62"/>
        <v>459109.1503</v>
      </c>
      <c r="Y102" s="1">
        <f t="shared" si="63"/>
        <v>429426.9003</v>
      </c>
      <c r="Z102" s="1">
        <f t="shared" si="64"/>
        <v>521634.002</v>
      </c>
      <c r="AA102" s="1">
        <f t="shared" si="65"/>
        <v>533194.2005</v>
      </c>
      <c r="AB102" s="1">
        <f t="shared" si="66"/>
        <v>440840.514</v>
      </c>
      <c r="AC102" s="1">
        <f t="shared" si="67"/>
        <v>424557.629</v>
      </c>
      <c r="AD102" s="1">
        <f t="shared" si="68"/>
        <v>427463.8273</v>
      </c>
      <c r="AE102" s="1">
        <f t="shared" si="69"/>
        <v>410376.5678</v>
      </c>
      <c r="AF102" s="1">
        <f t="shared" si="70"/>
        <v>430897.4866</v>
      </c>
      <c r="AG102" s="1">
        <f t="shared" si="71"/>
        <v>431517.2473</v>
      </c>
    </row>
    <row r="103" ht="14.25" customHeight="1">
      <c r="A103" s="2" t="s">
        <v>44</v>
      </c>
      <c r="B103" s="2" t="s">
        <v>45</v>
      </c>
      <c r="C103" s="1">
        <f t="shared" si="51"/>
        <v>10059.46965</v>
      </c>
      <c r="E103" s="1">
        <f t="shared" si="52"/>
        <v>9306.433317</v>
      </c>
      <c r="G103" s="1">
        <f t="shared" si="53"/>
        <v>7436.055458</v>
      </c>
      <c r="I103" s="1">
        <f t="shared" si="54"/>
        <v>7255.448586</v>
      </c>
      <c r="K103" s="1">
        <f t="shared" si="55"/>
        <v>6990.189601</v>
      </c>
      <c r="M103" s="1">
        <f t="shared" si="56"/>
        <v>7152.962822</v>
      </c>
      <c r="O103" s="1">
        <f t="shared" si="57"/>
        <v>6866.380444</v>
      </c>
      <c r="R103" s="2" t="s">
        <v>44</v>
      </c>
      <c r="S103" s="2" t="s">
        <v>45</v>
      </c>
      <c r="T103" s="1">
        <f t="shared" si="58"/>
        <v>351322.1093</v>
      </c>
      <c r="U103" s="1">
        <f t="shared" si="59"/>
        <v>360437.1443</v>
      </c>
      <c r="V103" s="1">
        <f t="shared" si="60"/>
        <v>440762.8507</v>
      </c>
      <c r="W103" s="1">
        <f t="shared" si="61"/>
        <v>447333.7573</v>
      </c>
      <c r="X103" s="1">
        <f t="shared" si="62"/>
        <v>445944.9686</v>
      </c>
      <c r="Y103" s="1">
        <f t="shared" si="63"/>
        <v>426643.8304</v>
      </c>
      <c r="Z103" s="1">
        <f t="shared" si="64"/>
        <v>520412.9911</v>
      </c>
      <c r="AA103" s="1">
        <f t="shared" si="65"/>
        <v>540963.1005</v>
      </c>
      <c r="AB103" s="1">
        <f t="shared" si="66"/>
        <v>431209.2152</v>
      </c>
      <c r="AC103" s="1">
        <f t="shared" si="67"/>
        <v>418039.0502</v>
      </c>
      <c r="AD103" s="1">
        <f t="shared" si="68"/>
        <v>428784.3038</v>
      </c>
      <c r="AE103" s="1">
        <f t="shared" si="69"/>
        <v>419410.6869</v>
      </c>
      <c r="AF103" s="1">
        <f t="shared" si="70"/>
        <v>414368.7073</v>
      </c>
      <c r="AG103" s="1">
        <f t="shared" si="71"/>
        <v>433255.2218</v>
      </c>
    </row>
    <row r="104" ht="14.25" customHeight="1">
      <c r="A104" s="2" t="s">
        <v>26</v>
      </c>
      <c r="B104" s="2" t="s">
        <v>46</v>
      </c>
      <c r="C104" s="1">
        <f t="shared" si="51"/>
        <v>10553.86145</v>
      </c>
      <c r="E104" s="1">
        <f t="shared" si="52"/>
        <v>9767.164437</v>
      </c>
      <c r="G104" s="1">
        <f t="shared" si="53"/>
        <v>7333.656773</v>
      </c>
      <c r="I104" s="1">
        <f t="shared" si="54"/>
        <v>7169.15629</v>
      </c>
      <c r="K104" s="1">
        <f t="shared" si="55"/>
        <v>6949.687498</v>
      </c>
      <c r="M104" s="1">
        <f t="shared" si="56"/>
        <v>6897.50757</v>
      </c>
      <c r="O104" s="1">
        <f t="shared" si="57"/>
        <v>6721.465946</v>
      </c>
      <c r="R104" s="2" t="s">
        <v>26</v>
      </c>
      <c r="S104" s="2" t="s">
        <v>46</v>
      </c>
      <c r="T104" s="1">
        <f t="shared" si="58"/>
        <v>351318.3852</v>
      </c>
      <c r="U104" s="1">
        <f t="shared" si="59"/>
        <v>351512.0726</v>
      </c>
      <c r="V104" s="1">
        <f t="shared" si="60"/>
        <v>423244.0715</v>
      </c>
      <c r="W104" s="1">
        <f t="shared" si="61"/>
        <v>430827.8897</v>
      </c>
      <c r="X104" s="1">
        <f t="shared" si="62"/>
        <v>438104.2994</v>
      </c>
      <c r="Y104" s="1">
        <f t="shared" si="63"/>
        <v>413902.4543</v>
      </c>
      <c r="Z104" s="1">
        <f t="shared" si="64"/>
        <v>517478.731</v>
      </c>
      <c r="AA104" s="1">
        <f t="shared" si="65"/>
        <v>514481.4144</v>
      </c>
      <c r="AB104" s="1">
        <f t="shared" si="66"/>
        <v>409672.597</v>
      </c>
      <c r="AC104" s="1">
        <f t="shared" si="67"/>
        <v>415319.0986</v>
      </c>
      <c r="AD104" s="1">
        <f t="shared" si="68"/>
        <v>423564.0309</v>
      </c>
      <c r="AE104" s="1">
        <f t="shared" si="69"/>
        <v>411244.0221</v>
      </c>
      <c r="AF104" s="1">
        <f t="shared" si="70"/>
        <v>410479.9229</v>
      </c>
      <c r="AG104" s="1">
        <f t="shared" si="71"/>
        <v>402543.4347</v>
      </c>
    </row>
    <row r="105" ht="14.25" customHeight="1">
      <c r="A105" s="2" t="s">
        <v>32</v>
      </c>
      <c r="B105" s="2" t="s">
        <v>47</v>
      </c>
      <c r="C105" s="1">
        <f t="shared" si="51"/>
        <v>10531.74856</v>
      </c>
      <c r="E105" s="1">
        <f t="shared" si="52"/>
        <v>9822.959069</v>
      </c>
      <c r="G105" s="1">
        <f t="shared" si="53"/>
        <v>7631.578947</v>
      </c>
      <c r="I105" s="1">
        <f t="shared" si="54"/>
        <v>7321.733488</v>
      </c>
      <c r="K105" s="1">
        <f t="shared" si="55"/>
        <v>6933.056627</v>
      </c>
      <c r="M105" s="1">
        <f t="shared" si="56"/>
        <v>7025.123995</v>
      </c>
      <c r="O105" s="1">
        <f t="shared" si="57"/>
        <v>6731.164068</v>
      </c>
      <c r="R105" s="2" t="s">
        <v>32</v>
      </c>
      <c r="S105" s="2" t="s">
        <v>47</v>
      </c>
      <c r="T105" s="1">
        <f t="shared" si="58"/>
        <v>350597.2837</v>
      </c>
      <c r="U105" s="1">
        <f t="shared" si="59"/>
        <v>343569.8978</v>
      </c>
      <c r="V105" s="1">
        <f t="shared" si="60"/>
        <v>432897.4629</v>
      </c>
      <c r="W105" s="1">
        <f t="shared" si="61"/>
        <v>427972.4955</v>
      </c>
      <c r="X105" s="1">
        <f t="shared" si="62"/>
        <v>446980.9116</v>
      </c>
      <c r="Y105" s="1">
        <f t="shared" si="63"/>
        <v>415564.2252</v>
      </c>
      <c r="Z105" s="1">
        <f t="shared" si="64"/>
        <v>514385.7972</v>
      </c>
      <c r="AA105" s="1">
        <f t="shared" si="65"/>
        <v>529365.7665</v>
      </c>
      <c r="AB105" s="1">
        <f t="shared" si="66"/>
        <v>426108.1419</v>
      </c>
      <c r="AC105" s="1">
        <f t="shared" si="67"/>
        <v>414764.7851</v>
      </c>
      <c r="AD105" s="1">
        <f t="shared" si="68"/>
        <v>421685.7282</v>
      </c>
      <c r="AE105" s="1">
        <f t="shared" si="69"/>
        <v>412148.1327</v>
      </c>
      <c r="AF105" s="1">
        <f t="shared" si="70"/>
        <v>433467.5114</v>
      </c>
      <c r="AG105" s="1">
        <f t="shared" si="71"/>
        <v>427551.5511</v>
      </c>
    </row>
    <row r="106" ht="14.25" customHeight="1">
      <c r="A106" s="2" t="s">
        <v>23</v>
      </c>
      <c r="B106" s="2" t="s">
        <v>48</v>
      </c>
      <c r="C106" s="1">
        <f t="shared" si="51"/>
        <v>10796.35791</v>
      </c>
      <c r="E106" s="1">
        <f t="shared" si="52"/>
        <v>9465.634956</v>
      </c>
      <c r="G106" s="1">
        <f t="shared" si="53"/>
        <v>7622.581123</v>
      </c>
      <c r="I106" s="1">
        <f t="shared" si="54"/>
        <v>7375.376435</v>
      </c>
      <c r="K106" s="1">
        <f t="shared" si="55"/>
        <v>7025.684433</v>
      </c>
      <c r="M106" s="1">
        <f t="shared" si="56"/>
        <v>7070.715121</v>
      </c>
      <c r="O106" s="1">
        <f t="shared" si="57"/>
        <v>6625.402903</v>
      </c>
      <c r="R106" s="2" t="s">
        <v>23</v>
      </c>
      <c r="S106" s="2" t="s">
        <v>48</v>
      </c>
      <c r="T106" s="1">
        <f t="shared" si="58"/>
        <v>347107.9205</v>
      </c>
      <c r="U106" s="1">
        <f t="shared" si="59"/>
        <v>348483.181</v>
      </c>
      <c r="V106" s="1">
        <f t="shared" si="60"/>
        <v>434925.7019</v>
      </c>
      <c r="W106" s="1">
        <f t="shared" si="61"/>
        <v>428705.1889</v>
      </c>
      <c r="X106" s="1">
        <f t="shared" si="62"/>
        <v>428291.7875</v>
      </c>
      <c r="Y106" s="1">
        <f t="shared" si="63"/>
        <v>419121.1164</v>
      </c>
      <c r="Z106" s="1">
        <f t="shared" si="64"/>
        <v>520486.0954</v>
      </c>
      <c r="AA106" s="1">
        <f t="shared" si="65"/>
        <v>534409.0439</v>
      </c>
      <c r="AB106" s="1">
        <f t="shared" si="66"/>
        <v>407873.9695</v>
      </c>
      <c r="AC106" s="1">
        <f t="shared" si="67"/>
        <v>422163.5048</v>
      </c>
      <c r="AD106" s="1">
        <f t="shared" si="68"/>
        <v>421560.7114</v>
      </c>
      <c r="AE106" s="1">
        <f t="shared" si="69"/>
        <v>405804.5491</v>
      </c>
      <c r="AF106" s="1">
        <f t="shared" si="70"/>
        <v>421477.6751</v>
      </c>
      <c r="AG106" s="1">
        <f t="shared" si="71"/>
        <v>409777.8121</v>
      </c>
    </row>
    <row r="107" ht="14.25" customHeight="1">
      <c r="A107" s="2" t="s">
        <v>21</v>
      </c>
      <c r="B107" s="2" t="s">
        <v>49</v>
      </c>
      <c r="C107" s="1">
        <f t="shared" si="51"/>
        <v>11091.2598</v>
      </c>
      <c r="E107" s="1">
        <f t="shared" si="52"/>
        <v>10113.75567</v>
      </c>
      <c r="G107" s="1">
        <f t="shared" si="53"/>
        <v>7723.150718</v>
      </c>
      <c r="I107" s="1">
        <f t="shared" si="54"/>
        <v>7307.370951</v>
      </c>
      <c r="K107" s="1">
        <f t="shared" si="55"/>
        <v>6991.349195</v>
      </c>
      <c r="M107" s="1">
        <f t="shared" si="56"/>
        <v>7134.096537</v>
      </c>
      <c r="O107" s="1">
        <f t="shared" si="57"/>
        <v>6508.426399</v>
      </c>
      <c r="R107" s="2" t="s">
        <v>21</v>
      </c>
      <c r="S107" s="2" t="s">
        <v>49</v>
      </c>
      <c r="T107" s="1">
        <f t="shared" si="58"/>
        <v>344832.2611</v>
      </c>
      <c r="U107" s="1">
        <f t="shared" si="59"/>
        <v>348312.4758</v>
      </c>
      <c r="V107" s="1">
        <f t="shared" si="60"/>
        <v>430868.99</v>
      </c>
      <c r="W107" s="1">
        <f t="shared" si="61"/>
        <v>428503.5094</v>
      </c>
      <c r="X107" s="1">
        <f t="shared" si="62"/>
        <v>425379.3024</v>
      </c>
      <c r="Y107" s="1">
        <f t="shared" si="63"/>
        <v>405402.695</v>
      </c>
      <c r="Z107" s="1">
        <f t="shared" si="64"/>
        <v>503392.2878</v>
      </c>
      <c r="AA107" s="1">
        <f t="shared" si="65"/>
        <v>515607.854</v>
      </c>
      <c r="AB107" s="1">
        <f t="shared" si="66"/>
        <v>414238.3328</v>
      </c>
      <c r="AC107" s="1">
        <f t="shared" si="67"/>
        <v>406716.516</v>
      </c>
      <c r="AD107" s="1">
        <f t="shared" si="68"/>
        <v>417775.2581</v>
      </c>
      <c r="AE107" s="1">
        <f t="shared" si="69"/>
        <v>403731.221</v>
      </c>
      <c r="AF107" s="1">
        <f t="shared" si="70"/>
        <v>409139.5292</v>
      </c>
      <c r="AG107" s="1" t="str">
        <f t="shared" si="71"/>
        <v>#VALUE!</v>
      </c>
    </row>
    <row r="108" ht="14.25" customHeight="1">
      <c r="A108" s="2" t="s">
        <v>23</v>
      </c>
      <c r="B108" s="2" t="s">
        <v>51</v>
      </c>
      <c r="C108" s="1">
        <f t="shared" si="51"/>
        <v>11794.95074</v>
      </c>
      <c r="E108" s="1">
        <f t="shared" si="52"/>
        <v>9821.05875</v>
      </c>
      <c r="G108" s="1">
        <f t="shared" si="53"/>
        <v>7813.705674</v>
      </c>
      <c r="I108" s="1">
        <f t="shared" si="54"/>
        <v>7296.056482</v>
      </c>
      <c r="K108" s="1">
        <f t="shared" si="55"/>
        <v>6848.780053</v>
      </c>
      <c r="M108" s="1">
        <f t="shared" si="56"/>
        <v>7163.759491</v>
      </c>
      <c r="O108" s="1">
        <f t="shared" si="57"/>
        <v>6775.943694</v>
      </c>
      <c r="R108" s="2" t="s">
        <v>23</v>
      </c>
      <c r="S108" s="2" t="s">
        <v>51</v>
      </c>
      <c r="T108" s="1">
        <f t="shared" si="58"/>
        <v>337144.9786</v>
      </c>
      <c r="U108" s="1">
        <f t="shared" si="59"/>
        <v>326879.0069</v>
      </c>
      <c r="V108" s="1">
        <f t="shared" si="60"/>
        <v>415066.541</v>
      </c>
      <c r="W108" s="1">
        <f t="shared" si="61"/>
        <v>442631.0179</v>
      </c>
      <c r="X108" s="1">
        <f t="shared" si="62"/>
        <v>414619.109</v>
      </c>
      <c r="Y108" s="1">
        <f t="shared" si="63"/>
        <v>410613.1069</v>
      </c>
      <c r="Z108" s="1">
        <f t="shared" si="64"/>
        <v>492074.8586</v>
      </c>
      <c r="AA108" s="1">
        <f t="shared" si="65"/>
        <v>524170.1419</v>
      </c>
      <c r="AB108" s="1">
        <f t="shared" si="66"/>
        <v>408393.3252</v>
      </c>
      <c r="AC108" s="1">
        <f t="shared" si="67"/>
        <v>405549.8213</v>
      </c>
      <c r="AD108" s="1">
        <f t="shared" si="68"/>
        <v>417554.4486</v>
      </c>
      <c r="AE108" s="1">
        <f t="shared" si="69"/>
        <v>404893.4232</v>
      </c>
      <c r="AF108" s="1">
        <f t="shared" si="70"/>
        <v>403624.3277</v>
      </c>
      <c r="AG108" s="1" t="str">
        <f t="shared" si="71"/>
        <v>#VALUE!</v>
      </c>
    </row>
    <row r="109" ht="14.25" customHeight="1"/>
    <row r="110" ht="14.25" customHeight="1"/>
    <row r="111" ht="14.25" customHeight="1">
      <c r="R111" s="2" t="s">
        <v>64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19</v>
      </c>
      <c r="S112" s="2" t="s">
        <v>20</v>
      </c>
      <c r="T112" s="1">
        <f t="shared" ref="T112:T136" si="72">AVERAGE(T84:U84)</f>
        <v>346226.6081</v>
      </c>
      <c r="V112" s="1">
        <f t="shared" ref="V112:V136" si="73">AVERAGE(V84:W84)</f>
        <v>398202.0171</v>
      </c>
      <c r="X112" s="1">
        <f t="shared" ref="X112:X136" si="74">AVERAGE(X84:Y84)</f>
        <v>399083.0073</v>
      </c>
      <c r="Z112" s="1">
        <f t="shared" ref="Z112:Z136" si="75">AVERAGE(Z84:AA84)</f>
        <v>499356.7005</v>
      </c>
      <c r="AB112" s="1">
        <f t="shared" ref="AB112:AB136" si="76">AVERAGE(AB84:AC84)</f>
        <v>405105.3279</v>
      </c>
      <c r="AD112" s="1">
        <f t="shared" ref="AD112:AD136" si="77">AVERAGE(AD84:AE84)</f>
        <v>404093.9211</v>
      </c>
      <c r="AF112" s="1">
        <f t="shared" ref="AF112:AF134" si="78">AVERAGE(AF84:AG84)</f>
        <v>404254.4314</v>
      </c>
    </row>
    <row r="113" ht="14.25" customHeight="1">
      <c r="R113" s="2" t="s">
        <v>21</v>
      </c>
      <c r="S113" s="2" t="s">
        <v>22</v>
      </c>
      <c r="T113" s="1">
        <f t="shared" si="72"/>
        <v>353295.9005</v>
      </c>
      <c r="V113" s="1">
        <f t="shared" si="73"/>
        <v>369864.6307</v>
      </c>
      <c r="X113" s="1">
        <f t="shared" si="74"/>
        <v>380987.9804</v>
      </c>
      <c r="Z113" s="1">
        <f t="shared" si="75"/>
        <v>476150.908</v>
      </c>
      <c r="AB113" s="1">
        <f t="shared" si="76"/>
        <v>370974.6878</v>
      </c>
      <c r="AD113" s="1">
        <f t="shared" si="77"/>
        <v>360918.3966</v>
      </c>
      <c r="AF113" s="1">
        <f t="shared" si="78"/>
        <v>362681.18</v>
      </c>
    </row>
    <row r="114" ht="14.25" customHeight="1">
      <c r="R114" s="2" t="s">
        <v>23</v>
      </c>
      <c r="S114" s="2" t="s">
        <v>24</v>
      </c>
      <c r="T114" s="1">
        <f t="shared" si="72"/>
        <v>355575.3036</v>
      </c>
      <c r="V114" s="1">
        <f t="shared" si="73"/>
        <v>367755.8141</v>
      </c>
      <c r="X114" s="1">
        <f t="shared" si="74"/>
        <v>377652.5774</v>
      </c>
      <c r="Z114" s="1">
        <f t="shared" si="75"/>
        <v>470389.4936</v>
      </c>
      <c r="AB114" s="1">
        <f t="shared" si="76"/>
        <v>363251.1792</v>
      </c>
      <c r="AD114" s="1">
        <f t="shared" si="77"/>
        <v>349861.0565</v>
      </c>
      <c r="AF114" s="1">
        <f t="shared" si="78"/>
        <v>339982.8786</v>
      </c>
    </row>
    <row r="115" ht="14.25" customHeight="1">
      <c r="R115" s="2" t="s">
        <v>23</v>
      </c>
      <c r="S115" s="2" t="s">
        <v>25</v>
      </c>
      <c r="T115" s="1">
        <f t="shared" si="72"/>
        <v>371072.5716</v>
      </c>
      <c r="V115" s="1">
        <f t="shared" si="73"/>
        <v>388511.4122</v>
      </c>
      <c r="X115" s="1">
        <f t="shared" si="74"/>
        <v>395642.3843</v>
      </c>
      <c r="Z115" s="1">
        <f t="shared" si="75"/>
        <v>485022.2717</v>
      </c>
      <c r="AB115" s="1">
        <f t="shared" si="76"/>
        <v>365061.5177</v>
      </c>
      <c r="AD115" s="1">
        <f t="shared" si="77"/>
        <v>356521.4231</v>
      </c>
      <c r="AF115" s="1">
        <f t="shared" si="78"/>
        <v>352786.9798</v>
      </c>
    </row>
    <row r="116" ht="14.25" customHeight="1">
      <c r="R116" s="2" t="s">
        <v>26</v>
      </c>
      <c r="S116" s="2" t="s">
        <v>27</v>
      </c>
      <c r="T116" s="1">
        <f t="shared" si="72"/>
        <v>370545.4476</v>
      </c>
      <c r="V116" s="1">
        <f t="shared" si="73"/>
        <v>405260.3323</v>
      </c>
      <c r="X116" s="1">
        <f t="shared" si="74"/>
        <v>407004.3913</v>
      </c>
      <c r="Z116" s="1">
        <f t="shared" si="75"/>
        <v>499514.0054</v>
      </c>
      <c r="AB116" s="1">
        <f t="shared" si="76"/>
        <v>375109.8203</v>
      </c>
      <c r="AD116" s="1">
        <f t="shared" si="77"/>
        <v>370547.7319</v>
      </c>
      <c r="AF116" s="1">
        <f t="shared" si="78"/>
        <v>368818.2882</v>
      </c>
    </row>
    <row r="117" ht="14.25" customHeight="1">
      <c r="R117" s="2" t="s">
        <v>23</v>
      </c>
      <c r="S117" s="2" t="s">
        <v>28</v>
      </c>
      <c r="T117" s="1">
        <f t="shared" si="72"/>
        <v>352868.5882</v>
      </c>
      <c r="V117" s="1">
        <f t="shared" si="73"/>
        <v>426253.6169</v>
      </c>
      <c r="X117" s="1">
        <f t="shared" si="74"/>
        <v>421984.5407</v>
      </c>
      <c r="Z117" s="1">
        <f t="shared" si="75"/>
        <v>480730.4468</v>
      </c>
      <c r="AB117" s="1">
        <f t="shared" si="76"/>
        <v>387643.5279</v>
      </c>
      <c r="AD117" s="1">
        <f t="shared" si="77"/>
        <v>391882.491</v>
      </c>
      <c r="AF117" s="1">
        <f t="shared" si="78"/>
        <v>384050.921</v>
      </c>
    </row>
    <row r="118" ht="14.25" customHeight="1">
      <c r="R118" s="2" t="s">
        <v>21</v>
      </c>
      <c r="S118" s="2" t="s">
        <v>29</v>
      </c>
      <c r="T118" s="1">
        <f t="shared" si="72"/>
        <v>371151.6928</v>
      </c>
      <c r="V118" s="1">
        <f t="shared" si="73"/>
        <v>443713.2578</v>
      </c>
      <c r="X118" s="1">
        <f t="shared" si="74"/>
        <v>437677.7317</v>
      </c>
      <c r="Z118" s="1">
        <f t="shared" si="75"/>
        <v>504993.4703</v>
      </c>
      <c r="AB118" s="1">
        <f t="shared" si="76"/>
        <v>398117.1516</v>
      </c>
      <c r="AD118" s="1">
        <f t="shared" si="77"/>
        <v>409171.8964</v>
      </c>
      <c r="AF118" s="1">
        <f t="shared" si="78"/>
        <v>414566.3835</v>
      </c>
    </row>
    <row r="119" ht="14.25" customHeight="1">
      <c r="R119" s="2" t="s">
        <v>26</v>
      </c>
      <c r="S119" s="2" t="s">
        <v>30</v>
      </c>
      <c r="T119" s="1">
        <f t="shared" si="72"/>
        <v>373413.9519</v>
      </c>
      <c r="V119" s="1">
        <f t="shared" si="73"/>
        <v>456243.4992</v>
      </c>
      <c r="X119" s="1">
        <f t="shared" si="74"/>
        <v>448897.4429</v>
      </c>
      <c r="Z119" s="1">
        <f t="shared" si="75"/>
        <v>507352.1226</v>
      </c>
      <c r="AB119" s="1">
        <f t="shared" si="76"/>
        <v>420789.9964</v>
      </c>
      <c r="AD119" s="1">
        <f t="shared" si="77"/>
        <v>423512.2615</v>
      </c>
      <c r="AF119" s="1">
        <f t="shared" si="78"/>
        <v>415133.5128</v>
      </c>
    </row>
    <row r="120" ht="14.25" customHeight="1">
      <c r="R120" s="2" t="s">
        <v>26</v>
      </c>
      <c r="S120" s="2" t="s">
        <v>31</v>
      </c>
      <c r="T120" s="1">
        <f t="shared" si="72"/>
        <v>373716.1398</v>
      </c>
      <c r="V120" s="1">
        <f t="shared" si="73"/>
        <v>463952.1974</v>
      </c>
      <c r="X120" s="1">
        <f t="shared" si="74"/>
        <v>484780.4225</v>
      </c>
      <c r="Z120" s="1">
        <f t="shared" si="75"/>
        <v>516728.0012</v>
      </c>
      <c r="AB120" s="1">
        <f t="shared" si="76"/>
        <v>429857.109</v>
      </c>
      <c r="AD120" s="1">
        <f t="shared" si="77"/>
        <v>434214.5492</v>
      </c>
      <c r="AF120" s="1">
        <f t="shared" si="78"/>
        <v>423668.627</v>
      </c>
    </row>
    <row r="121" ht="14.25" customHeight="1">
      <c r="R121" s="2" t="s">
        <v>32</v>
      </c>
      <c r="S121" s="2" t="s">
        <v>33</v>
      </c>
      <c r="T121" s="1">
        <f t="shared" si="72"/>
        <v>371165.3792</v>
      </c>
      <c r="V121" s="1">
        <f t="shared" si="73"/>
        <v>465080.6703</v>
      </c>
      <c r="X121" s="1">
        <f t="shared" si="74"/>
        <v>449863.6579</v>
      </c>
      <c r="Z121" s="1">
        <f t="shared" si="75"/>
        <v>516289.0002</v>
      </c>
      <c r="AB121" s="1">
        <f t="shared" si="76"/>
        <v>438274.4741</v>
      </c>
      <c r="AD121" s="1">
        <f t="shared" si="77"/>
        <v>455741.6296</v>
      </c>
      <c r="AF121" s="1">
        <f t="shared" si="78"/>
        <v>426433.725</v>
      </c>
    </row>
    <row r="122" ht="14.25" customHeight="1">
      <c r="R122" s="2" t="s">
        <v>23</v>
      </c>
      <c r="S122" s="2" t="s">
        <v>34</v>
      </c>
      <c r="T122" s="1">
        <f t="shared" si="72"/>
        <v>387333.7081</v>
      </c>
      <c r="V122" s="1">
        <f t="shared" si="73"/>
        <v>466258.1134</v>
      </c>
      <c r="X122" s="1">
        <f t="shared" si="74"/>
        <v>445019.1579</v>
      </c>
      <c r="Z122" s="1">
        <f t="shared" si="75"/>
        <v>521644.932</v>
      </c>
      <c r="AB122" s="1">
        <f t="shared" si="76"/>
        <v>458540.6266</v>
      </c>
      <c r="AD122" s="1">
        <f t="shared" si="77"/>
        <v>463121.2982</v>
      </c>
      <c r="AF122" s="1">
        <f t="shared" si="78"/>
        <v>432877.1415</v>
      </c>
    </row>
    <row r="123" ht="14.25" customHeight="1">
      <c r="R123" s="2" t="s">
        <v>19</v>
      </c>
      <c r="S123" s="2" t="s">
        <v>35</v>
      </c>
      <c r="T123" s="1">
        <f t="shared" si="72"/>
        <v>383860.496</v>
      </c>
      <c r="V123" s="1">
        <f t="shared" si="73"/>
        <v>467695.4398</v>
      </c>
      <c r="X123" s="1">
        <f t="shared" si="74"/>
        <v>464234.5777</v>
      </c>
      <c r="Z123" s="1">
        <f t="shared" si="75"/>
        <v>535178.1878</v>
      </c>
      <c r="AB123" s="1">
        <f t="shared" si="76"/>
        <v>471529.8613</v>
      </c>
      <c r="AD123" s="1">
        <f t="shared" si="77"/>
        <v>436101.8185</v>
      </c>
      <c r="AF123" s="1">
        <f t="shared" si="78"/>
        <v>437426.074</v>
      </c>
    </row>
    <row r="124" ht="14.25" customHeight="1">
      <c r="R124" s="2" t="s">
        <v>21</v>
      </c>
      <c r="S124" s="2" t="s">
        <v>36</v>
      </c>
      <c r="T124" s="1">
        <f t="shared" si="72"/>
        <v>377048.5186</v>
      </c>
      <c r="V124" s="1">
        <f t="shared" si="73"/>
        <v>459308.1648</v>
      </c>
      <c r="X124" s="1">
        <f t="shared" si="74"/>
        <v>448330.1384</v>
      </c>
      <c r="Z124" s="1">
        <f t="shared" si="75"/>
        <v>532480.5532</v>
      </c>
      <c r="AB124" s="1">
        <f t="shared" si="76"/>
        <v>460772.2904</v>
      </c>
      <c r="AD124" s="1">
        <f t="shared" si="77"/>
        <v>437727.5074</v>
      </c>
      <c r="AF124" s="1">
        <f t="shared" si="78"/>
        <v>447917.8226</v>
      </c>
    </row>
    <row r="125" ht="14.25" customHeight="1">
      <c r="R125" s="2" t="s">
        <v>21</v>
      </c>
      <c r="S125" s="2" t="s">
        <v>37</v>
      </c>
      <c r="T125" s="1">
        <f t="shared" si="72"/>
        <v>375753.37</v>
      </c>
      <c r="V125" s="1">
        <f t="shared" si="73"/>
        <v>459210.5199</v>
      </c>
      <c r="X125" s="1">
        <f t="shared" si="74"/>
        <v>441466.6938</v>
      </c>
      <c r="Z125" s="1">
        <f t="shared" si="75"/>
        <v>524416.1134</v>
      </c>
      <c r="AB125" s="1">
        <f t="shared" si="76"/>
        <v>442872.0044</v>
      </c>
      <c r="AD125" s="1">
        <f t="shared" si="77"/>
        <v>432713.8878</v>
      </c>
      <c r="AF125" s="1">
        <f t="shared" si="78"/>
        <v>432143.8166</v>
      </c>
    </row>
    <row r="126" ht="14.25" customHeight="1">
      <c r="R126" s="2" t="s">
        <v>38</v>
      </c>
      <c r="S126" s="2" t="s">
        <v>39</v>
      </c>
      <c r="T126" s="1">
        <f t="shared" si="72"/>
        <v>371784.2242</v>
      </c>
      <c r="V126" s="1">
        <f t="shared" si="73"/>
        <v>457074.7854</v>
      </c>
      <c r="X126" s="1">
        <f t="shared" si="74"/>
        <v>448565.825</v>
      </c>
      <c r="Z126" s="1">
        <f t="shared" si="75"/>
        <v>533033.33</v>
      </c>
      <c r="AB126" s="1">
        <f t="shared" si="76"/>
        <v>440357.7645</v>
      </c>
      <c r="AD126" s="1">
        <f t="shared" si="77"/>
        <v>429653.1801</v>
      </c>
      <c r="AF126" s="1">
        <f t="shared" si="78"/>
        <v>433572.471</v>
      </c>
    </row>
    <row r="127" ht="14.25" customHeight="1">
      <c r="R127" s="2" t="s">
        <v>26</v>
      </c>
      <c r="S127" s="2" t="s">
        <v>40</v>
      </c>
      <c r="T127" s="1">
        <f t="shared" si="72"/>
        <v>372202.9152</v>
      </c>
      <c r="V127" s="1">
        <f t="shared" si="73"/>
        <v>452776.8445</v>
      </c>
      <c r="X127" s="1">
        <f t="shared" si="74"/>
        <v>454426.5516</v>
      </c>
      <c r="Z127" s="1">
        <f t="shared" si="75"/>
        <v>543420.485</v>
      </c>
      <c r="AB127" s="1">
        <f t="shared" si="76"/>
        <v>436494.2128</v>
      </c>
      <c r="AD127" s="1">
        <f t="shared" si="77"/>
        <v>439086.532</v>
      </c>
      <c r="AF127" s="1">
        <f t="shared" si="78"/>
        <v>446616.4564</v>
      </c>
    </row>
    <row r="128" ht="14.25" customHeight="1">
      <c r="R128" s="2" t="s">
        <v>32</v>
      </c>
      <c r="S128" s="2" t="s">
        <v>41</v>
      </c>
      <c r="T128" s="1">
        <f t="shared" si="72"/>
        <v>367846.0395</v>
      </c>
      <c r="V128" s="1">
        <f t="shared" si="73"/>
        <v>458815.1643</v>
      </c>
      <c r="X128" s="1">
        <f t="shared" si="74"/>
        <v>446756.0729</v>
      </c>
      <c r="Z128" s="1">
        <f t="shared" si="75"/>
        <v>536489.0105</v>
      </c>
      <c r="AB128" s="1">
        <f t="shared" si="76"/>
        <v>426329.0571</v>
      </c>
      <c r="AD128" s="1">
        <f t="shared" si="77"/>
        <v>437334.0186</v>
      </c>
      <c r="AF128" s="1">
        <f t="shared" si="78"/>
        <v>440782.9016</v>
      </c>
    </row>
    <row r="129" ht="14.25" customHeight="1">
      <c r="R129" s="2" t="s">
        <v>26</v>
      </c>
      <c r="S129" s="2" t="s">
        <v>42</v>
      </c>
      <c r="T129" s="1">
        <f t="shared" si="72"/>
        <v>363448.0775</v>
      </c>
      <c r="V129" s="1">
        <f t="shared" si="73"/>
        <v>445810.0343</v>
      </c>
      <c r="X129" s="1">
        <f t="shared" si="74"/>
        <v>439420.0711</v>
      </c>
      <c r="Z129" s="1">
        <f t="shared" si="75"/>
        <v>537869.1186</v>
      </c>
      <c r="AB129" s="1">
        <f t="shared" si="76"/>
        <v>426639.678</v>
      </c>
      <c r="AD129" s="1">
        <f t="shared" si="77"/>
        <v>433069.6921</v>
      </c>
      <c r="AF129" s="1">
        <f t="shared" si="78"/>
        <v>428142.1848</v>
      </c>
    </row>
    <row r="130" ht="14.25" customHeight="1">
      <c r="R130" s="2" t="s">
        <v>21</v>
      </c>
      <c r="S130" s="2" t="s">
        <v>43</v>
      </c>
      <c r="T130" s="1">
        <f t="shared" si="72"/>
        <v>365313.2451</v>
      </c>
      <c r="V130" s="1">
        <f t="shared" si="73"/>
        <v>446369.8431</v>
      </c>
      <c r="X130" s="1">
        <f t="shared" si="74"/>
        <v>444268.0253</v>
      </c>
      <c r="Z130" s="1">
        <f t="shared" si="75"/>
        <v>527414.1013</v>
      </c>
      <c r="AB130" s="1">
        <f t="shared" si="76"/>
        <v>432699.0715</v>
      </c>
      <c r="AD130" s="1">
        <f t="shared" si="77"/>
        <v>418920.1976</v>
      </c>
      <c r="AF130" s="1">
        <f t="shared" si="78"/>
        <v>431207.3669</v>
      </c>
    </row>
    <row r="131" ht="14.25" customHeight="1">
      <c r="R131" s="2" t="s">
        <v>44</v>
      </c>
      <c r="S131" s="2" t="s">
        <v>45</v>
      </c>
      <c r="T131" s="1">
        <f t="shared" si="72"/>
        <v>355879.6268</v>
      </c>
      <c r="V131" s="1">
        <f t="shared" si="73"/>
        <v>444048.304</v>
      </c>
      <c r="X131" s="1">
        <f t="shared" si="74"/>
        <v>436294.3995</v>
      </c>
      <c r="Z131" s="1">
        <f t="shared" si="75"/>
        <v>530688.0458</v>
      </c>
      <c r="AB131" s="1">
        <f t="shared" si="76"/>
        <v>424624.1327</v>
      </c>
      <c r="AD131" s="1">
        <f t="shared" si="77"/>
        <v>424097.4954</v>
      </c>
      <c r="AF131" s="1">
        <f t="shared" si="78"/>
        <v>423811.9646</v>
      </c>
    </row>
    <row r="132" ht="14.25" customHeight="1">
      <c r="R132" s="2" t="s">
        <v>26</v>
      </c>
      <c r="S132" s="2" t="s">
        <v>46</v>
      </c>
      <c r="T132" s="1">
        <f t="shared" si="72"/>
        <v>351415.2289</v>
      </c>
      <c r="V132" s="1">
        <f t="shared" si="73"/>
        <v>427035.9806</v>
      </c>
      <c r="X132" s="1">
        <f t="shared" si="74"/>
        <v>426003.3769</v>
      </c>
      <c r="Z132" s="1">
        <f t="shared" si="75"/>
        <v>515980.0727</v>
      </c>
      <c r="AB132" s="1">
        <f t="shared" si="76"/>
        <v>412495.8478</v>
      </c>
      <c r="AD132" s="1">
        <f t="shared" si="77"/>
        <v>417404.0265</v>
      </c>
      <c r="AF132" s="1">
        <f t="shared" si="78"/>
        <v>406511.6788</v>
      </c>
    </row>
    <row r="133" ht="14.25" customHeight="1">
      <c r="R133" s="2" t="s">
        <v>32</v>
      </c>
      <c r="S133" s="2" t="s">
        <v>47</v>
      </c>
      <c r="T133" s="1">
        <f t="shared" si="72"/>
        <v>347083.5908</v>
      </c>
      <c r="V133" s="1">
        <f t="shared" si="73"/>
        <v>430434.9792</v>
      </c>
      <c r="X133" s="1">
        <f t="shared" si="74"/>
        <v>431272.5684</v>
      </c>
      <c r="Z133" s="1">
        <f t="shared" si="75"/>
        <v>521875.7818</v>
      </c>
      <c r="AB133" s="1">
        <f t="shared" si="76"/>
        <v>420436.4635</v>
      </c>
      <c r="AD133" s="1">
        <f t="shared" si="77"/>
        <v>416916.9304</v>
      </c>
      <c r="AF133" s="1">
        <f t="shared" si="78"/>
        <v>430509.5313</v>
      </c>
    </row>
    <row r="134" ht="14.25" customHeight="1">
      <c r="R134" s="2" t="s">
        <v>23</v>
      </c>
      <c r="S134" s="2" t="s">
        <v>48</v>
      </c>
      <c r="T134" s="1">
        <f t="shared" si="72"/>
        <v>347795.5508</v>
      </c>
      <c r="V134" s="1">
        <f t="shared" si="73"/>
        <v>431815.4454</v>
      </c>
      <c r="X134" s="1">
        <f t="shared" si="74"/>
        <v>423706.4519</v>
      </c>
      <c r="Z134" s="1">
        <f t="shared" si="75"/>
        <v>527447.5696</v>
      </c>
      <c r="AB134" s="1">
        <f t="shared" si="76"/>
        <v>415018.7372</v>
      </c>
      <c r="AD134" s="1">
        <f t="shared" si="77"/>
        <v>413682.6303</v>
      </c>
      <c r="AF134" s="1">
        <f t="shared" si="78"/>
        <v>415627.7436</v>
      </c>
    </row>
    <row r="135" ht="14.25" customHeight="1">
      <c r="R135" s="2" t="s">
        <v>21</v>
      </c>
      <c r="S135" s="2" t="s">
        <v>49</v>
      </c>
      <c r="T135" s="1">
        <f t="shared" si="72"/>
        <v>346572.3685</v>
      </c>
      <c r="V135" s="1">
        <f t="shared" si="73"/>
        <v>429686.2497</v>
      </c>
      <c r="X135" s="1">
        <f t="shared" si="74"/>
        <v>415390.9987</v>
      </c>
      <c r="Z135" s="1">
        <f t="shared" si="75"/>
        <v>509500.0709</v>
      </c>
      <c r="AB135" s="1">
        <f t="shared" si="76"/>
        <v>410477.4244</v>
      </c>
      <c r="AD135" s="1">
        <f t="shared" si="77"/>
        <v>410753.2395</v>
      </c>
      <c r="AF135" s="1">
        <f t="shared" ref="AF135:AF136" si="79">AVERAGE(AF107)</f>
        <v>409139.5292</v>
      </c>
    </row>
    <row r="136" ht="14.25" customHeight="1">
      <c r="R136" s="2" t="s">
        <v>23</v>
      </c>
      <c r="S136" s="2" t="s">
        <v>51</v>
      </c>
      <c r="T136" s="1">
        <f t="shared" si="72"/>
        <v>332011.9927</v>
      </c>
      <c r="V136" s="1">
        <f t="shared" si="73"/>
        <v>428848.7794</v>
      </c>
      <c r="X136" s="1">
        <f t="shared" si="74"/>
        <v>412616.108</v>
      </c>
      <c r="Z136" s="1">
        <f t="shared" si="75"/>
        <v>508122.5002</v>
      </c>
      <c r="AB136" s="1">
        <f t="shared" si="76"/>
        <v>406971.5733</v>
      </c>
      <c r="AD136" s="1">
        <f t="shared" si="77"/>
        <v>411223.9359</v>
      </c>
      <c r="AF136" s="1">
        <f t="shared" si="79"/>
        <v>403624.3277</v>
      </c>
    </row>
    <row r="137" ht="14.25" customHeight="1"/>
    <row r="138" ht="14.25" customHeight="1">
      <c r="R138" s="2" t="s">
        <v>71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19</v>
      </c>
      <c r="S139" s="2" t="s">
        <v>20</v>
      </c>
      <c r="T139" s="1">
        <f t="shared" ref="T139:T163" si="80">T112/T$112</f>
        <v>1</v>
      </c>
      <c r="V139" s="1">
        <f t="shared" ref="V139:V163" si="81">V112/V$112</f>
        <v>1</v>
      </c>
      <c r="X139" s="1">
        <f t="shared" ref="X139:X163" si="82">X112/X$112</f>
        <v>1</v>
      </c>
      <c r="Z139" s="1">
        <f t="shared" ref="Z139:Z163" si="83">Z112/Z$112</f>
        <v>1</v>
      </c>
      <c r="AB139" s="1">
        <f t="shared" ref="AB139:AB163" si="84">AB112/AB$112</f>
        <v>1</v>
      </c>
      <c r="AD139" s="1">
        <f t="shared" ref="AD139:AD163" si="85">AD112/AD$112</f>
        <v>1</v>
      </c>
      <c r="AF139" s="1">
        <f t="shared" ref="AF139:AF163" si="86">AF112/AF$112</f>
        <v>1</v>
      </c>
    </row>
    <row r="140" ht="14.25" customHeight="1">
      <c r="R140" s="2" t="s">
        <v>21</v>
      </c>
      <c r="S140" s="2" t="s">
        <v>22</v>
      </c>
      <c r="T140" s="1">
        <f t="shared" si="80"/>
        <v>1.020418108</v>
      </c>
      <c r="V140" s="1">
        <f t="shared" si="81"/>
        <v>0.9288366579</v>
      </c>
      <c r="X140" s="1">
        <f t="shared" si="82"/>
        <v>0.9546584881</v>
      </c>
      <c r="Z140" s="1">
        <f t="shared" si="83"/>
        <v>0.953528625</v>
      </c>
      <c r="AB140" s="1">
        <f t="shared" si="84"/>
        <v>0.9157487257</v>
      </c>
      <c r="AD140" s="1">
        <f t="shared" si="85"/>
        <v>0.8931547291</v>
      </c>
      <c r="AF140" s="1">
        <f t="shared" si="86"/>
        <v>0.8971606786</v>
      </c>
    </row>
    <row r="141" ht="14.25" customHeight="1">
      <c r="R141" s="2" t="s">
        <v>23</v>
      </c>
      <c r="S141" s="2" t="s">
        <v>24</v>
      </c>
      <c r="T141" s="1">
        <f t="shared" si="80"/>
        <v>1.027001667</v>
      </c>
      <c r="V141" s="1">
        <f t="shared" si="81"/>
        <v>0.9235408117</v>
      </c>
      <c r="X141" s="1">
        <f t="shared" si="82"/>
        <v>0.9463008208</v>
      </c>
      <c r="Z141" s="1">
        <f t="shared" si="83"/>
        <v>0.9419909519</v>
      </c>
      <c r="AB141" s="1">
        <f t="shared" si="84"/>
        <v>0.8966832925</v>
      </c>
      <c r="AD141" s="1">
        <f t="shared" si="85"/>
        <v>0.8657914367</v>
      </c>
      <c r="AF141" s="1">
        <f t="shared" si="86"/>
        <v>0.8410121255</v>
      </c>
    </row>
    <row r="142" ht="14.25" customHeight="1">
      <c r="R142" s="2" t="s">
        <v>23</v>
      </c>
      <c r="S142" s="2" t="s">
        <v>25</v>
      </c>
      <c r="T142" s="1">
        <f t="shared" si="80"/>
        <v>1.071762143</v>
      </c>
      <c r="V142" s="1">
        <f t="shared" si="81"/>
        <v>0.9756640988</v>
      </c>
      <c r="X142" s="1">
        <f t="shared" si="82"/>
        <v>0.9913786782</v>
      </c>
      <c r="Z142" s="1">
        <f t="shared" si="83"/>
        <v>0.9712942096</v>
      </c>
      <c r="AB142" s="1">
        <f t="shared" si="84"/>
        <v>0.9011521019</v>
      </c>
      <c r="AD142" s="1">
        <f t="shared" si="85"/>
        <v>0.882273661</v>
      </c>
      <c r="AF142" s="1">
        <f t="shared" si="86"/>
        <v>0.8726854982</v>
      </c>
    </row>
    <row r="143" ht="14.25" customHeight="1">
      <c r="R143" s="2" t="s">
        <v>26</v>
      </c>
      <c r="S143" s="2" t="s">
        <v>27</v>
      </c>
      <c r="T143" s="1">
        <f t="shared" si="80"/>
        <v>1.070239661</v>
      </c>
      <c r="V143" s="1">
        <f t="shared" si="81"/>
        <v>1.017725463</v>
      </c>
      <c r="X143" s="1">
        <f t="shared" si="82"/>
        <v>1.019848963</v>
      </c>
      <c r="Z143" s="1">
        <f t="shared" si="83"/>
        <v>1.000315015</v>
      </c>
      <c r="AB143" s="1">
        <f t="shared" si="84"/>
        <v>0.9259562748</v>
      </c>
      <c r="AD143" s="1">
        <f t="shared" si="85"/>
        <v>0.9169841775</v>
      </c>
      <c r="AF143" s="1">
        <f t="shared" si="86"/>
        <v>0.9123419796</v>
      </c>
    </row>
    <row r="144" ht="14.25" customHeight="1">
      <c r="R144" s="2" t="s">
        <v>23</v>
      </c>
      <c r="S144" s="2" t="s">
        <v>28</v>
      </c>
      <c r="T144" s="1">
        <f t="shared" si="80"/>
        <v>1.01918391</v>
      </c>
      <c r="V144" s="1">
        <f t="shared" si="81"/>
        <v>1.07044565</v>
      </c>
      <c r="X144" s="1">
        <f t="shared" si="82"/>
        <v>1.057385388</v>
      </c>
      <c r="Z144" s="1">
        <f t="shared" si="83"/>
        <v>0.9626995019</v>
      </c>
      <c r="AB144" s="1">
        <f t="shared" si="84"/>
        <v>0.9568956546</v>
      </c>
      <c r="AD144" s="1">
        <f t="shared" si="85"/>
        <v>0.9697807133</v>
      </c>
      <c r="AF144" s="1">
        <f t="shared" si="86"/>
        <v>0.9500227857</v>
      </c>
    </row>
    <row r="145" ht="14.25" customHeight="1">
      <c r="R145" s="2" t="s">
        <v>21</v>
      </c>
      <c r="S145" s="2" t="s">
        <v>29</v>
      </c>
      <c r="T145" s="1">
        <f t="shared" si="80"/>
        <v>1.071990668</v>
      </c>
      <c r="V145" s="1">
        <f t="shared" si="81"/>
        <v>1.114291839</v>
      </c>
      <c r="X145" s="1">
        <f t="shared" si="82"/>
        <v>1.096708513</v>
      </c>
      <c r="Z145" s="1">
        <f t="shared" si="83"/>
        <v>1.011288063</v>
      </c>
      <c r="AB145" s="1">
        <f t="shared" si="84"/>
        <v>0.98274973</v>
      </c>
      <c r="AD145" s="1">
        <f t="shared" si="85"/>
        <v>1.012566324</v>
      </c>
      <c r="AF145" s="1">
        <f t="shared" si="86"/>
        <v>1.025508569</v>
      </c>
    </row>
    <row r="146" ht="14.25" customHeight="1">
      <c r="R146" s="2" t="s">
        <v>26</v>
      </c>
      <c r="S146" s="2" t="s">
        <v>30</v>
      </c>
      <c r="T146" s="1">
        <f t="shared" si="80"/>
        <v>1.078524709</v>
      </c>
      <c r="V146" s="1">
        <f t="shared" si="81"/>
        <v>1.145758885</v>
      </c>
      <c r="X146" s="1">
        <f t="shared" si="82"/>
        <v>1.124822242</v>
      </c>
      <c r="Z146" s="1">
        <f t="shared" si="83"/>
        <v>1.016011444</v>
      </c>
      <c r="AB146" s="1">
        <f t="shared" si="84"/>
        <v>1.038717507</v>
      </c>
      <c r="AD146" s="1">
        <f t="shared" si="85"/>
        <v>1.048054028</v>
      </c>
      <c r="AF146" s="1">
        <f t="shared" si="86"/>
        <v>1.026911471</v>
      </c>
    </row>
    <row r="147" ht="14.25" customHeight="1">
      <c r="R147" s="2" t="s">
        <v>26</v>
      </c>
      <c r="S147" s="2" t="s">
        <v>31</v>
      </c>
      <c r="T147" s="1">
        <f t="shared" si="80"/>
        <v>1.079397513</v>
      </c>
      <c r="V147" s="1">
        <f t="shared" si="81"/>
        <v>1.165117647</v>
      </c>
      <c r="X147" s="1">
        <f t="shared" si="82"/>
        <v>1.214735816</v>
      </c>
      <c r="Z147" s="1">
        <f t="shared" si="83"/>
        <v>1.034787359</v>
      </c>
      <c r="AB147" s="1">
        <f t="shared" si="84"/>
        <v>1.061099619</v>
      </c>
      <c r="AD147" s="1">
        <f t="shared" si="85"/>
        <v>1.074538682</v>
      </c>
      <c r="AF147" s="1">
        <f t="shared" si="86"/>
        <v>1.048024694</v>
      </c>
    </row>
    <row r="148" ht="14.25" customHeight="1">
      <c r="R148" s="2" t="s">
        <v>32</v>
      </c>
      <c r="S148" s="2" t="s">
        <v>33</v>
      </c>
      <c r="T148" s="1">
        <f t="shared" si="80"/>
        <v>1.072030198</v>
      </c>
      <c r="V148" s="1">
        <f t="shared" si="81"/>
        <v>1.167951568</v>
      </c>
      <c r="X148" s="1">
        <f t="shared" si="82"/>
        <v>1.127243329</v>
      </c>
      <c r="Z148" s="1">
        <f t="shared" si="83"/>
        <v>1.033908226</v>
      </c>
      <c r="AB148" s="1">
        <f t="shared" si="84"/>
        <v>1.081877833</v>
      </c>
      <c r="AD148" s="1">
        <f t="shared" si="85"/>
        <v>1.127811149</v>
      </c>
      <c r="AF148" s="1">
        <f t="shared" si="86"/>
        <v>1.054864689</v>
      </c>
    </row>
    <row r="149" ht="14.25" customHeight="1">
      <c r="R149" s="2" t="s">
        <v>23</v>
      </c>
      <c r="S149" s="2" t="s">
        <v>34</v>
      </c>
      <c r="T149" s="1">
        <f t="shared" si="80"/>
        <v>1.118728887</v>
      </c>
      <c r="V149" s="1">
        <f t="shared" si="81"/>
        <v>1.170908467</v>
      </c>
      <c r="X149" s="1">
        <f t="shared" si="82"/>
        <v>1.115104251</v>
      </c>
      <c r="Z149" s="1">
        <f t="shared" si="83"/>
        <v>1.044633889</v>
      </c>
      <c r="AB149" s="1">
        <f t="shared" si="84"/>
        <v>1.131904705</v>
      </c>
      <c r="AD149" s="1">
        <f t="shared" si="85"/>
        <v>1.14607341</v>
      </c>
      <c r="AF149" s="1">
        <f t="shared" si="86"/>
        <v>1.070803702</v>
      </c>
    </row>
    <row r="150" ht="14.25" customHeight="1">
      <c r="R150" s="2" t="s">
        <v>19</v>
      </c>
      <c r="S150" s="2" t="s">
        <v>35</v>
      </c>
      <c r="T150" s="1">
        <f t="shared" si="80"/>
        <v>1.108697272</v>
      </c>
      <c r="V150" s="1">
        <f t="shared" si="81"/>
        <v>1.174518008</v>
      </c>
      <c r="X150" s="1">
        <f t="shared" si="82"/>
        <v>1.163253181</v>
      </c>
      <c r="Z150" s="1">
        <f t="shared" si="83"/>
        <v>1.071735269</v>
      </c>
      <c r="AB150" s="1">
        <f t="shared" si="84"/>
        <v>1.163968551</v>
      </c>
      <c r="AD150" s="1">
        <f t="shared" si="85"/>
        <v>1.079209054</v>
      </c>
      <c r="AF150" s="1">
        <f t="shared" si="86"/>
        <v>1.082056349</v>
      </c>
    </row>
    <row r="151" ht="14.25" customHeight="1">
      <c r="R151" s="2" t="s">
        <v>21</v>
      </c>
      <c r="S151" s="2" t="s">
        <v>36</v>
      </c>
      <c r="T151" s="1">
        <f t="shared" si="80"/>
        <v>1.089022362</v>
      </c>
      <c r="V151" s="1">
        <f t="shared" si="81"/>
        <v>1.153455144</v>
      </c>
      <c r="X151" s="1">
        <f t="shared" si="82"/>
        <v>1.123400722</v>
      </c>
      <c r="Z151" s="1">
        <f t="shared" si="83"/>
        <v>1.06633305</v>
      </c>
      <c r="AB151" s="1">
        <f t="shared" si="84"/>
        <v>1.137413553</v>
      </c>
      <c r="AD151" s="1">
        <f t="shared" si="85"/>
        <v>1.083232102</v>
      </c>
      <c r="AF151" s="1">
        <f t="shared" si="86"/>
        <v>1.108009679</v>
      </c>
    </row>
    <row r="152" ht="14.25" customHeight="1">
      <c r="R152" s="2" t="s">
        <v>21</v>
      </c>
      <c r="S152" s="2" t="s">
        <v>37</v>
      </c>
      <c r="T152" s="1">
        <f t="shared" si="80"/>
        <v>1.085281608</v>
      </c>
      <c r="V152" s="1">
        <f t="shared" si="81"/>
        <v>1.153209929</v>
      </c>
      <c r="X152" s="1">
        <f t="shared" si="82"/>
        <v>1.106202684</v>
      </c>
      <c r="Z152" s="1">
        <f t="shared" si="83"/>
        <v>1.050183392</v>
      </c>
      <c r="AB152" s="1">
        <f t="shared" si="84"/>
        <v>1.093226808</v>
      </c>
      <c r="AD152" s="1">
        <f t="shared" si="85"/>
        <v>1.070825036</v>
      </c>
      <c r="AF152" s="1">
        <f t="shared" si="86"/>
        <v>1.068989683</v>
      </c>
    </row>
    <row r="153" ht="14.25" customHeight="1">
      <c r="R153" s="2" t="s">
        <v>38</v>
      </c>
      <c r="S153" s="2" t="s">
        <v>39</v>
      </c>
      <c r="T153" s="1">
        <f t="shared" si="80"/>
        <v>1.073817597</v>
      </c>
      <c r="V153" s="1">
        <f t="shared" si="81"/>
        <v>1.147846484</v>
      </c>
      <c r="X153" s="1">
        <f t="shared" si="82"/>
        <v>1.123991292</v>
      </c>
      <c r="Z153" s="1">
        <f t="shared" si="83"/>
        <v>1.067440027</v>
      </c>
      <c r="AB153" s="1">
        <f t="shared" si="84"/>
        <v>1.087020422</v>
      </c>
      <c r="AD153" s="1">
        <f t="shared" si="85"/>
        <v>1.063250788</v>
      </c>
      <c r="AF153" s="1">
        <f t="shared" si="86"/>
        <v>1.072523731</v>
      </c>
    </row>
    <row r="154" ht="14.25" customHeight="1">
      <c r="R154" s="2" t="s">
        <v>26</v>
      </c>
      <c r="S154" s="2" t="s">
        <v>40</v>
      </c>
      <c r="T154" s="1">
        <f t="shared" si="80"/>
        <v>1.075026894</v>
      </c>
      <c r="V154" s="1">
        <f t="shared" si="81"/>
        <v>1.137053116</v>
      </c>
      <c r="X154" s="1">
        <f t="shared" si="82"/>
        <v>1.138676775</v>
      </c>
      <c r="Z154" s="1">
        <f t="shared" si="83"/>
        <v>1.0882411</v>
      </c>
      <c r="AB154" s="1">
        <f t="shared" si="84"/>
        <v>1.077483269</v>
      </c>
      <c r="AD154" s="1">
        <f t="shared" si="85"/>
        <v>1.086595242</v>
      </c>
      <c r="AF154" s="1">
        <f t="shared" si="86"/>
        <v>1.104790503</v>
      </c>
    </row>
    <row r="155" ht="14.25" customHeight="1">
      <c r="R155" s="2" t="s">
        <v>32</v>
      </c>
      <c r="S155" s="2" t="s">
        <v>41</v>
      </c>
      <c r="T155" s="1">
        <f t="shared" si="80"/>
        <v>1.06244301</v>
      </c>
      <c r="V155" s="1">
        <f t="shared" si="81"/>
        <v>1.152217077</v>
      </c>
      <c r="X155" s="1">
        <f t="shared" si="82"/>
        <v>1.119456516</v>
      </c>
      <c r="Z155" s="1">
        <f t="shared" si="83"/>
        <v>1.074360292</v>
      </c>
      <c r="AB155" s="1">
        <f t="shared" si="84"/>
        <v>1.052390645</v>
      </c>
      <c r="AD155" s="1">
        <f t="shared" si="85"/>
        <v>1.082258346</v>
      </c>
      <c r="AF155" s="1">
        <f t="shared" si="86"/>
        <v>1.090360098</v>
      </c>
    </row>
    <row r="156" ht="14.25" customHeight="1">
      <c r="R156" s="2" t="s">
        <v>26</v>
      </c>
      <c r="S156" s="2" t="s">
        <v>42</v>
      </c>
      <c r="T156" s="1">
        <f t="shared" si="80"/>
        <v>1.049740456</v>
      </c>
      <c r="V156" s="1">
        <f t="shared" si="81"/>
        <v>1.119557449</v>
      </c>
      <c r="X156" s="1">
        <f t="shared" si="82"/>
        <v>1.101074371</v>
      </c>
      <c r="Z156" s="1">
        <f t="shared" si="83"/>
        <v>1.077124064</v>
      </c>
      <c r="AB156" s="1">
        <f t="shared" si="84"/>
        <v>1.05315741</v>
      </c>
      <c r="AD156" s="1">
        <f t="shared" si="85"/>
        <v>1.071705535</v>
      </c>
      <c r="AF156" s="1">
        <f t="shared" si="86"/>
        <v>1.059090888</v>
      </c>
    </row>
    <row r="157" ht="14.25" customHeight="1">
      <c r="R157" s="2" t="s">
        <v>21</v>
      </c>
      <c r="S157" s="2" t="s">
        <v>43</v>
      </c>
      <c r="T157" s="1">
        <f t="shared" si="80"/>
        <v>1.055127586</v>
      </c>
      <c r="V157" s="1">
        <f t="shared" si="81"/>
        <v>1.12096329</v>
      </c>
      <c r="X157" s="1">
        <f t="shared" si="82"/>
        <v>1.113222105</v>
      </c>
      <c r="Z157" s="1">
        <f t="shared" si="83"/>
        <v>1.056187092</v>
      </c>
      <c r="AB157" s="1">
        <f t="shared" si="84"/>
        <v>1.068114986</v>
      </c>
      <c r="AD157" s="1">
        <f t="shared" si="85"/>
        <v>1.036690174</v>
      </c>
      <c r="AF157" s="1">
        <f t="shared" si="86"/>
        <v>1.066673198</v>
      </c>
    </row>
    <row r="158" ht="14.25" customHeight="1">
      <c r="R158" s="2" t="s">
        <v>44</v>
      </c>
      <c r="S158" s="2" t="s">
        <v>45</v>
      </c>
      <c r="T158" s="1">
        <f t="shared" si="80"/>
        <v>1.027880638</v>
      </c>
      <c r="V158" s="1">
        <f t="shared" si="81"/>
        <v>1.115133236</v>
      </c>
      <c r="X158" s="1">
        <f t="shared" si="82"/>
        <v>1.093242237</v>
      </c>
      <c r="Z158" s="1">
        <f t="shared" si="83"/>
        <v>1.062743416</v>
      </c>
      <c r="AB158" s="1">
        <f t="shared" si="84"/>
        <v>1.048182049</v>
      </c>
      <c r="AD158" s="1">
        <f t="shared" si="85"/>
        <v>1.049502289</v>
      </c>
      <c r="AF158" s="1">
        <f t="shared" si="86"/>
        <v>1.048379267</v>
      </c>
    </row>
    <row r="159" ht="14.25" customHeight="1">
      <c r="R159" s="2" t="s">
        <v>26</v>
      </c>
      <c r="S159" s="2" t="s">
        <v>46</v>
      </c>
      <c r="T159" s="1">
        <f t="shared" si="80"/>
        <v>1.014986199</v>
      </c>
      <c r="V159" s="1">
        <f t="shared" si="81"/>
        <v>1.07241039</v>
      </c>
      <c r="X159" s="1">
        <f t="shared" si="82"/>
        <v>1.067455565</v>
      </c>
      <c r="Z159" s="1">
        <f t="shared" si="83"/>
        <v>1.033289575</v>
      </c>
      <c r="AB159" s="1">
        <f t="shared" si="84"/>
        <v>1.018243453</v>
      </c>
      <c r="AD159" s="1">
        <f t="shared" si="85"/>
        <v>1.032938148</v>
      </c>
      <c r="AF159" s="1">
        <f t="shared" si="86"/>
        <v>1.00558373</v>
      </c>
    </row>
    <row r="160" ht="14.25" customHeight="1">
      <c r="R160" s="2" t="s">
        <v>32</v>
      </c>
      <c r="S160" s="2" t="s">
        <v>47</v>
      </c>
      <c r="T160" s="1">
        <f t="shared" si="80"/>
        <v>1.002475207</v>
      </c>
      <c r="V160" s="1">
        <f t="shared" si="81"/>
        <v>1.080946255</v>
      </c>
      <c r="X160" s="1">
        <f t="shared" si="82"/>
        <v>1.080658812</v>
      </c>
      <c r="Z160" s="1">
        <f t="shared" si="83"/>
        <v>1.045096183</v>
      </c>
      <c r="AB160" s="1">
        <f t="shared" si="84"/>
        <v>1.037844814</v>
      </c>
      <c r="AD160" s="1">
        <f t="shared" si="85"/>
        <v>1.031732745</v>
      </c>
      <c r="AF160" s="1">
        <f t="shared" si="86"/>
        <v>1.064946969</v>
      </c>
    </row>
    <row r="161" ht="14.25" customHeight="1">
      <c r="R161" s="2" t="s">
        <v>23</v>
      </c>
      <c r="S161" s="2" t="s">
        <v>48</v>
      </c>
      <c r="T161" s="1">
        <f t="shared" si="80"/>
        <v>1.004531548</v>
      </c>
      <c r="V161" s="1">
        <f t="shared" si="81"/>
        <v>1.084413004</v>
      </c>
      <c r="X161" s="1">
        <f t="shared" si="82"/>
        <v>1.061700058</v>
      </c>
      <c r="Z161" s="1">
        <f t="shared" si="83"/>
        <v>1.056254115</v>
      </c>
      <c r="AB161" s="1">
        <f t="shared" si="84"/>
        <v>1.02447119</v>
      </c>
      <c r="AD161" s="1">
        <f t="shared" si="85"/>
        <v>1.023728912</v>
      </c>
      <c r="AF161" s="1">
        <f t="shared" si="86"/>
        <v>1.028134045</v>
      </c>
    </row>
    <row r="162" ht="14.25" customHeight="1">
      <c r="R162" s="2" t="s">
        <v>21</v>
      </c>
      <c r="S162" s="2" t="s">
        <v>49</v>
      </c>
      <c r="T162" s="1">
        <f t="shared" si="80"/>
        <v>1.000998653</v>
      </c>
      <c r="V162" s="1">
        <f t="shared" si="81"/>
        <v>1.07906598</v>
      </c>
      <c r="X162" s="1">
        <f t="shared" si="82"/>
        <v>1.040863658</v>
      </c>
      <c r="Z162" s="1">
        <f t="shared" si="83"/>
        <v>1.020312875</v>
      </c>
      <c r="AB162" s="1">
        <f t="shared" si="84"/>
        <v>1.013260987</v>
      </c>
      <c r="AD162" s="1">
        <f t="shared" si="85"/>
        <v>1.01647963</v>
      </c>
      <c r="AF162" s="1">
        <f t="shared" si="86"/>
        <v>1.012084216</v>
      </c>
    </row>
    <row r="163" ht="14.25" customHeight="1">
      <c r="R163" s="2" t="s">
        <v>23</v>
      </c>
      <c r="S163" s="2" t="s">
        <v>51</v>
      </c>
      <c r="T163" s="1">
        <f t="shared" si="80"/>
        <v>0.9589441855</v>
      </c>
      <c r="V163" s="1">
        <f t="shared" si="81"/>
        <v>1.076962851</v>
      </c>
      <c r="X163" s="1">
        <f t="shared" si="82"/>
        <v>1.033910491</v>
      </c>
      <c r="Z163" s="1">
        <f t="shared" si="83"/>
        <v>1.017554185</v>
      </c>
      <c r="AB163" s="1">
        <f t="shared" si="84"/>
        <v>1.004606815</v>
      </c>
      <c r="AD163" s="1">
        <f t="shared" si="85"/>
        <v>1.01764445</v>
      </c>
      <c r="AF163" s="1">
        <f t="shared" si="86"/>
        <v>0.998441319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1" width="8.71"/>
    <col customWidth="1" min="22" max="33" width="11.29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72</v>
      </c>
      <c r="H2" s="1" t="s">
        <v>73</v>
      </c>
      <c r="I2" s="1" t="s">
        <v>74</v>
      </c>
      <c r="J2" s="1" t="s">
        <v>75</v>
      </c>
      <c r="K2" s="1" t="s">
        <v>76</v>
      </c>
      <c r="L2" s="1" t="s">
        <v>77</v>
      </c>
      <c r="M2" s="1" t="s">
        <v>78</v>
      </c>
      <c r="N2" s="1" t="s">
        <v>79</v>
      </c>
      <c r="O2" s="1" t="s">
        <v>80</v>
      </c>
      <c r="P2" s="1" t="s">
        <v>81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21</v>
      </c>
      <c r="B3" s="2" t="s">
        <v>20</v>
      </c>
      <c r="C3" s="1">
        <v>815.0</v>
      </c>
      <c r="D3" s="1">
        <v>761.0</v>
      </c>
      <c r="E3" s="1">
        <v>801.0</v>
      </c>
      <c r="F3" s="1">
        <v>753.0</v>
      </c>
      <c r="G3" s="1">
        <v>772.0</v>
      </c>
      <c r="H3" s="1">
        <v>773.0</v>
      </c>
      <c r="I3" s="1">
        <v>749.0</v>
      </c>
      <c r="J3" s="1">
        <v>773.0</v>
      </c>
      <c r="K3" s="1">
        <v>769.0</v>
      </c>
      <c r="L3" s="1">
        <v>761.0</v>
      </c>
      <c r="M3" s="1">
        <v>758.0</v>
      </c>
      <c r="N3" s="1">
        <v>732.0</v>
      </c>
      <c r="O3" s="1">
        <v>748.0</v>
      </c>
      <c r="P3" s="1">
        <v>717.0</v>
      </c>
      <c r="R3" s="2" t="s">
        <v>21</v>
      </c>
      <c r="S3" s="2" t="s">
        <v>20</v>
      </c>
      <c r="T3" s="4">
        <v>45739.0</v>
      </c>
      <c r="U3" s="4">
        <v>45415.0</v>
      </c>
      <c r="V3" s="4">
        <v>42503.0</v>
      </c>
      <c r="W3" s="4">
        <v>41997.0</v>
      </c>
      <c r="X3" s="4">
        <v>44358.0</v>
      </c>
      <c r="Y3" s="4">
        <v>42982.0</v>
      </c>
      <c r="Z3" s="4">
        <v>40526.0</v>
      </c>
      <c r="AA3" s="4">
        <v>41138.0</v>
      </c>
      <c r="AB3" s="4">
        <v>41874.0</v>
      </c>
      <c r="AC3" s="4">
        <v>39438.0</v>
      </c>
      <c r="AD3" s="4">
        <v>39942.0</v>
      </c>
      <c r="AE3" s="4">
        <v>39887.0</v>
      </c>
      <c r="AF3" s="4">
        <v>41845.0</v>
      </c>
      <c r="AG3" s="4">
        <v>38918.0</v>
      </c>
    </row>
    <row r="4" ht="14.25" customHeight="1">
      <c r="A4" s="2" t="s">
        <v>26</v>
      </c>
      <c r="B4" s="2" t="s">
        <v>22</v>
      </c>
      <c r="C4" s="1">
        <v>777.0</v>
      </c>
      <c r="D4" s="1">
        <v>776.0</v>
      </c>
      <c r="E4" s="1">
        <v>761.0</v>
      </c>
      <c r="F4" s="1">
        <v>767.0</v>
      </c>
      <c r="G4" s="1">
        <v>745.0</v>
      </c>
      <c r="H4" s="1">
        <v>743.0</v>
      </c>
      <c r="I4" s="1">
        <v>745.0</v>
      </c>
      <c r="J4" s="1">
        <v>734.0</v>
      </c>
      <c r="K4" s="1">
        <v>765.0</v>
      </c>
      <c r="L4" s="1">
        <v>757.0</v>
      </c>
      <c r="M4" s="1">
        <v>754.0</v>
      </c>
      <c r="N4" s="1">
        <v>746.0</v>
      </c>
      <c r="O4" s="1">
        <v>763.0</v>
      </c>
      <c r="P4" s="1">
        <v>746.0</v>
      </c>
      <c r="R4" s="2" t="s">
        <v>26</v>
      </c>
      <c r="S4" s="2" t="s">
        <v>22</v>
      </c>
      <c r="T4" s="4">
        <v>39098.0</v>
      </c>
      <c r="U4" s="4">
        <v>39121.0</v>
      </c>
      <c r="V4" s="4">
        <v>39327.0</v>
      </c>
      <c r="W4" s="4">
        <v>38975.0</v>
      </c>
      <c r="X4" s="4">
        <v>40588.0</v>
      </c>
      <c r="Y4" s="4">
        <v>40566.0</v>
      </c>
      <c r="Z4" s="4">
        <v>39975.0</v>
      </c>
      <c r="AA4" s="4">
        <v>40166.0</v>
      </c>
      <c r="AB4" s="4">
        <v>39587.0</v>
      </c>
      <c r="AC4" s="4">
        <v>39507.0</v>
      </c>
      <c r="AD4" s="4">
        <v>38910.0</v>
      </c>
      <c r="AE4" s="4">
        <v>39031.0</v>
      </c>
      <c r="AF4" s="4">
        <v>39147.0</v>
      </c>
      <c r="AG4" s="4">
        <v>39312.0</v>
      </c>
    </row>
    <row r="5" ht="14.25" customHeight="1">
      <c r="A5" s="2" t="s">
        <v>21</v>
      </c>
      <c r="B5" s="2" t="s">
        <v>24</v>
      </c>
      <c r="C5" s="1">
        <v>789.0</v>
      </c>
      <c r="D5" s="1">
        <v>776.0</v>
      </c>
      <c r="E5" s="1">
        <v>770.0</v>
      </c>
      <c r="F5" s="1">
        <v>765.0</v>
      </c>
      <c r="G5" s="1">
        <v>747.0</v>
      </c>
      <c r="H5" s="1">
        <v>737.0</v>
      </c>
      <c r="I5" s="1">
        <v>732.0</v>
      </c>
      <c r="J5" s="1">
        <v>732.0</v>
      </c>
      <c r="K5" s="1">
        <v>769.0</v>
      </c>
      <c r="L5" s="1">
        <v>759.0</v>
      </c>
      <c r="M5" s="1">
        <v>742.0</v>
      </c>
      <c r="N5" s="1">
        <v>743.0</v>
      </c>
      <c r="O5" s="1">
        <v>761.0</v>
      </c>
      <c r="P5" s="1">
        <v>735.0</v>
      </c>
      <c r="R5" s="2" t="s">
        <v>21</v>
      </c>
      <c r="S5" s="2" t="s">
        <v>24</v>
      </c>
      <c r="T5" s="4">
        <v>39374.0</v>
      </c>
      <c r="U5" s="4">
        <v>39256.0</v>
      </c>
      <c r="V5" s="4">
        <v>39804.0</v>
      </c>
      <c r="W5" s="4">
        <v>39439.0</v>
      </c>
      <c r="X5" s="4">
        <v>41204.0</v>
      </c>
      <c r="Y5" s="4">
        <v>41485.0</v>
      </c>
      <c r="Z5" s="4">
        <v>40510.0</v>
      </c>
      <c r="AA5" s="4">
        <v>40380.0</v>
      </c>
      <c r="AB5" s="4">
        <v>39804.0</v>
      </c>
      <c r="AC5" s="4">
        <v>39748.0</v>
      </c>
      <c r="AD5" s="4">
        <v>39292.0</v>
      </c>
      <c r="AE5" s="4">
        <v>39229.0</v>
      </c>
      <c r="AF5" s="4">
        <v>39737.0</v>
      </c>
      <c r="AG5" s="4">
        <v>39606.0</v>
      </c>
    </row>
    <row r="6" ht="14.25" customHeight="1">
      <c r="A6" s="2" t="s">
        <v>21</v>
      </c>
      <c r="B6" s="2" t="s">
        <v>25</v>
      </c>
      <c r="C6" s="1">
        <v>774.0</v>
      </c>
      <c r="D6" s="1">
        <v>776.0</v>
      </c>
      <c r="E6" s="1">
        <v>766.0</v>
      </c>
      <c r="F6" s="1">
        <v>770.0</v>
      </c>
      <c r="G6" s="1">
        <v>741.0</v>
      </c>
      <c r="H6" s="1">
        <v>740.0</v>
      </c>
      <c r="I6" s="1">
        <v>746.0</v>
      </c>
      <c r="J6" s="1">
        <v>731.0</v>
      </c>
      <c r="K6" s="1">
        <v>753.0</v>
      </c>
      <c r="L6" s="1">
        <v>755.0</v>
      </c>
      <c r="M6" s="1">
        <v>734.0</v>
      </c>
      <c r="N6" s="1">
        <v>723.0</v>
      </c>
      <c r="O6" s="1">
        <v>739.0</v>
      </c>
      <c r="P6" s="1">
        <v>735.0</v>
      </c>
      <c r="R6" s="2" t="s">
        <v>21</v>
      </c>
      <c r="S6" s="2" t="s">
        <v>25</v>
      </c>
      <c r="T6" s="4">
        <v>40191.0</v>
      </c>
      <c r="U6" s="4">
        <v>40382.0</v>
      </c>
      <c r="V6" s="4">
        <v>41167.0</v>
      </c>
      <c r="W6" s="4">
        <v>40830.0</v>
      </c>
      <c r="X6" s="4">
        <v>42816.0</v>
      </c>
      <c r="Y6" s="4">
        <v>42487.0</v>
      </c>
      <c r="Z6" s="4">
        <v>42052.0</v>
      </c>
      <c r="AA6" s="4">
        <v>42227.0</v>
      </c>
      <c r="AB6" s="4">
        <v>41321.0</v>
      </c>
      <c r="AC6" s="4">
        <v>41137.0</v>
      </c>
      <c r="AD6" s="4">
        <v>40817.0</v>
      </c>
      <c r="AE6" s="4">
        <v>40551.0</v>
      </c>
      <c r="AF6" s="4">
        <v>41231.0</v>
      </c>
      <c r="AG6" s="4">
        <v>41222.0</v>
      </c>
    </row>
    <row r="7" ht="14.25" customHeight="1">
      <c r="A7" s="2" t="s">
        <v>21</v>
      </c>
      <c r="B7" s="2" t="s">
        <v>27</v>
      </c>
      <c r="C7" s="1">
        <v>778.0</v>
      </c>
      <c r="D7" s="1">
        <v>785.0</v>
      </c>
      <c r="E7" s="1">
        <v>768.0</v>
      </c>
      <c r="F7" s="1">
        <v>771.0</v>
      </c>
      <c r="G7" s="1">
        <v>753.0</v>
      </c>
      <c r="H7" s="1">
        <v>747.0</v>
      </c>
      <c r="I7" s="1">
        <v>731.0</v>
      </c>
      <c r="J7" s="1">
        <v>734.0</v>
      </c>
      <c r="K7" s="1">
        <v>752.0</v>
      </c>
      <c r="L7" s="1">
        <v>753.0</v>
      </c>
      <c r="M7" s="1">
        <v>747.0</v>
      </c>
      <c r="N7" s="1">
        <v>732.0</v>
      </c>
      <c r="O7" s="1">
        <v>742.0</v>
      </c>
      <c r="P7" s="1">
        <v>751.0</v>
      </c>
      <c r="R7" s="2" t="s">
        <v>21</v>
      </c>
      <c r="S7" s="2" t="s">
        <v>27</v>
      </c>
      <c r="T7" s="4">
        <v>41742.0</v>
      </c>
      <c r="U7" s="4">
        <v>41688.0</v>
      </c>
      <c r="V7" s="4">
        <v>43260.0</v>
      </c>
      <c r="W7" s="4">
        <v>42619.0</v>
      </c>
      <c r="X7" s="4">
        <v>45276.0</v>
      </c>
      <c r="Y7" s="4">
        <v>44723.0</v>
      </c>
      <c r="Z7" s="4">
        <v>44048.0</v>
      </c>
      <c r="AA7" s="4">
        <v>44268.0</v>
      </c>
      <c r="AB7" s="4">
        <v>43267.0</v>
      </c>
      <c r="AC7" s="4">
        <v>43193.0</v>
      </c>
      <c r="AD7" s="4">
        <v>42751.0</v>
      </c>
      <c r="AE7" s="4">
        <v>42664.0</v>
      </c>
      <c r="AF7" s="4">
        <v>43438.0</v>
      </c>
      <c r="AG7" s="4">
        <v>43294.0</v>
      </c>
    </row>
    <row r="8" ht="14.25" customHeight="1">
      <c r="A8" s="2" t="s">
        <v>26</v>
      </c>
      <c r="B8" s="2" t="s">
        <v>28</v>
      </c>
      <c r="C8" s="1">
        <v>803.0</v>
      </c>
      <c r="D8" s="1">
        <v>809.0</v>
      </c>
      <c r="E8" s="1">
        <v>790.0</v>
      </c>
      <c r="F8" s="1">
        <v>786.0</v>
      </c>
      <c r="G8" s="1">
        <v>762.0</v>
      </c>
      <c r="H8" s="1">
        <v>760.0</v>
      </c>
      <c r="I8" s="1">
        <v>742.0</v>
      </c>
      <c r="J8" s="1">
        <v>735.0</v>
      </c>
      <c r="K8" s="1">
        <v>760.0</v>
      </c>
      <c r="L8" s="1">
        <v>761.0</v>
      </c>
      <c r="M8" s="1">
        <v>759.0</v>
      </c>
      <c r="N8" s="1">
        <v>750.0</v>
      </c>
      <c r="O8" s="1">
        <v>769.0</v>
      </c>
      <c r="P8" s="1">
        <v>759.0</v>
      </c>
      <c r="R8" s="2" t="s">
        <v>26</v>
      </c>
      <c r="S8" s="2" t="s">
        <v>28</v>
      </c>
      <c r="T8" s="4">
        <v>43056.0</v>
      </c>
      <c r="U8" s="4">
        <v>43240.0</v>
      </c>
      <c r="V8" s="4">
        <v>45255.0</v>
      </c>
      <c r="W8" s="4">
        <v>44546.0</v>
      </c>
      <c r="X8" s="4">
        <v>47257.0</v>
      </c>
      <c r="Y8" s="4">
        <v>46840.0</v>
      </c>
      <c r="Z8" s="4">
        <v>46051.0</v>
      </c>
      <c r="AA8" s="4">
        <v>46306.0</v>
      </c>
      <c r="AB8" s="4">
        <v>45222.0</v>
      </c>
      <c r="AC8" s="4">
        <v>45098.0</v>
      </c>
      <c r="AD8" s="4">
        <v>44633.0</v>
      </c>
      <c r="AE8" s="4">
        <v>44406.0</v>
      </c>
      <c r="AF8" s="4">
        <v>45619.0</v>
      </c>
      <c r="AG8" s="4">
        <v>46198.0</v>
      </c>
    </row>
    <row r="9" ht="14.25" customHeight="1">
      <c r="A9" s="2" t="s">
        <v>32</v>
      </c>
      <c r="B9" s="2" t="s">
        <v>29</v>
      </c>
      <c r="C9" s="1">
        <v>841.0</v>
      </c>
      <c r="D9" s="1">
        <v>835.0</v>
      </c>
      <c r="E9" s="1">
        <v>815.0</v>
      </c>
      <c r="F9" s="1">
        <v>824.0</v>
      </c>
      <c r="G9" s="1">
        <v>771.0</v>
      </c>
      <c r="H9" s="1">
        <v>768.0</v>
      </c>
      <c r="I9" s="1">
        <v>760.0</v>
      </c>
      <c r="J9" s="1">
        <v>747.0</v>
      </c>
      <c r="K9" s="1">
        <v>772.0</v>
      </c>
      <c r="L9" s="1">
        <v>770.0</v>
      </c>
      <c r="M9" s="1">
        <v>763.0</v>
      </c>
      <c r="N9" s="1">
        <v>756.0</v>
      </c>
      <c r="O9" s="1">
        <v>787.0</v>
      </c>
      <c r="P9" s="1">
        <v>792.0</v>
      </c>
      <c r="R9" s="2" t="s">
        <v>32</v>
      </c>
      <c r="S9" s="2" t="s">
        <v>29</v>
      </c>
      <c r="T9" s="4">
        <v>44496.0</v>
      </c>
      <c r="U9" s="4">
        <v>44740.0</v>
      </c>
      <c r="V9" s="4">
        <v>47900.0</v>
      </c>
      <c r="W9" s="4">
        <v>46070.0</v>
      </c>
      <c r="X9" s="4">
        <v>49450.0</v>
      </c>
      <c r="Y9" s="4">
        <v>49085.0</v>
      </c>
      <c r="Z9" s="4">
        <v>47661.0</v>
      </c>
      <c r="AA9" s="4">
        <v>47962.0</v>
      </c>
      <c r="AB9" s="4">
        <v>46930.0</v>
      </c>
      <c r="AC9" s="4">
        <v>47045.0</v>
      </c>
      <c r="AD9" s="4">
        <v>46177.0</v>
      </c>
      <c r="AE9" s="4">
        <v>46180.0</v>
      </c>
      <c r="AF9" s="4">
        <v>47856.0</v>
      </c>
      <c r="AG9" s="4">
        <v>48499.0</v>
      </c>
    </row>
    <row r="10" ht="14.25" customHeight="1">
      <c r="A10" s="2" t="s">
        <v>23</v>
      </c>
      <c r="B10" s="2" t="s">
        <v>30</v>
      </c>
      <c r="C10" s="1">
        <v>877.0</v>
      </c>
      <c r="D10" s="1">
        <v>871.0</v>
      </c>
      <c r="E10" s="1">
        <v>863.0</v>
      </c>
      <c r="F10" s="1">
        <v>848.0</v>
      </c>
      <c r="G10" s="1">
        <v>784.0</v>
      </c>
      <c r="H10" s="1">
        <v>789.0</v>
      </c>
      <c r="I10" s="1">
        <v>757.0</v>
      </c>
      <c r="J10" s="1">
        <v>764.0</v>
      </c>
      <c r="K10" s="1">
        <v>798.0</v>
      </c>
      <c r="L10" s="1">
        <v>788.0</v>
      </c>
      <c r="M10" s="1">
        <v>782.0</v>
      </c>
      <c r="N10" s="1">
        <v>780.0</v>
      </c>
      <c r="O10" s="1">
        <v>825.0</v>
      </c>
      <c r="P10" s="1">
        <v>809.0</v>
      </c>
      <c r="R10" s="2" t="s">
        <v>23</v>
      </c>
      <c r="S10" s="2" t="s">
        <v>30</v>
      </c>
      <c r="T10" s="4">
        <v>45626.0</v>
      </c>
      <c r="U10" s="4">
        <v>45807.0</v>
      </c>
      <c r="V10" s="4">
        <v>48323.0</v>
      </c>
      <c r="W10" s="4">
        <v>47679.0</v>
      </c>
      <c r="X10" s="4">
        <v>50881.0</v>
      </c>
      <c r="Y10" s="4">
        <v>50845.0</v>
      </c>
      <c r="Z10" s="4">
        <v>49120.0</v>
      </c>
      <c r="AA10" s="4">
        <v>49461.0</v>
      </c>
      <c r="AB10" s="4">
        <v>48747.0</v>
      </c>
      <c r="AC10" s="4">
        <v>48404.0</v>
      </c>
      <c r="AD10" s="4">
        <v>48215.0</v>
      </c>
      <c r="AE10" s="4">
        <v>47492.0</v>
      </c>
      <c r="AF10" s="4">
        <v>50222.0</v>
      </c>
      <c r="AG10" s="4">
        <v>49827.0</v>
      </c>
    </row>
    <row r="11" ht="14.25" customHeight="1">
      <c r="A11" s="2" t="s">
        <v>21</v>
      </c>
      <c r="B11" s="2" t="s">
        <v>82</v>
      </c>
      <c r="C11" s="1">
        <v>928.0</v>
      </c>
      <c r="D11" s="1">
        <v>927.0</v>
      </c>
      <c r="E11" s="1">
        <v>885.0</v>
      </c>
      <c r="F11" s="1">
        <v>880.0</v>
      </c>
      <c r="G11" s="1">
        <v>798.0</v>
      </c>
      <c r="H11" s="1">
        <v>808.0</v>
      </c>
      <c r="I11" s="1">
        <v>783.0</v>
      </c>
      <c r="J11" s="1">
        <v>769.0</v>
      </c>
      <c r="K11" s="1">
        <v>812.0</v>
      </c>
      <c r="L11" s="1">
        <v>803.0</v>
      </c>
      <c r="M11" s="1">
        <v>788.0</v>
      </c>
      <c r="N11" s="1">
        <v>795.0</v>
      </c>
      <c r="O11" s="1">
        <v>832.0</v>
      </c>
      <c r="P11" s="1">
        <v>818.0</v>
      </c>
      <c r="R11" s="2" t="s">
        <v>21</v>
      </c>
      <c r="S11" s="2" t="s">
        <v>82</v>
      </c>
      <c r="T11" s="4">
        <v>46243.0</v>
      </c>
      <c r="U11" s="4">
        <v>46500.0</v>
      </c>
      <c r="V11" s="4">
        <v>49621.0</v>
      </c>
      <c r="W11" s="4">
        <v>49392.0</v>
      </c>
      <c r="X11" s="4">
        <v>52129.0</v>
      </c>
      <c r="Y11" s="4">
        <v>52514.0</v>
      </c>
      <c r="Z11" s="4">
        <v>50615.0</v>
      </c>
      <c r="AA11" s="4">
        <v>50790.0</v>
      </c>
      <c r="AB11" s="4">
        <v>49975.0</v>
      </c>
      <c r="AC11" s="4">
        <v>49912.0</v>
      </c>
      <c r="AD11" s="4">
        <v>48545.0</v>
      </c>
      <c r="AE11" s="4">
        <v>48736.0</v>
      </c>
      <c r="AF11" s="4">
        <v>51373.0</v>
      </c>
      <c r="AG11" s="4">
        <v>51094.0</v>
      </c>
    </row>
    <row r="12" ht="14.25" customHeight="1">
      <c r="A12" s="2" t="s">
        <v>32</v>
      </c>
      <c r="B12" s="2" t="s">
        <v>33</v>
      </c>
      <c r="C12" s="1">
        <v>986.0</v>
      </c>
      <c r="D12" s="1">
        <v>983.0</v>
      </c>
      <c r="E12" s="1">
        <v>928.0</v>
      </c>
      <c r="F12" s="1">
        <v>931.0</v>
      </c>
      <c r="G12" s="1">
        <v>827.0</v>
      </c>
      <c r="H12" s="1">
        <v>828.0</v>
      </c>
      <c r="I12" s="1">
        <v>793.0</v>
      </c>
      <c r="J12" s="1">
        <v>793.0</v>
      </c>
      <c r="K12" s="1">
        <v>826.0</v>
      </c>
      <c r="L12" s="1">
        <v>825.0</v>
      </c>
      <c r="M12" s="1">
        <v>808.0</v>
      </c>
      <c r="N12" s="1">
        <v>800.0</v>
      </c>
      <c r="O12" s="1">
        <v>849.0</v>
      </c>
      <c r="P12" s="1">
        <v>836.0</v>
      </c>
      <c r="R12" s="2" t="s">
        <v>32</v>
      </c>
      <c r="S12" s="2" t="s">
        <v>33</v>
      </c>
      <c r="T12" s="4">
        <v>46572.0</v>
      </c>
      <c r="U12" s="4">
        <v>47195.0</v>
      </c>
      <c r="V12" s="4">
        <v>50496.0</v>
      </c>
      <c r="W12" s="4">
        <v>50262.0</v>
      </c>
      <c r="X12" s="4">
        <v>53273.0</v>
      </c>
      <c r="Y12" s="4">
        <v>53100.0</v>
      </c>
      <c r="Z12" s="4">
        <v>51600.0</v>
      </c>
      <c r="AA12" s="4">
        <v>51854.0</v>
      </c>
      <c r="AB12" s="4">
        <v>50829.0</v>
      </c>
      <c r="AC12" s="4">
        <v>50987.0</v>
      </c>
      <c r="AD12" s="4">
        <v>50178.0</v>
      </c>
      <c r="AE12" s="4">
        <v>49614.0</v>
      </c>
      <c r="AF12" s="4">
        <v>52436.0</v>
      </c>
      <c r="AG12" s="4">
        <v>52130.0</v>
      </c>
    </row>
    <row r="13" ht="14.25" customHeight="1">
      <c r="A13" s="2" t="s">
        <v>32</v>
      </c>
      <c r="B13" s="2" t="s">
        <v>34</v>
      </c>
      <c r="C13" s="1">
        <v>1041.0</v>
      </c>
      <c r="D13" s="1">
        <v>1026.0</v>
      </c>
      <c r="E13" s="1">
        <v>979.0</v>
      </c>
      <c r="F13" s="1">
        <v>977.0</v>
      </c>
      <c r="G13" s="1">
        <v>840.0</v>
      </c>
      <c r="H13" s="1">
        <v>842.0</v>
      </c>
      <c r="I13" s="1">
        <v>819.0</v>
      </c>
      <c r="J13" s="1">
        <v>813.0</v>
      </c>
      <c r="K13" s="1">
        <v>840.0</v>
      </c>
      <c r="L13" s="1">
        <v>844.0</v>
      </c>
      <c r="M13" s="1">
        <v>826.0</v>
      </c>
      <c r="N13" s="1">
        <v>825.0</v>
      </c>
      <c r="O13" s="1">
        <v>867.0</v>
      </c>
      <c r="P13" s="1">
        <v>865.0</v>
      </c>
      <c r="R13" s="2" t="s">
        <v>32</v>
      </c>
      <c r="S13" s="2" t="s">
        <v>34</v>
      </c>
      <c r="T13" s="4">
        <v>47074.0</v>
      </c>
      <c r="U13" s="4">
        <v>47517.0</v>
      </c>
      <c r="V13" s="4">
        <v>51114.0</v>
      </c>
      <c r="W13" s="4">
        <v>50994.0</v>
      </c>
      <c r="X13" s="4">
        <v>53926.0</v>
      </c>
      <c r="Y13" s="4">
        <v>54229.0</v>
      </c>
      <c r="Z13" s="4">
        <v>52616.0</v>
      </c>
      <c r="AA13" s="4">
        <v>52787.0</v>
      </c>
      <c r="AB13" s="4">
        <v>51528.0</v>
      </c>
      <c r="AC13" s="4">
        <v>51208.0</v>
      </c>
      <c r="AD13" s="4">
        <v>51098.0</v>
      </c>
      <c r="AE13" s="4">
        <v>50252.0</v>
      </c>
      <c r="AF13" s="4">
        <v>53175.0</v>
      </c>
      <c r="AG13" s="4">
        <v>52804.0</v>
      </c>
    </row>
    <row r="14" ht="14.25" customHeight="1">
      <c r="A14" s="2" t="s">
        <v>26</v>
      </c>
      <c r="B14" s="2" t="s">
        <v>35</v>
      </c>
      <c r="C14" s="1">
        <v>1111.0</v>
      </c>
      <c r="D14" s="1">
        <v>1088.0</v>
      </c>
      <c r="E14" s="1">
        <v>1036.0</v>
      </c>
      <c r="F14" s="1">
        <v>1028.0</v>
      </c>
      <c r="G14" s="1">
        <v>860.0</v>
      </c>
      <c r="H14" s="1">
        <v>869.0</v>
      </c>
      <c r="I14" s="1">
        <v>823.0</v>
      </c>
      <c r="J14" s="1">
        <v>820.0</v>
      </c>
      <c r="K14" s="1">
        <v>860.0</v>
      </c>
      <c r="L14" s="1">
        <v>854.0</v>
      </c>
      <c r="M14" s="1">
        <v>831.0</v>
      </c>
      <c r="N14" s="1">
        <v>840.0</v>
      </c>
      <c r="O14" s="1">
        <v>888.0</v>
      </c>
      <c r="P14" s="1">
        <v>873.0</v>
      </c>
      <c r="R14" s="2" t="s">
        <v>26</v>
      </c>
      <c r="S14" s="2" t="s">
        <v>35</v>
      </c>
      <c r="T14" s="4">
        <v>47513.0</v>
      </c>
      <c r="U14" s="4">
        <v>47896.0</v>
      </c>
      <c r="V14" s="4">
        <v>51736.0</v>
      </c>
      <c r="W14" s="4">
        <v>51909.0</v>
      </c>
      <c r="X14" s="4">
        <v>54426.0</v>
      </c>
      <c r="Y14" s="4">
        <v>54868.0</v>
      </c>
      <c r="Z14" s="4">
        <v>53440.0</v>
      </c>
      <c r="AA14" s="4">
        <v>53452.0</v>
      </c>
      <c r="AB14" s="4">
        <v>52256.0</v>
      </c>
      <c r="AC14" s="4">
        <v>52312.0</v>
      </c>
      <c r="AD14" s="4">
        <v>51670.0</v>
      </c>
      <c r="AE14" s="4">
        <v>51110.0</v>
      </c>
      <c r="AF14" s="4">
        <v>53894.0</v>
      </c>
      <c r="AG14" s="4">
        <v>53807.0</v>
      </c>
    </row>
    <row r="15" ht="14.25" customHeight="1">
      <c r="A15" s="2" t="s">
        <v>26</v>
      </c>
      <c r="B15" s="2" t="s">
        <v>36</v>
      </c>
      <c r="C15" s="1">
        <v>1172.0</v>
      </c>
      <c r="D15" s="1">
        <v>1151.0</v>
      </c>
      <c r="E15" s="1">
        <v>1077.0</v>
      </c>
      <c r="F15" s="1">
        <v>1065.0</v>
      </c>
      <c r="G15" s="1">
        <v>885.0</v>
      </c>
      <c r="H15" s="1">
        <v>899.0</v>
      </c>
      <c r="I15" s="1">
        <v>841.0</v>
      </c>
      <c r="J15" s="1">
        <v>847.0</v>
      </c>
      <c r="K15" s="1">
        <v>878.0</v>
      </c>
      <c r="L15" s="1">
        <v>881.0</v>
      </c>
      <c r="M15" s="1">
        <v>858.0</v>
      </c>
      <c r="N15" s="1">
        <v>861.0</v>
      </c>
      <c r="O15" s="1">
        <v>905.0</v>
      </c>
      <c r="P15" s="1">
        <v>904.0</v>
      </c>
      <c r="R15" s="2" t="s">
        <v>26</v>
      </c>
      <c r="S15" s="2" t="s">
        <v>36</v>
      </c>
      <c r="T15" s="4">
        <v>47655.0</v>
      </c>
      <c r="U15" s="4">
        <v>47835.0</v>
      </c>
      <c r="V15" s="4">
        <v>52353.0</v>
      </c>
      <c r="W15" s="4">
        <v>52504.0</v>
      </c>
      <c r="X15" s="4">
        <v>55059.0</v>
      </c>
      <c r="Y15" s="4">
        <v>55186.0</v>
      </c>
      <c r="Z15" s="4">
        <v>53708.0</v>
      </c>
      <c r="AA15" s="4">
        <v>54126.0</v>
      </c>
      <c r="AB15" s="4">
        <v>53209.0</v>
      </c>
      <c r="AC15" s="4">
        <v>53232.0</v>
      </c>
      <c r="AD15" s="4">
        <v>52314.0</v>
      </c>
      <c r="AE15" s="4">
        <v>51574.0</v>
      </c>
      <c r="AF15" s="4">
        <v>54821.0</v>
      </c>
      <c r="AG15" s="4">
        <v>54113.0</v>
      </c>
    </row>
    <row r="16" ht="14.25" customHeight="1">
      <c r="A16" s="2" t="s">
        <v>21</v>
      </c>
      <c r="B16" s="2" t="s">
        <v>37</v>
      </c>
      <c r="C16" s="1">
        <v>1236.0</v>
      </c>
      <c r="D16" s="1">
        <v>1230.0</v>
      </c>
      <c r="E16" s="1">
        <v>1138.0</v>
      </c>
      <c r="F16" s="1">
        <v>1128.0</v>
      </c>
      <c r="G16" s="1">
        <v>910.0</v>
      </c>
      <c r="H16" s="1">
        <v>924.0</v>
      </c>
      <c r="I16" s="1">
        <v>868.0</v>
      </c>
      <c r="J16" s="1">
        <v>878.0</v>
      </c>
      <c r="K16" s="1">
        <v>892.0</v>
      </c>
      <c r="L16" s="1">
        <v>909.0</v>
      </c>
      <c r="M16" s="1">
        <v>870.0</v>
      </c>
      <c r="N16" s="1">
        <v>872.0</v>
      </c>
      <c r="O16" s="1">
        <v>913.0</v>
      </c>
      <c r="P16" s="1">
        <v>918.0</v>
      </c>
      <c r="R16" s="2" t="s">
        <v>21</v>
      </c>
      <c r="S16" s="2" t="s">
        <v>37</v>
      </c>
      <c r="T16" s="4">
        <v>47440.0</v>
      </c>
      <c r="U16" s="4">
        <v>47955.0</v>
      </c>
      <c r="V16" s="4">
        <v>52913.0</v>
      </c>
      <c r="W16" s="4">
        <v>52443.0</v>
      </c>
      <c r="X16" s="4">
        <v>55702.0</v>
      </c>
      <c r="Y16" s="4">
        <v>55762.0</v>
      </c>
      <c r="Z16" s="4">
        <v>54162.0</v>
      </c>
      <c r="AA16" s="4">
        <v>54425.0</v>
      </c>
      <c r="AB16" s="4">
        <v>53694.0</v>
      </c>
      <c r="AC16" s="4">
        <v>53123.0</v>
      </c>
      <c r="AD16" s="4">
        <v>52804.0</v>
      </c>
      <c r="AE16" s="4">
        <v>52203.0</v>
      </c>
      <c r="AF16" s="4">
        <v>55910.0</v>
      </c>
      <c r="AG16" s="4">
        <v>55017.0</v>
      </c>
    </row>
    <row r="17" ht="14.25" customHeight="1">
      <c r="A17" s="2" t="s">
        <v>32</v>
      </c>
      <c r="B17" s="2" t="s">
        <v>39</v>
      </c>
      <c r="C17" s="1">
        <v>1307.0</v>
      </c>
      <c r="D17" s="1">
        <v>1283.0</v>
      </c>
      <c r="E17" s="1">
        <v>1185.0</v>
      </c>
      <c r="F17" s="1">
        <v>1196.0</v>
      </c>
      <c r="G17" s="1">
        <v>932.0</v>
      </c>
      <c r="H17" s="1">
        <v>939.0</v>
      </c>
      <c r="I17" s="1">
        <v>901.0</v>
      </c>
      <c r="J17" s="1">
        <v>889.0</v>
      </c>
      <c r="K17" s="1">
        <v>919.0</v>
      </c>
      <c r="L17" s="1">
        <v>921.0</v>
      </c>
      <c r="M17" s="1">
        <v>897.0</v>
      </c>
      <c r="N17" s="1">
        <v>893.0</v>
      </c>
      <c r="O17" s="1">
        <v>934.0</v>
      </c>
      <c r="P17" s="1">
        <v>937.0</v>
      </c>
      <c r="R17" s="2" t="s">
        <v>32</v>
      </c>
      <c r="S17" s="2" t="s">
        <v>39</v>
      </c>
      <c r="T17" s="4">
        <v>47935.0</v>
      </c>
      <c r="U17" s="4">
        <v>47974.0</v>
      </c>
      <c r="V17" s="4">
        <v>53213.0</v>
      </c>
      <c r="W17" s="4">
        <v>53003.0</v>
      </c>
      <c r="X17" s="4">
        <v>55542.0</v>
      </c>
      <c r="Y17" s="4">
        <v>56128.0</v>
      </c>
      <c r="Z17" s="4">
        <v>54884.0</v>
      </c>
      <c r="AA17" s="4">
        <v>55200.0</v>
      </c>
      <c r="AB17" s="4">
        <v>53791.0</v>
      </c>
      <c r="AC17" s="4">
        <v>53522.0</v>
      </c>
      <c r="AD17" s="4">
        <v>53514.0</v>
      </c>
      <c r="AE17" s="4">
        <v>52508.0</v>
      </c>
      <c r="AF17" s="4">
        <v>56384.0</v>
      </c>
      <c r="AG17" s="4">
        <v>55762.0</v>
      </c>
    </row>
    <row r="18" ht="14.25" customHeight="1">
      <c r="A18" s="2" t="s">
        <v>19</v>
      </c>
      <c r="B18" s="2" t="s">
        <v>40</v>
      </c>
      <c r="C18" s="1">
        <v>1379.0</v>
      </c>
      <c r="D18" s="1">
        <v>1348.0</v>
      </c>
      <c r="E18" s="1">
        <v>1265.0</v>
      </c>
      <c r="F18" s="1">
        <v>1243.0</v>
      </c>
      <c r="G18" s="1">
        <v>962.0</v>
      </c>
      <c r="H18" s="1">
        <v>979.0</v>
      </c>
      <c r="I18" s="1">
        <v>906.0</v>
      </c>
      <c r="J18" s="1">
        <v>905.0</v>
      </c>
      <c r="K18" s="1">
        <v>946.0</v>
      </c>
      <c r="L18" s="1">
        <v>928.0</v>
      </c>
      <c r="M18" s="1">
        <v>914.0</v>
      </c>
      <c r="N18" s="1">
        <v>923.0</v>
      </c>
      <c r="O18" s="1">
        <v>949.0</v>
      </c>
      <c r="P18" s="1">
        <v>960.0</v>
      </c>
      <c r="R18" s="2" t="s">
        <v>19</v>
      </c>
      <c r="S18" s="2" t="s">
        <v>40</v>
      </c>
      <c r="T18" s="4">
        <v>48166.0</v>
      </c>
      <c r="U18" s="4">
        <v>48693.0</v>
      </c>
      <c r="V18" s="4">
        <v>53275.0</v>
      </c>
      <c r="W18" s="4">
        <v>53374.0</v>
      </c>
      <c r="X18" s="4">
        <v>56205.0</v>
      </c>
      <c r="Y18" s="4">
        <v>56358.0</v>
      </c>
      <c r="Z18" s="4">
        <v>55290.0</v>
      </c>
      <c r="AA18" s="4">
        <v>55210.0</v>
      </c>
      <c r="AB18" s="4">
        <v>54097.0</v>
      </c>
      <c r="AC18" s="4">
        <v>54001.0</v>
      </c>
      <c r="AD18" s="4">
        <v>53776.0</v>
      </c>
      <c r="AE18" s="4">
        <v>53043.0</v>
      </c>
      <c r="AF18" s="4">
        <v>57023.0</v>
      </c>
      <c r="AG18" s="4">
        <v>56390.0</v>
      </c>
    </row>
    <row r="19" ht="14.25" customHeight="1">
      <c r="A19" s="2" t="s">
        <v>26</v>
      </c>
      <c r="B19" s="2" t="s">
        <v>41</v>
      </c>
      <c r="C19" s="1">
        <v>1460.0</v>
      </c>
      <c r="D19" s="1">
        <v>1436.0</v>
      </c>
      <c r="E19" s="1">
        <v>1329.0</v>
      </c>
      <c r="F19" s="1">
        <v>1293.0</v>
      </c>
      <c r="G19" s="1">
        <v>991.0</v>
      </c>
      <c r="H19" s="1">
        <v>1008.0</v>
      </c>
      <c r="I19" s="1">
        <v>938.0</v>
      </c>
      <c r="J19" s="1">
        <v>938.0</v>
      </c>
      <c r="K19" s="1">
        <v>948.0</v>
      </c>
      <c r="L19" s="1">
        <v>948.0</v>
      </c>
      <c r="M19" s="1">
        <v>930.0</v>
      </c>
      <c r="N19" s="1">
        <v>927.0</v>
      </c>
      <c r="O19" s="1">
        <v>983.0</v>
      </c>
      <c r="P19" s="1">
        <v>968.0</v>
      </c>
      <c r="R19" s="2" t="s">
        <v>26</v>
      </c>
      <c r="S19" s="2" t="s">
        <v>41</v>
      </c>
      <c r="T19" s="4">
        <v>48123.0</v>
      </c>
      <c r="U19" s="4">
        <v>48892.0</v>
      </c>
      <c r="V19" s="4">
        <v>53303.0</v>
      </c>
      <c r="W19" s="4">
        <v>53667.0</v>
      </c>
      <c r="X19" s="4">
        <v>56947.0</v>
      </c>
      <c r="Y19" s="4">
        <v>57582.0</v>
      </c>
      <c r="Z19" s="4">
        <v>55331.0</v>
      </c>
      <c r="AA19" s="4">
        <v>55336.0</v>
      </c>
      <c r="AB19" s="4">
        <v>54486.0</v>
      </c>
      <c r="AC19" s="4">
        <v>54770.0</v>
      </c>
      <c r="AD19" s="4">
        <v>54796.0</v>
      </c>
      <c r="AE19" s="4">
        <v>53869.0</v>
      </c>
      <c r="AF19" s="4">
        <v>57448.0</v>
      </c>
      <c r="AG19" s="4">
        <v>56710.0</v>
      </c>
    </row>
    <row r="20" ht="14.25" customHeight="1">
      <c r="A20" s="2" t="s">
        <v>32</v>
      </c>
      <c r="B20" s="2" t="s">
        <v>42</v>
      </c>
      <c r="C20" s="1">
        <v>1527.0</v>
      </c>
      <c r="D20" s="1">
        <v>1523.0</v>
      </c>
      <c r="E20" s="1">
        <v>1386.0</v>
      </c>
      <c r="F20" s="1">
        <v>1366.0</v>
      </c>
      <c r="G20" s="1">
        <v>1013.0</v>
      </c>
      <c r="H20" s="1">
        <v>1034.0</v>
      </c>
      <c r="I20" s="1">
        <v>966.0</v>
      </c>
      <c r="J20" s="1">
        <v>953.0</v>
      </c>
      <c r="K20" s="1">
        <v>974.0</v>
      </c>
      <c r="L20" s="1">
        <v>985.0</v>
      </c>
      <c r="M20" s="1">
        <v>951.0</v>
      </c>
      <c r="N20" s="1">
        <v>954.0</v>
      </c>
      <c r="O20" s="1">
        <v>987.0</v>
      </c>
      <c r="P20" s="1">
        <v>997.0</v>
      </c>
      <c r="R20" s="2" t="s">
        <v>32</v>
      </c>
      <c r="S20" s="2" t="s">
        <v>42</v>
      </c>
      <c r="T20" s="4">
        <v>48187.0</v>
      </c>
      <c r="U20" s="4">
        <v>49080.0</v>
      </c>
      <c r="V20" s="4">
        <v>53723.0</v>
      </c>
      <c r="W20" s="4">
        <v>53818.0</v>
      </c>
      <c r="X20" s="4">
        <v>56920.0</v>
      </c>
      <c r="Y20" s="4">
        <v>57510.0</v>
      </c>
      <c r="Z20" s="4">
        <v>56659.0</v>
      </c>
      <c r="AA20" s="4">
        <v>56402.0</v>
      </c>
      <c r="AB20" s="4">
        <v>55169.0</v>
      </c>
      <c r="AC20" s="4">
        <v>55153.0</v>
      </c>
      <c r="AD20" s="4">
        <v>55515.0</v>
      </c>
      <c r="AE20" s="4">
        <v>54482.0</v>
      </c>
      <c r="AF20" s="4">
        <v>58289.0</v>
      </c>
      <c r="AG20" s="4">
        <v>57384.0</v>
      </c>
    </row>
    <row r="21" ht="14.25" customHeight="1">
      <c r="A21" s="2" t="s">
        <v>19</v>
      </c>
      <c r="B21" s="2" t="s">
        <v>43</v>
      </c>
      <c r="C21" s="1">
        <v>1620.0</v>
      </c>
      <c r="D21" s="1">
        <v>1591.0</v>
      </c>
      <c r="E21" s="1">
        <v>1451.0</v>
      </c>
      <c r="F21" s="1">
        <v>1411.0</v>
      </c>
      <c r="G21" s="1">
        <v>1038.0</v>
      </c>
      <c r="H21" s="1">
        <v>1056.0</v>
      </c>
      <c r="I21" s="1">
        <v>979.0</v>
      </c>
      <c r="J21" s="1">
        <v>969.0</v>
      </c>
      <c r="K21" s="1">
        <v>992.0</v>
      </c>
      <c r="L21" s="1">
        <v>994.0</v>
      </c>
      <c r="M21" s="1">
        <v>991.0</v>
      </c>
      <c r="N21" s="1">
        <v>966.0</v>
      </c>
      <c r="O21" s="1">
        <v>1000.0</v>
      </c>
      <c r="P21" s="1">
        <v>1001.0</v>
      </c>
      <c r="R21" s="2" t="s">
        <v>19</v>
      </c>
      <c r="S21" s="2" t="s">
        <v>43</v>
      </c>
      <c r="T21" s="4">
        <v>48481.0</v>
      </c>
      <c r="U21" s="4">
        <v>48726.0</v>
      </c>
      <c r="V21" s="5">
        <v>54878.0</v>
      </c>
      <c r="W21" s="4">
        <v>54346.0</v>
      </c>
      <c r="X21" s="4">
        <v>57646.0</v>
      </c>
      <c r="Y21" s="4">
        <v>57782.0</v>
      </c>
      <c r="Z21" s="4">
        <v>56476.0</v>
      </c>
      <c r="AA21" s="4">
        <v>56105.0</v>
      </c>
      <c r="AB21" s="4">
        <v>56057.0</v>
      </c>
      <c r="AC21" s="4">
        <v>55291.0</v>
      </c>
      <c r="AD21" s="4">
        <v>55382.0</v>
      </c>
      <c r="AE21" s="4">
        <v>54304.0</v>
      </c>
      <c r="AF21" s="4">
        <v>58807.0</v>
      </c>
      <c r="AG21" s="4">
        <v>57962.0</v>
      </c>
    </row>
    <row r="22" ht="14.25" customHeight="1">
      <c r="A22" s="2" t="s">
        <v>32</v>
      </c>
      <c r="B22" s="2" t="s">
        <v>45</v>
      </c>
      <c r="C22" s="1">
        <v>1715.0</v>
      </c>
      <c r="D22" s="1">
        <v>1694.0</v>
      </c>
      <c r="E22" s="1">
        <v>1489.0</v>
      </c>
      <c r="F22" s="1">
        <v>1483.0</v>
      </c>
      <c r="G22" s="1">
        <v>1075.0</v>
      </c>
      <c r="H22" s="1">
        <v>1087.0</v>
      </c>
      <c r="I22" s="1">
        <v>1005.0</v>
      </c>
      <c r="J22" s="1">
        <v>991.0</v>
      </c>
      <c r="K22" s="1">
        <v>1011.0</v>
      </c>
      <c r="L22" s="1">
        <v>1027.0</v>
      </c>
      <c r="M22" s="1">
        <v>1001.0</v>
      </c>
      <c r="N22" s="1">
        <v>980.0</v>
      </c>
      <c r="O22" s="1">
        <v>1028.0</v>
      </c>
      <c r="P22" s="1">
        <v>1016.0</v>
      </c>
      <c r="R22" s="2" t="s">
        <v>32</v>
      </c>
      <c r="S22" s="2" t="s">
        <v>45</v>
      </c>
      <c r="T22" s="4">
        <v>48387.0</v>
      </c>
      <c r="U22" s="4">
        <v>49828.0</v>
      </c>
      <c r="V22" s="4">
        <v>55890.0</v>
      </c>
      <c r="W22" s="4">
        <v>54887.0</v>
      </c>
      <c r="X22" s="4">
        <v>57440.0</v>
      </c>
      <c r="Y22" s="4">
        <v>59149.0</v>
      </c>
      <c r="Z22" s="4">
        <v>56512.0</v>
      </c>
      <c r="AA22" s="4">
        <v>56651.0</v>
      </c>
      <c r="AB22" s="4">
        <v>56697.0</v>
      </c>
      <c r="AC22" s="4">
        <v>55625.0</v>
      </c>
      <c r="AD22" s="4">
        <v>56365.0</v>
      </c>
      <c r="AE22" s="4">
        <v>54715.0</v>
      </c>
      <c r="AF22" s="4">
        <v>58542.0</v>
      </c>
      <c r="AG22" s="4">
        <v>58016.0</v>
      </c>
    </row>
    <row r="23" ht="14.25" customHeight="1">
      <c r="A23" s="2" t="s">
        <v>32</v>
      </c>
      <c r="B23" s="2" t="s">
        <v>46</v>
      </c>
      <c r="C23" s="1">
        <v>1783.0</v>
      </c>
      <c r="D23" s="1">
        <v>1763.0</v>
      </c>
      <c r="E23" s="1">
        <v>1575.0</v>
      </c>
      <c r="F23" s="1">
        <v>1530.0</v>
      </c>
      <c r="G23" s="1">
        <v>1094.0</v>
      </c>
      <c r="H23" s="1">
        <v>1109.0</v>
      </c>
      <c r="I23" s="1">
        <v>1033.0</v>
      </c>
      <c r="J23" s="1">
        <v>1023.0</v>
      </c>
      <c r="K23" s="1">
        <v>1043.0</v>
      </c>
      <c r="L23" s="1">
        <v>1036.0</v>
      </c>
      <c r="M23" s="1">
        <v>1023.0</v>
      </c>
      <c r="N23" s="1">
        <v>1008.0</v>
      </c>
      <c r="O23" s="1">
        <v>1031.0</v>
      </c>
      <c r="P23" s="1">
        <v>1039.0</v>
      </c>
      <c r="R23" s="2" t="s">
        <v>32</v>
      </c>
      <c r="S23" s="2" t="s">
        <v>46</v>
      </c>
      <c r="T23" s="4">
        <v>49472.0</v>
      </c>
      <c r="U23" s="4">
        <v>50201.0</v>
      </c>
      <c r="V23" s="4">
        <v>56561.0</v>
      </c>
      <c r="W23" s="4">
        <v>55074.0</v>
      </c>
      <c r="X23" s="4">
        <v>58141.0</v>
      </c>
      <c r="Y23" s="4">
        <v>58976.0</v>
      </c>
      <c r="Z23" s="4">
        <v>56835.0</v>
      </c>
      <c r="AA23" s="4">
        <v>57068.0</v>
      </c>
      <c r="AB23" s="4">
        <v>56689.0</v>
      </c>
      <c r="AC23" s="4">
        <v>56185.0</v>
      </c>
      <c r="AD23" s="4">
        <v>56997.0</v>
      </c>
      <c r="AE23" s="4">
        <v>55319.0</v>
      </c>
      <c r="AF23" s="4">
        <v>59639.0</v>
      </c>
      <c r="AG23" s="4">
        <v>58584.0</v>
      </c>
    </row>
    <row r="24" ht="14.25" customHeight="1">
      <c r="A24" s="2" t="s">
        <v>32</v>
      </c>
      <c r="B24" s="2" t="s">
        <v>47</v>
      </c>
      <c r="C24" s="1">
        <v>1870.0</v>
      </c>
      <c r="D24" s="1">
        <v>1827.0</v>
      </c>
      <c r="E24" s="1">
        <v>1631.0</v>
      </c>
      <c r="F24" s="1">
        <v>1614.0</v>
      </c>
      <c r="G24" s="1">
        <v>1128.0</v>
      </c>
      <c r="H24" s="1">
        <v>1151.0</v>
      </c>
      <c r="I24" s="1">
        <v>1038.0</v>
      </c>
      <c r="J24" s="1">
        <v>1041.0</v>
      </c>
      <c r="K24" s="1">
        <v>1056.0</v>
      </c>
      <c r="L24" s="1">
        <v>1067.0</v>
      </c>
      <c r="M24" s="1">
        <v>1034.0</v>
      </c>
      <c r="N24" s="1">
        <v>1031.0</v>
      </c>
      <c r="O24" s="1">
        <v>1061.0</v>
      </c>
      <c r="P24" s="1">
        <v>1060.0</v>
      </c>
      <c r="R24" s="2" t="s">
        <v>32</v>
      </c>
      <c r="S24" s="2" t="s">
        <v>47</v>
      </c>
      <c r="T24" s="4">
        <v>49725.0</v>
      </c>
      <c r="U24" s="4">
        <v>50117.0</v>
      </c>
      <c r="V24" s="4">
        <v>55726.0</v>
      </c>
      <c r="W24" s="4">
        <v>54820.0</v>
      </c>
      <c r="X24" s="4">
        <v>59196.0</v>
      </c>
      <c r="Y24" s="4">
        <v>59960.0</v>
      </c>
      <c r="Z24" s="4">
        <v>57021.0</v>
      </c>
      <c r="AA24" s="4">
        <v>57763.0</v>
      </c>
      <c r="AB24" s="4">
        <v>57450.0</v>
      </c>
      <c r="AC24" s="4">
        <v>57246.0</v>
      </c>
      <c r="AD24" s="4">
        <v>56923.0</v>
      </c>
      <c r="AE24" s="4">
        <v>56182.0</v>
      </c>
      <c r="AF24" s="4">
        <v>59322.0</v>
      </c>
      <c r="AG24" s="4">
        <v>58372.0</v>
      </c>
    </row>
    <row r="25" ht="14.25" customHeight="1">
      <c r="A25" s="2" t="s">
        <v>32</v>
      </c>
      <c r="B25" s="2" t="s">
        <v>83</v>
      </c>
      <c r="C25" s="1">
        <v>1953.0</v>
      </c>
      <c r="D25" s="1">
        <v>1923.0</v>
      </c>
      <c r="E25" s="1">
        <v>1688.0</v>
      </c>
      <c r="F25" s="1">
        <v>1668.0</v>
      </c>
      <c r="G25" s="1">
        <v>1161.0</v>
      </c>
      <c r="H25" s="1">
        <v>1167.0</v>
      </c>
      <c r="I25" s="1">
        <v>1065.0</v>
      </c>
      <c r="J25" s="1">
        <v>1063.0</v>
      </c>
      <c r="K25" s="1">
        <v>1085.0</v>
      </c>
      <c r="L25" s="1">
        <v>1094.0</v>
      </c>
      <c r="M25" s="1">
        <v>1055.0</v>
      </c>
      <c r="N25" s="1">
        <v>1049.0</v>
      </c>
      <c r="O25" s="1">
        <v>1087.0</v>
      </c>
      <c r="P25" s="1">
        <v>1067.0</v>
      </c>
      <c r="R25" s="2" t="s">
        <v>32</v>
      </c>
      <c r="S25" s="2" t="s">
        <v>83</v>
      </c>
      <c r="T25" s="4">
        <v>49945.0</v>
      </c>
      <c r="U25" s="4">
        <v>50700.0</v>
      </c>
      <c r="V25" s="4">
        <v>55270.0</v>
      </c>
      <c r="W25" s="4">
        <v>55321.0</v>
      </c>
      <c r="X25" s="4">
        <v>59400.0</v>
      </c>
      <c r="Y25" s="4">
        <v>59389.0</v>
      </c>
      <c r="Z25" s="4">
        <v>57882.0</v>
      </c>
      <c r="AA25" s="4">
        <v>57807.0</v>
      </c>
      <c r="AB25" s="4">
        <v>58722.0</v>
      </c>
      <c r="AC25" s="4">
        <v>57478.0</v>
      </c>
      <c r="AD25" s="4">
        <v>57489.0</v>
      </c>
      <c r="AE25" s="4">
        <v>56842.0</v>
      </c>
      <c r="AF25" s="4">
        <v>59595.0</v>
      </c>
      <c r="AG25" s="4">
        <v>58966.0</v>
      </c>
    </row>
    <row r="26" ht="14.25" customHeight="1">
      <c r="A26" s="2" t="s">
        <v>26</v>
      </c>
      <c r="B26" s="2" t="s">
        <v>84</v>
      </c>
      <c r="C26" s="1">
        <v>2040.0</v>
      </c>
      <c r="D26" s="1">
        <v>2010.0</v>
      </c>
      <c r="E26" s="1">
        <v>1748.0</v>
      </c>
      <c r="F26" s="1">
        <v>1734.0</v>
      </c>
      <c r="G26" s="1">
        <v>1182.0</v>
      </c>
      <c r="H26" s="1">
        <v>1196.0</v>
      </c>
      <c r="I26" s="1">
        <v>1092.0</v>
      </c>
      <c r="J26" s="1">
        <v>1082.0</v>
      </c>
      <c r="K26" s="1">
        <v>1116.0</v>
      </c>
      <c r="L26" s="1">
        <v>1111.0</v>
      </c>
      <c r="M26" s="1">
        <v>1072.0</v>
      </c>
      <c r="N26" s="1">
        <v>1066.0</v>
      </c>
      <c r="O26" s="1">
        <v>1100.0</v>
      </c>
      <c r="P26" s="1">
        <v>1090.0</v>
      </c>
      <c r="R26" s="2" t="s">
        <v>26</v>
      </c>
      <c r="S26" s="2" t="s">
        <v>84</v>
      </c>
      <c r="T26" s="4">
        <v>49711.0</v>
      </c>
      <c r="U26" s="4">
        <v>50655.0</v>
      </c>
      <c r="V26" s="4">
        <v>56620.0</v>
      </c>
      <c r="W26" s="4">
        <v>56300.0</v>
      </c>
      <c r="X26" s="4">
        <v>60193.0</v>
      </c>
      <c r="Y26" s="4">
        <v>60927.0</v>
      </c>
      <c r="Z26" s="4">
        <v>57719.0</v>
      </c>
      <c r="AA26" s="4">
        <v>57443.0</v>
      </c>
      <c r="AB26" s="4">
        <v>59120.0</v>
      </c>
      <c r="AC26" s="4">
        <v>58043.0</v>
      </c>
      <c r="AD26" s="4">
        <v>58549.0</v>
      </c>
      <c r="AE26" s="4">
        <v>57472.0</v>
      </c>
      <c r="AF26" s="4">
        <v>59979.0</v>
      </c>
      <c r="AG26" s="4">
        <v>59507.0</v>
      </c>
    </row>
    <row r="27" ht="14.25" customHeight="1">
      <c r="A27" s="2" t="s">
        <v>19</v>
      </c>
      <c r="B27" s="2" t="s">
        <v>85</v>
      </c>
      <c r="C27" s="1">
        <v>2126.0</v>
      </c>
      <c r="D27" s="1">
        <v>2088.0</v>
      </c>
      <c r="E27" s="1">
        <v>1790.0</v>
      </c>
      <c r="F27" s="1">
        <v>1791.0</v>
      </c>
      <c r="G27" s="1">
        <v>1205.0</v>
      </c>
      <c r="H27" s="1">
        <v>1232.0</v>
      </c>
      <c r="I27" s="1">
        <v>1110.0</v>
      </c>
      <c r="J27" s="1">
        <v>1105.0</v>
      </c>
      <c r="K27" s="1">
        <v>1124.0</v>
      </c>
      <c r="L27" s="1">
        <v>1137.0</v>
      </c>
      <c r="M27" s="1">
        <v>1090.0</v>
      </c>
      <c r="N27" s="1">
        <v>1078.0</v>
      </c>
      <c r="O27" s="1">
        <v>1101.0</v>
      </c>
      <c r="P27" s="1">
        <v>1109.0</v>
      </c>
      <c r="R27" s="2" t="s">
        <v>19</v>
      </c>
      <c r="S27" s="2" t="s">
        <v>85</v>
      </c>
      <c r="T27" s="4">
        <v>50708.0</v>
      </c>
      <c r="U27" s="4">
        <v>50457.0</v>
      </c>
      <c r="V27" s="4">
        <v>56794.0</v>
      </c>
      <c r="W27" s="4">
        <v>55805.0</v>
      </c>
      <c r="X27" s="4">
        <v>60475.0</v>
      </c>
      <c r="Y27" s="4">
        <v>59598.0</v>
      </c>
      <c r="Z27" s="4">
        <v>58028.0</v>
      </c>
      <c r="AA27" s="4">
        <v>58031.0</v>
      </c>
      <c r="AB27" s="4">
        <v>59027.0</v>
      </c>
      <c r="AC27" s="4">
        <v>58410.0</v>
      </c>
      <c r="AD27" s="4">
        <v>58343.0</v>
      </c>
      <c r="AE27" s="4">
        <v>57038.0</v>
      </c>
      <c r="AF27" s="4">
        <v>61198.0</v>
      </c>
      <c r="AG27" s="4">
        <v>59711.0</v>
      </c>
    </row>
    <row r="28" ht="14.25" customHeight="1"/>
    <row r="29" ht="14.25" customHeight="1">
      <c r="A29" s="1" t="s">
        <v>52</v>
      </c>
      <c r="C29" s="1">
        <v>0.0</v>
      </c>
      <c r="D29" s="1">
        <v>0.0</v>
      </c>
      <c r="E29" s="1" t="s">
        <v>3</v>
      </c>
      <c r="F29" s="1" t="s">
        <v>3</v>
      </c>
      <c r="G29" s="1" t="s">
        <v>86</v>
      </c>
      <c r="H29" s="1" t="s">
        <v>87</v>
      </c>
      <c r="I29" s="1" t="s">
        <v>88</v>
      </c>
      <c r="J29" s="1" t="s">
        <v>89</v>
      </c>
      <c r="K29" s="1" t="s">
        <v>90</v>
      </c>
      <c r="L29" s="1" t="s">
        <v>91</v>
      </c>
      <c r="M29" s="1" t="s">
        <v>92</v>
      </c>
      <c r="N29" s="1" t="s">
        <v>93</v>
      </c>
      <c r="O29" s="1" t="s">
        <v>94</v>
      </c>
      <c r="P29" s="1" t="s">
        <v>95</v>
      </c>
      <c r="R29" s="1" t="s">
        <v>52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21</v>
      </c>
      <c r="B30" s="2" t="s">
        <v>20</v>
      </c>
      <c r="C30" s="1">
        <v>0.0762</v>
      </c>
      <c r="D30" s="1">
        <v>0.075</v>
      </c>
      <c r="E30" s="1">
        <v>0.072</v>
      </c>
      <c r="F30" s="1">
        <v>0.0706</v>
      </c>
      <c r="G30" s="1">
        <v>0.069</v>
      </c>
      <c r="H30" s="1">
        <v>0.0722</v>
      </c>
      <c r="I30" s="1">
        <v>0.0685</v>
      </c>
      <c r="J30" s="1">
        <v>0.0722</v>
      </c>
      <c r="K30" s="1">
        <v>0.0691</v>
      </c>
      <c r="L30" s="1">
        <v>0.0726</v>
      </c>
      <c r="M30" s="1">
        <v>0.0686</v>
      </c>
      <c r="N30" s="1">
        <v>0.0718</v>
      </c>
      <c r="O30" s="1">
        <v>0.0716</v>
      </c>
      <c r="P30" s="1">
        <v>0.0698</v>
      </c>
      <c r="R30" s="2" t="s">
        <v>21</v>
      </c>
      <c r="S30" s="2" t="s">
        <v>20</v>
      </c>
      <c r="T30" s="1">
        <v>0.0971</v>
      </c>
      <c r="U30" s="1">
        <v>0.0964</v>
      </c>
      <c r="V30" s="1">
        <v>0.086</v>
      </c>
      <c r="W30" s="1">
        <v>0.088</v>
      </c>
      <c r="X30" s="1">
        <v>0.0893</v>
      </c>
      <c r="Y30" s="1">
        <v>0.0887</v>
      </c>
      <c r="Z30" s="1">
        <v>0.0685</v>
      </c>
      <c r="AA30" s="1">
        <v>0.0722</v>
      </c>
      <c r="AB30" s="1">
        <v>0.0867</v>
      </c>
      <c r="AC30" s="1">
        <v>0.0874</v>
      </c>
      <c r="AD30" s="1">
        <v>0.0822</v>
      </c>
      <c r="AE30" s="1">
        <v>0.0864</v>
      </c>
      <c r="AF30" s="1">
        <v>0.0839</v>
      </c>
      <c r="AG30" s="1">
        <v>0.0829</v>
      </c>
    </row>
    <row r="31" ht="14.25" customHeight="1">
      <c r="A31" s="2" t="s">
        <v>26</v>
      </c>
      <c r="B31" s="2" t="s">
        <v>22</v>
      </c>
      <c r="C31" s="1">
        <v>0.0714</v>
      </c>
      <c r="D31" s="1">
        <v>0.0712</v>
      </c>
      <c r="E31" s="1">
        <v>0.0726</v>
      </c>
      <c r="F31" s="1">
        <v>0.0717</v>
      </c>
      <c r="G31" s="1">
        <v>0.071</v>
      </c>
      <c r="H31" s="1">
        <v>0.0711</v>
      </c>
      <c r="I31" s="1">
        <v>0.0695</v>
      </c>
      <c r="J31" s="1">
        <v>0.0724</v>
      </c>
      <c r="K31" s="1">
        <v>0.073</v>
      </c>
      <c r="L31" s="1">
        <v>0.0749</v>
      </c>
      <c r="M31" s="1">
        <v>0.0706</v>
      </c>
      <c r="N31" s="1">
        <v>0.073</v>
      </c>
      <c r="O31" s="1">
        <v>0.0729</v>
      </c>
      <c r="P31" s="1">
        <v>0.0729</v>
      </c>
      <c r="R31" s="2" t="s">
        <v>26</v>
      </c>
      <c r="S31" s="2" t="s">
        <v>22</v>
      </c>
      <c r="T31" s="1">
        <v>0.0875</v>
      </c>
      <c r="U31" s="1">
        <v>0.0882</v>
      </c>
      <c r="V31" s="1">
        <v>0.0863</v>
      </c>
      <c r="W31" s="1">
        <v>0.0875</v>
      </c>
      <c r="X31" s="1">
        <v>0.0888</v>
      </c>
      <c r="Y31" s="1">
        <v>0.0892</v>
      </c>
      <c r="Z31" s="1">
        <v>0.0695</v>
      </c>
      <c r="AA31" s="1">
        <v>0.0724</v>
      </c>
      <c r="AB31" s="1">
        <v>0.0872</v>
      </c>
      <c r="AC31" s="1">
        <v>0.0904</v>
      </c>
      <c r="AD31" s="1">
        <v>0.086</v>
      </c>
      <c r="AE31" s="1">
        <v>0.088</v>
      </c>
      <c r="AF31" s="1">
        <v>0.0867</v>
      </c>
      <c r="AG31" s="1">
        <v>0.0869</v>
      </c>
    </row>
    <row r="32" ht="14.25" customHeight="1">
      <c r="A32" s="2" t="s">
        <v>21</v>
      </c>
      <c r="B32" s="2" t="s">
        <v>24</v>
      </c>
      <c r="C32" s="1">
        <v>0.0779</v>
      </c>
      <c r="D32" s="1">
        <v>0.08</v>
      </c>
      <c r="E32" s="1">
        <v>0.0747</v>
      </c>
      <c r="F32" s="1">
        <v>0.0738</v>
      </c>
      <c r="G32" s="1">
        <v>0.0726</v>
      </c>
      <c r="H32" s="1">
        <v>0.074</v>
      </c>
      <c r="I32" s="1">
        <v>0.0721</v>
      </c>
      <c r="J32" s="1">
        <v>0.0739</v>
      </c>
      <c r="K32" s="1">
        <v>0.0757</v>
      </c>
      <c r="L32" s="1">
        <v>0.0747</v>
      </c>
      <c r="M32" s="1">
        <v>0.0797</v>
      </c>
      <c r="N32" s="1">
        <v>0.0792</v>
      </c>
      <c r="O32" s="1">
        <v>0.0816</v>
      </c>
      <c r="P32" s="1">
        <v>0.0789</v>
      </c>
      <c r="R32" s="2" t="s">
        <v>21</v>
      </c>
      <c r="S32" s="2" t="s">
        <v>24</v>
      </c>
      <c r="T32" s="1">
        <v>0.0931</v>
      </c>
      <c r="U32" s="1">
        <v>0.0954</v>
      </c>
      <c r="V32" s="1">
        <v>0.0883</v>
      </c>
      <c r="W32" s="1">
        <v>0.0867</v>
      </c>
      <c r="X32" s="1">
        <v>0.0898</v>
      </c>
      <c r="Y32" s="1">
        <v>0.0945</v>
      </c>
      <c r="Z32" s="1">
        <v>0.0721</v>
      </c>
      <c r="AA32" s="1">
        <v>0.0739</v>
      </c>
      <c r="AB32" s="1">
        <v>0.0903</v>
      </c>
      <c r="AC32" s="1">
        <v>0.0947</v>
      </c>
      <c r="AD32" s="1">
        <v>0.0939</v>
      </c>
      <c r="AE32" s="1">
        <v>0.0945</v>
      </c>
      <c r="AF32" s="1">
        <v>0.0948</v>
      </c>
      <c r="AG32" s="1">
        <v>0.0944</v>
      </c>
    </row>
    <row r="33" ht="14.25" customHeight="1">
      <c r="A33" s="2" t="s">
        <v>21</v>
      </c>
      <c r="B33" s="2" t="s">
        <v>25</v>
      </c>
      <c r="C33" s="1">
        <v>0.0864</v>
      </c>
      <c r="D33" s="1">
        <v>0.0851</v>
      </c>
      <c r="E33" s="1">
        <v>0.0804</v>
      </c>
      <c r="F33" s="1">
        <v>0.0762</v>
      </c>
      <c r="G33" s="1">
        <v>0.0791</v>
      </c>
      <c r="H33" s="1">
        <v>0.0795</v>
      </c>
      <c r="I33" s="1">
        <v>0.0766</v>
      </c>
      <c r="J33" s="1">
        <v>0.079</v>
      </c>
      <c r="K33" s="1">
        <v>0.0855</v>
      </c>
      <c r="L33" s="1">
        <v>0.085</v>
      </c>
      <c r="M33" s="1">
        <v>0.0859</v>
      </c>
      <c r="N33" s="1">
        <v>0.0828</v>
      </c>
      <c r="O33" s="1">
        <v>0.088</v>
      </c>
      <c r="P33" s="1">
        <v>0.0831</v>
      </c>
      <c r="R33" s="2" t="s">
        <v>21</v>
      </c>
      <c r="S33" s="2" t="s">
        <v>25</v>
      </c>
      <c r="T33" s="1">
        <v>0.0994</v>
      </c>
      <c r="U33" s="1">
        <v>0.1009</v>
      </c>
      <c r="V33" s="1">
        <v>0.0893</v>
      </c>
      <c r="W33" s="1">
        <v>0.0877</v>
      </c>
      <c r="X33" s="1">
        <v>0.098</v>
      </c>
      <c r="Y33" s="1">
        <v>0.0948</v>
      </c>
      <c r="Z33" s="1">
        <v>0.0766</v>
      </c>
      <c r="AA33" s="1">
        <v>0.079</v>
      </c>
      <c r="AB33" s="1">
        <v>0.0995</v>
      </c>
      <c r="AC33" s="1">
        <v>0.0994</v>
      </c>
      <c r="AD33" s="1">
        <v>0.0972</v>
      </c>
      <c r="AE33" s="1">
        <v>0.0971</v>
      </c>
      <c r="AF33" s="1">
        <v>0.0987</v>
      </c>
      <c r="AG33" s="1">
        <v>0.0985</v>
      </c>
    </row>
    <row r="34" ht="14.25" customHeight="1">
      <c r="A34" s="2" t="s">
        <v>21</v>
      </c>
      <c r="B34" s="2" t="s">
        <v>27</v>
      </c>
      <c r="C34" s="1">
        <v>0.0914</v>
      </c>
      <c r="D34" s="1">
        <v>0.0854</v>
      </c>
      <c r="E34" s="1">
        <v>0.0859</v>
      </c>
      <c r="F34" s="1">
        <v>0.0811</v>
      </c>
      <c r="G34" s="1">
        <v>0.0854</v>
      </c>
      <c r="H34" s="1">
        <v>0.0801</v>
      </c>
      <c r="I34" s="1">
        <v>0.0891</v>
      </c>
      <c r="J34" s="1">
        <v>0.0863</v>
      </c>
      <c r="K34" s="1">
        <v>0.0892</v>
      </c>
      <c r="L34" s="1">
        <v>0.0875</v>
      </c>
      <c r="M34" s="1">
        <v>0.0898</v>
      </c>
      <c r="N34" s="1">
        <v>0.0891</v>
      </c>
      <c r="O34" s="1">
        <v>0.0928</v>
      </c>
      <c r="P34" s="1">
        <v>0.0852</v>
      </c>
      <c r="R34" s="2" t="s">
        <v>21</v>
      </c>
      <c r="S34" s="2" t="s">
        <v>27</v>
      </c>
      <c r="T34" s="1">
        <v>0.0993</v>
      </c>
      <c r="U34" s="1">
        <v>0.1028</v>
      </c>
      <c r="V34" s="1">
        <v>0.0928</v>
      </c>
      <c r="W34" s="1">
        <v>0.0909</v>
      </c>
      <c r="X34" s="1">
        <v>0.0949</v>
      </c>
      <c r="Y34" s="1">
        <v>0.0941</v>
      </c>
      <c r="Z34" s="1">
        <v>0.0891</v>
      </c>
      <c r="AA34" s="1">
        <v>0.0863</v>
      </c>
      <c r="AB34" s="1">
        <v>0.1036</v>
      </c>
      <c r="AC34" s="1">
        <v>0.1037</v>
      </c>
      <c r="AD34" s="1">
        <v>0.1016</v>
      </c>
      <c r="AE34" s="1">
        <v>0.1021</v>
      </c>
      <c r="AF34" s="1">
        <v>0.1047</v>
      </c>
      <c r="AG34" s="1">
        <v>0.1005</v>
      </c>
    </row>
    <row r="35" ht="14.25" customHeight="1">
      <c r="A35" s="2" t="s">
        <v>26</v>
      </c>
      <c r="B35" s="2" t="s">
        <v>28</v>
      </c>
      <c r="C35" s="1">
        <v>0.0916</v>
      </c>
      <c r="D35" s="1">
        <v>0.0899</v>
      </c>
      <c r="E35" s="1">
        <v>0.0867</v>
      </c>
      <c r="F35" s="1">
        <v>0.0953</v>
      </c>
      <c r="G35" s="1">
        <v>0.0885</v>
      </c>
      <c r="H35" s="1">
        <v>0.0914</v>
      </c>
      <c r="I35" s="1">
        <v>0.0953</v>
      </c>
      <c r="J35" s="1">
        <v>0.0883</v>
      </c>
      <c r="K35" s="1">
        <v>0.0898</v>
      </c>
      <c r="L35" s="1">
        <v>0.0919</v>
      </c>
      <c r="M35" s="1">
        <v>0.0922</v>
      </c>
      <c r="N35" s="1">
        <v>0.0905</v>
      </c>
      <c r="O35" s="1">
        <v>0.0952</v>
      </c>
      <c r="P35" s="1">
        <v>0.0937</v>
      </c>
      <c r="R35" s="2" t="s">
        <v>26</v>
      </c>
      <c r="S35" s="2" t="s">
        <v>28</v>
      </c>
      <c r="T35" s="1">
        <v>0.1053</v>
      </c>
      <c r="U35" s="1">
        <v>0.1085</v>
      </c>
      <c r="V35" s="1">
        <v>0.0942</v>
      </c>
      <c r="W35" s="1">
        <v>0.0926</v>
      </c>
      <c r="X35" s="1">
        <v>0.1051</v>
      </c>
      <c r="Y35" s="1">
        <v>0.1012</v>
      </c>
      <c r="Z35" s="1">
        <v>0.0953</v>
      </c>
      <c r="AA35" s="1">
        <v>0.0883</v>
      </c>
      <c r="AB35" s="1">
        <v>0.105</v>
      </c>
      <c r="AC35" s="1">
        <v>0.1071</v>
      </c>
      <c r="AD35" s="1">
        <v>0.0996</v>
      </c>
      <c r="AE35" s="1">
        <v>0.1053</v>
      </c>
      <c r="AF35" s="1">
        <v>0.1056</v>
      </c>
      <c r="AG35" s="1">
        <v>0.1036</v>
      </c>
    </row>
    <row r="36" ht="14.25" customHeight="1">
      <c r="A36" s="2" t="s">
        <v>32</v>
      </c>
      <c r="B36" s="2" t="s">
        <v>29</v>
      </c>
      <c r="C36" s="1">
        <v>0.0928</v>
      </c>
      <c r="D36" s="1">
        <v>0.0915</v>
      </c>
      <c r="E36" s="1">
        <v>0.0941</v>
      </c>
      <c r="F36" s="1">
        <v>0.0942</v>
      </c>
      <c r="G36" s="1">
        <v>0.0931</v>
      </c>
      <c r="H36" s="1">
        <v>0.0935</v>
      </c>
      <c r="I36" s="1">
        <v>0.092</v>
      </c>
      <c r="J36" s="1">
        <v>0.0867</v>
      </c>
      <c r="K36" s="1">
        <v>0.091</v>
      </c>
      <c r="L36" s="1">
        <v>0.0904</v>
      </c>
      <c r="M36" s="1">
        <v>0.0942</v>
      </c>
      <c r="N36" s="1">
        <v>0.0904</v>
      </c>
      <c r="O36" s="1">
        <v>0.0946</v>
      </c>
      <c r="P36" s="1">
        <v>0.0918</v>
      </c>
      <c r="R36" s="2" t="s">
        <v>32</v>
      </c>
      <c r="S36" s="2" t="s">
        <v>29</v>
      </c>
      <c r="T36" s="1">
        <v>0.1075</v>
      </c>
      <c r="U36" s="1">
        <v>0.1064</v>
      </c>
      <c r="V36" s="1">
        <v>0.1069</v>
      </c>
      <c r="W36" s="1">
        <v>0.094</v>
      </c>
      <c r="X36" s="1">
        <v>0.1103</v>
      </c>
      <c r="Y36" s="1">
        <v>0.1058</v>
      </c>
      <c r="Z36" s="1">
        <v>0.092</v>
      </c>
      <c r="AA36" s="1">
        <v>0.0867</v>
      </c>
      <c r="AB36" s="1">
        <v>0.1038</v>
      </c>
      <c r="AC36" s="1">
        <v>0.1039</v>
      </c>
      <c r="AD36" s="1">
        <v>0.1053</v>
      </c>
      <c r="AE36" s="1">
        <v>0.1053</v>
      </c>
      <c r="AF36" s="1">
        <v>0.1054</v>
      </c>
      <c r="AG36" s="1">
        <v>0.1107</v>
      </c>
    </row>
    <row r="37" ht="14.25" customHeight="1">
      <c r="A37" s="2" t="s">
        <v>23</v>
      </c>
      <c r="B37" s="2" t="s">
        <v>30</v>
      </c>
      <c r="C37" s="1">
        <v>0.0935</v>
      </c>
      <c r="D37" s="1">
        <v>0.0904</v>
      </c>
      <c r="E37" s="1">
        <v>0.0918</v>
      </c>
      <c r="F37" s="1">
        <v>0.094</v>
      </c>
      <c r="G37" s="1">
        <v>0.0949</v>
      </c>
      <c r="H37" s="1">
        <v>0.0964</v>
      </c>
      <c r="I37" s="1">
        <v>0.0961</v>
      </c>
      <c r="J37" s="1">
        <v>0.0897</v>
      </c>
      <c r="K37" s="1">
        <v>0.0955</v>
      </c>
      <c r="L37" s="1">
        <v>0.0914</v>
      </c>
      <c r="M37" s="1">
        <v>0.0952</v>
      </c>
      <c r="N37" s="1">
        <v>0.0915</v>
      </c>
      <c r="O37" s="1">
        <v>0.0954</v>
      </c>
      <c r="P37" s="1">
        <v>0.0914</v>
      </c>
      <c r="R37" s="2" t="s">
        <v>23</v>
      </c>
      <c r="S37" s="2" t="s">
        <v>30</v>
      </c>
      <c r="T37" s="1">
        <v>0.1086</v>
      </c>
      <c r="U37" s="1">
        <v>0.1087</v>
      </c>
      <c r="V37" s="1">
        <v>0.1083</v>
      </c>
      <c r="W37" s="1">
        <v>0.0994</v>
      </c>
      <c r="X37" s="1">
        <v>0.1148</v>
      </c>
      <c r="Y37" s="1">
        <v>0.1161</v>
      </c>
      <c r="Z37" s="1">
        <v>0.0961</v>
      </c>
      <c r="AA37" s="1">
        <v>0.0897</v>
      </c>
      <c r="AB37" s="1">
        <v>0.1069</v>
      </c>
      <c r="AC37" s="1">
        <v>0.1095</v>
      </c>
      <c r="AD37" s="1">
        <v>0.1048</v>
      </c>
      <c r="AE37" s="1">
        <v>0.1051</v>
      </c>
      <c r="AF37" s="1">
        <v>0.1092</v>
      </c>
      <c r="AG37" s="1">
        <v>0.1086</v>
      </c>
    </row>
    <row r="38" ht="14.25" customHeight="1">
      <c r="A38" s="2" t="s">
        <v>21</v>
      </c>
      <c r="B38" s="2" t="s">
        <v>82</v>
      </c>
      <c r="C38" s="1">
        <v>0.096</v>
      </c>
      <c r="D38" s="1">
        <v>0.0902</v>
      </c>
      <c r="E38" s="1">
        <v>0.0951</v>
      </c>
      <c r="F38" s="1">
        <v>0.0936</v>
      </c>
      <c r="G38" s="1">
        <v>0.0945</v>
      </c>
      <c r="H38" s="1">
        <v>0.0953</v>
      </c>
      <c r="I38" s="1">
        <v>0.0948</v>
      </c>
      <c r="J38" s="1">
        <v>0.0872</v>
      </c>
      <c r="K38" s="1">
        <v>0.095</v>
      </c>
      <c r="L38" s="1">
        <v>0.0917</v>
      </c>
      <c r="M38" s="1">
        <v>0.0949</v>
      </c>
      <c r="N38" s="1">
        <v>0.093</v>
      </c>
      <c r="O38" s="1">
        <v>0.0972</v>
      </c>
      <c r="P38" s="1">
        <v>0.0999</v>
      </c>
      <c r="R38" s="2" t="s">
        <v>21</v>
      </c>
      <c r="S38" s="2" t="s">
        <v>82</v>
      </c>
      <c r="T38" s="1">
        <v>0.1074</v>
      </c>
      <c r="U38" s="1">
        <v>0.1082</v>
      </c>
      <c r="V38" s="1">
        <v>0.1087</v>
      </c>
      <c r="W38" s="1">
        <v>0.1127</v>
      </c>
      <c r="X38" s="1">
        <v>0.1163</v>
      </c>
      <c r="Y38" s="1">
        <v>0.1136</v>
      </c>
      <c r="Z38" s="1">
        <v>0.0948</v>
      </c>
      <c r="AA38" s="1">
        <v>0.0872</v>
      </c>
      <c r="AB38" s="1">
        <v>0.1093</v>
      </c>
      <c r="AC38" s="1">
        <v>0.1127</v>
      </c>
      <c r="AD38" s="1">
        <v>0.1002</v>
      </c>
      <c r="AE38" s="1">
        <v>0.1043</v>
      </c>
      <c r="AF38" s="1">
        <v>0.1128</v>
      </c>
      <c r="AG38" s="1">
        <v>0.1128</v>
      </c>
    </row>
    <row r="39" ht="14.25" customHeight="1">
      <c r="A39" s="2" t="s">
        <v>32</v>
      </c>
      <c r="B39" s="2" t="s">
        <v>33</v>
      </c>
      <c r="C39" s="1">
        <v>0.0973</v>
      </c>
      <c r="D39" s="1">
        <v>0.0922</v>
      </c>
      <c r="E39" s="1">
        <v>0.0943</v>
      </c>
      <c r="F39" s="1">
        <v>0.0982</v>
      </c>
      <c r="G39" s="1">
        <v>0.1007</v>
      </c>
      <c r="H39" s="1">
        <v>0.0991</v>
      </c>
      <c r="I39" s="1">
        <v>0.0942</v>
      </c>
      <c r="J39" s="1">
        <v>0.0885</v>
      </c>
      <c r="K39" s="1">
        <v>0.0949</v>
      </c>
      <c r="L39" s="1">
        <v>0.0916</v>
      </c>
      <c r="M39" s="1">
        <v>0.0962</v>
      </c>
      <c r="N39" s="1">
        <v>0.0944</v>
      </c>
      <c r="O39" s="1">
        <v>0.0965</v>
      </c>
      <c r="P39" s="1">
        <v>0.0996</v>
      </c>
      <c r="R39" s="2" t="s">
        <v>32</v>
      </c>
      <c r="S39" s="2" t="s">
        <v>33</v>
      </c>
      <c r="T39" s="1">
        <v>0.1048</v>
      </c>
      <c r="U39" s="1">
        <v>0.1079</v>
      </c>
      <c r="V39" s="1">
        <v>0.1108</v>
      </c>
      <c r="W39" s="1">
        <v>0.113</v>
      </c>
      <c r="X39" s="1">
        <v>0.109</v>
      </c>
      <c r="Y39" s="1">
        <v>0.1187</v>
      </c>
      <c r="Z39" s="1">
        <v>0.0942</v>
      </c>
      <c r="AA39" s="1">
        <v>0.0885</v>
      </c>
      <c r="AB39" s="1">
        <v>0.1094</v>
      </c>
      <c r="AC39" s="1">
        <v>0.1113</v>
      </c>
      <c r="AD39" s="1">
        <v>0.1087</v>
      </c>
      <c r="AE39" s="1">
        <v>0.1071</v>
      </c>
      <c r="AF39" s="1">
        <v>0.1159</v>
      </c>
      <c r="AG39" s="1">
        <v>0.1089</v>
      </c>
    </row>
    <row r="40" ht="14.25" customHeight="1">
      <c r="A40" s="2" t="s">
        <v>32</v>
      </c>
      <c r="B40" s="2" t="s">
        <v>34</v>
      </c>
      <c r="C40" s="1">
        <v>0.0985</v>
      </c>
      <c r="D40" s="1">
        <v>0.0914</v>
      </c>
      <c r="E40" s="1">
        <v>0.0992</v>
      </c>
      <c r="F40" s="1">
        <v>0.0927</v>
      </c>
      <c r="G40" s="1">
        <v>0.1001</v>
      </c>
      <c r="H40" s="1">
        <v>0.095</v>
      </c>
      <c r="I40" s="1">
        <v>0.0985</v>
      </c>
      <c r="J40" s="1">
        <v>0.0958</v>
      </c>
      <c r="K40" s="1">
        <v>0.0959</v>
      </c>
      <c r="L40" s="1">
        <v>0.0933</v>
      </c>
      <c r="M40" s="1">
        <v>0.0984</v>
      </c>
      <c r="N40" s="1">
        <v>0.0956</v>
      </c>
      <c r="O40" s="1">
        <v>0.0981</v>
      </c>
      <c r="P40" s="1">
        <v>0.1009</v>
      </c>
      <c r="R40" s="2" t="s">
        <v>32</v>
      </c>
      <c r="S40" s="2" t="s">
        <v>34</v>
      </c>
      <c r="T40" s="1">
        <v>0.1097</v>
      </c>
      <c r="U40" s="1">
        <v>0.1077</v>
      </c>
      <c r="V40" s="1">
        <v>0.1063</v>
      </c>
      <c r="W40" s="1">
        <v>0.1112</v>
      </c>
      <c r="X40" s="1">
        <v>0.1159</v>
      </c>
      <c r="Y40" s="1">
        <v>0.1221</v>
      </c>
      <c r="Z40" s="1">
        <v>0.0985</v>
      </c>
      <c r="AA40" s="1">
        <v>0.0958</v>
      </c>
      <c r="AB40" s="1">
        <v>0.1101</v>
      </c>
      <c r="AC40" s="1">
        <v>0.1027</v>
      </c>
      <c r="AD40" s="1">
        <v>0.1104</v>
      </c>
      <c r="AE40" s="1">
        <v>0.1091</v>
      </c>
      <c r="AF40" s="1">
        <v>0.1139</v>
      </c>
      <c r="AG40" s="1">
        <v>0.1109</v>
      </c>
    </row>
    <row r="41" ht="14.25" customHeight="1">
      <c r="A41" s="2" t="s">
        <v>26</v>
      </c>
      <c r="B41" s="2" t="s">
        <v>35</v>
      </c>
      <c r="C41" s="1">
        <v>0.0952</v>
      </c>
      <c r="D41" s="1">
        <v>0.0939</v>
      </c>
      <c r="E41" s="1">
        <v>0.0938</v>
      </c>
      <c r="F41" s="1">
        <v>0.0934</v>
      </c>
      <c r="G41" s="1">
        <v>0.1</v>
      </c>
      <c r="H41" s="1">
        <v>0.0989</v>
      </c>
      <c r="I41" s="1">
        <v>0.0966</v>
      </c>
      <c r="J41" s="1">
        <v>0.0902</v>
      </c>
      <c r="K41" s="1">
        <v>0.1018</v>
      </c>
      <c r="L41" s="1">
        <v>0.0936</v>
      </c>
      <c r="M41" s="1">
        <v>0.1009</v>
      </c>
      <c r="N41" s="1">
        <v>0.0985</v>
      </c>
      <c r="O41" s="1">
        <v>0.1053</v>
      </c>
      <c r="P41" s="1">
        <v>0.0984</v>
      </c>
      <c r="R41" s="2" t="s">
        <v>26</v>
      </c>
      <c r="S41" s="2" t="s">
        <v>35</v>
      </c>
      <c r="T41" s="1">
        <v>0.109</v>
      </c>
      <c r="U41" s="1">
        <v>0.109</v>
      </c>
      <c r="V41" s="1">
        <v>0.11</v>
      </c>
      <c r="W41" s="1">
        <v>0.1145</v>
      </c>
      <c r="X41" s="1">
        <v>0.1125</v>
      </c>
      <c r="Y41" s="1">
        <v>0.1165</v>
      </c>
      <c r="Z41" s="1">
        <v>0.0966</v>
      </c>
      <c r="AA41" s="1">
        <v>0.0902</v>
      </c>
      <c r="AB41" s="1">
        <v>0.1115</v>
      </c>
      <c r="AC41" s="1">
        <v>0.114</v>
      </c>
      <c r="AD41" s="1">
        <v>0.1114</v>
      </c>
      <c r="AE41" s="1">
        <v>0.11</v>
      </c>
      <c r="AF41" s="1">
        <v>0.1148</v>
      </c>
      <c r="AG41" s="1">
        <v>0.1124</v>
      </c>
    </row>
    <row r="42" ht="14.25" customHeight="1">
      <c r="A42" s="2" t="s">
        <v>26</v>
      </c>
      <c r="B42" s="2" t="s">
        <v>36</v>
      </c>
      <c r="C42" s="1">
        <v>0.0949</v>
      </c>
      <c r="D42" s="1">
        <v>0.092</v>
      </c>
      <c r="E42" s="1">
        <v>0.1016</v>
      </c>
      <c r="F42" s="1">
        <v>0.1004</v>
      </c>
      <c r="G42" s="1">
        <v>0.1011</v>
      </c>
      <c r="H42" s="1">
        <v>0.0969</v>
      </c>
      <c r="I42" s="1">
        <v>0.0973</v>
      </c>
      <c r="J42" s="1">
        <v>0.0987</v>
      </c>
      <c r="K42" s="1">
        <v>0.1041</v>
      </c>
      <c r="L42" s="1">
        <v>0.0937</v>
      </c>
      <c r="M42" s="1">
        <v>0.0993</v>
      </c>
      <c r="N42" s="1">
        <v>0.0972</v>
      </c>
      <c r="O42" s="1">
        <v>0.105</v>
      </c>
      <c r="P42" s="1">
        <v>0.1018</v>
      </c>
      <c r="R42" s="2" t="s">
        <v>26</v>
      </c>
      <c r="S42" s="2" t="s">
        <v>36</v>
      </c>
      <c r="T42" s="1">
        <v>0.1067</v>
      </c>
      <c r="U42" s="1">
        <v>0.1062</v>
      </c>
      <c r="V42" s="1">
        <v>0.1092</v>
      </c>
      <c r="W42" s="1">
        <v>0.1131</v>
      </c>
      <c r="X42" s="1">
        <v>0.1181</v>
      </c>
      <c r="Y42" s="1">
        <v>0.1144</v>
      </c>
      <c r="Z42" s="1">
        <v>0.0973</v>
      </c>
      <c r="AA42" s="1">
        <v>0.0987</v>
      </c>
      <c r="AB42" s="1">
        <v>0.1112</v>
      </c>
      <c r="AC42" s="1">
        <v>0.1152</v>
      </c>
      <c r="AD42" s="1">
        <v>0.1124</v>
      </c>
      <c r="AE42" s="1">
        <v>0.1106</v>
      </c>
      <c r="AF42" s="1">
        <v>0.1176</v>
      </c>
      <c r="AG42" s="1">
        <v>0.1153</v>
      </c>
    </row>
    <row r="43" ht="14.25" customHeight="1">
      <c r="A43" s="2" t="s">
        <v>21</v>
      </c>
      <c r="B43" s="2" t="s">
        <v>37</v>
      </c>
      <c r="C43" s="1">
        <v>0.099</v>
      </c>
      <c r="D43" s="1">
        <v>0.092</v>
      </c>
      <c r="E43" s="1">
        <v>0.0975</v>
      </c>
      <c r="F43" s="1">
        <v>0.0929</v>
      </c>
      <c r="G43" s="1">
        <v>0.1029</v>
      </c>
      <c r="H43" s="1">
        <v>0.0925</v>
      </c>
      <c r="I43" s="1">
        <v>0.098</v>
      </c>
      <c r="J43" s="1">
        <v>0.0891</v>
      </c>
      <c r="K43" s="1">
        <v>0.1046</v>
      </c>
      <c r="L43" s="1">
        <v>0.0948</v>
      </c>
      <c r="M43" s="1">
        <v>0.1022</v>
      </c>
      <c r="N43" s="1">
        <v>0.1011</v>
      </c>
      <c r="O43" s="1">
        <v>0.1057</v>
      </c>
      <c r="P43" s="1">
        <v>0.1033</v>
      </c>
      <c r="R43" s="2" t="s">
        <v>21</v>
      </c>
      <c r="S43" s="2" t="s">
        <v>37</v>
      </c>
      <c r="T43" s="1">
        <v>0.1052</v>
      </c>
      <c r="U43" s="1">
        <v>0.1026</v>
      </c>
      <c r="V43" s="1">
        <v>0.1101</v>
      </c>
      <c r="W43" s="1">
        <v>0.109</v>
      </c>
      <c r="X43" s="1">
        <v>0.1145</v>
      </c>
      <c r="Y43" s="1">
        <v>0.1176</v>
      </c>
      <c r="Z43" s="1">
        <v>0.098</v>
      </c>
      <c r="AA43" s="1">
        <v>0.0891</v>
      </c>
      <c r="AB43" s="1">
        <v>0.1144</v>
      </c>
      <c r="AC43" s="1">
        <v>0.1061</v>
      </c>
      <c r="AD43" s="1">
        <v>0.1118</v>
      </c>
      <c r="AE43" s="1">
        <v>0.1124</v>
      </c>
      <c r="AF43" s="1">
        <v>0.1181</v>
      </c>
      <c r="AG43" s="1">
        <v>0.117</v>
      </c>
    </row>
    <row r="44" ht="14.25" customHeight="1">
      <c r="A44" s="2" t="s">
        <v>32</v>
      </c>
      <c r="B44" s="2" t="s">
        <v>39</v>
      </c>
      <c r="C44" s="1">
        <v>0.0983</v>
      </c>
      <c r="D44" s="1">
        <v>0.0896</v>
      </c>
      <c r="E44" s="1">
        <v>0.0967</v>
      </c>
      <c r="F44" s="1">
        <v>0.0919</v>
      </c>
      <c r="G44" s="1">
        <v>0.1026</v>
      </c>
      <c r="H44" s="1">
        <v>0.0954</v>
      </c>
      <c r="I44" s="1">
        <v>0.1001</v>
      </c>
      <c r="J44" s="1">
        <v>0.0955</v>
      </c>
      <c r="K44" s="1">
        <v>0.1075</v>
      </c>
      <c r="L44" s="1">
        <v>0.0944</v>
      </c>
      <c r="M44" s="1">
        <v>0.1053</v>
      </c>
      <c r="N44" s="1">
        <v>0.1007</v>
      </c>
      <c r="O44" s="1">
        <v>0.1108</v>
      </c>
      <c r="P44" s="1">
        <v>0.1033</v>
      </c>
      <c r="R44" s="2" t="s">
        <v>32</v>
      </c>
      <c r="S44" s="2" t="s">
        <v>39</v>
      </c>
      <c r="T44" s="1">
        <v>0.1075</v>
      </c>
      <c r="U44" s="1">
        <v>0.1029</v>
      </c>
      <c r="V44" s="1">
        <v>0.1113</v>
      </c>
      <c r="W44" s="1">
        <v>0.1064</v>
      </c>
      <c r="X44" s="1">
        <v>0.114</v>
      </c>
      <c r="Y44" s="1">
        <v>0.118</v>
      </c>
      <c r="Z44" s="1">
        <v>0.1001</v>
      </c>
      <c r="AA44" s="1">
        <v>0.0955</v>
      </c>
      <c r="AB44" s="1">
        <v>0.1135</v>
      </c>
      <c r="AC44" s="1">
        <v>0.1107</v>
      </c>
      <c r="AD44" s="1">
        <v>0.1165</v>
      </c>
      <c r="AE44" s="1">
        <v>0.1145</v>
      </c>
      <c r="AF44" s="1">
        <v>0.1186</v>
      </c>
      <c r="AG44" s="1">
        <v>0.113</v>
      </c>
    </row>
    <row r="45" ht="14.25" customHeight="1">
      <c r="A45" s="2" t="s">
        <v>19</v>
      </c>
      <c r="B45" s="2" t="s">
        <v>40</v>
      </c>
      <c r="C45" s="1">
        <v>0.0973</v>
      </c>
      <c r="D45" s="1">
        <v>0.0914</v>
      </c>
      <c r="E45" s="1">
        <v>0.0952</v>
      </c>
      <c r="F45" s="1">
        <v>0.094</v>
      </c>
      <c r="G45" s="1">
        <v>0.1086</v>
      </c>
      <c r="H45" s="1">
        <v>0.1018</v>
      </c>
      <c r="I45" s="1">
        <v>0.1018</v>
      </c>
      <c r="J45" s="1">
        <v>0.0951</v>
      </c>
      <c r="K45" s="1">
        <v>0.1046</v>
      </c>
      <c r="L45" s="1">
        <v>0.0951</v>
      </c>
      <c r="M45" s="1">
        <v>0.1001</v>
      </c>
      <c r="N45" s="1">
        <v>0.0998</v>
      </c>
      <c r="O45" s="1">
        <v>0.1069</v>
      </c>
      <c r="P45" s="1">
        <v>0.1036</v>
      </c>
      <c r="R45" s="2" t="s">
        <v>19</v>
      </c>
      <c r="S45" s="2" t="s">
        <v>40</v>
      </c>
      <c r="T45" s="1">
        <v>0.1106</v>
      </c>
      <c r="U45" s="1">
        <v>0.1144</v>
      </c>
      <c r="V45" s="1">
        <v>0.1106</v>
      </c>
      <c r="W45" s="1">
        <v>0.1084</v>
      </c>
      <c r="X45" s="1">
        <v>0.1175</v>
      </c>
      <c r="Y45" s="1">
        <v>0.125</v>
      </c>
      <c r="Z45" s="1">
        <v>0.1018</v>
      </c>
      <c r="AA45" s="1">
        <v>0.0951</v>
      </c>
      <c r="AB45" s="1">
        <v>0.1127</v>
      </c>
      <c r="AC45" s="1">
        <v>0.1206</v>
      </c>
      <c r="AD45" s="1">
        <v>0.114</v>
      </c>
      <c r="AE45" s="1">
        <v>0.1135</v>
      </c>
      <c r="AF45" s="1">
        <v>0.1235</v>
      </c>
      <c r="AG45" s="1">
        <v>0.1198</v>
      </c>
    </row>
    <row r="46" ht="14.25" customHeight="1">
      <c r="A46" s="2" t="s">
        <v>26</v>
      </c>
      <c r="B46" s="2" t="s">
        <v>41</v>
      </c>
      <c r="C46" s="1">
        <v>0.0989</v>
      </c>
      <c r="D46" s="1">
        <v>0.0944</v>
      </c>
      <c r="E46" s="1">
        <v>0.1001</v>
      </c>
      <c r="F46" s="1">
        <v>0.1015</v>
      </c>
      <c r="G46" s="1">
        <v>0.1075</v>
      </c>
      <c r="H46" s="1">
        <v>0.0974</v>
      </c>
      <c r="I46" s="1">
        <v>0.1041</v>
      </c>
      <c r="J46" s="1">
        <v>0.0928</v>
      </c>
      <c r="K46" s="1">
        <v>0.1075</v>
      </c>
      <c r="L46" s="1">
        <v>0.1007</v>
      </c>
      <c r="M46" s="1">
        <v>0.1074</v>
      </c>
      <c r="N46" s="1">
        <v>0.1004</v>
      </c>
      <c r="O46" s="1">
        <v>0.1124</v>
      </c>
      <c r="P46" s="1">
        <v>0.1031</v>
      </c>
      <c r="R46" s="2" t="s">
        <v>26</v>
      </c>
      <c r="S46" s="2" t="s">
        <v>41</v>
      </c>
      <c r="T46" s="1">
        <v>0.1115</v>
      </c>
      <c r="U46" s="1">
        <v>0.1112</v>
      </c>
      <c r="V46" s="1">
        <v>0.1065</v>
      </c>
      <c r="W46" s="1">
        <v>0.1157</v>
      </c>
      <c r="X46" s="1">
        <v>0.1226</v>
      </c>
      <c r="Y46" s="1">
        <v>0.119</v>
      </c>
      <c r="Z46" s="1">
        <v>0.1041</v>
      </c>
      <c r="AA46" s="1">
        <v>0.0928</v>
      </c>
      <c r="AB46" s="1">
        <v>0.1153</v>
      </c>
      <c r="AC46" s="1">
        <v>0.1216</v>
      </c>
      <c r="AD46" s="1">
        <v>0.1153</v>
      </c>
      <c r="AE46" s="1">
        <v>0.1184</v>
      </c>
      <c r="AF46" s="1">
        <v>0.1229</v>
      </c>
      <c r="AG46" s="1">
        <v>0.118</v>
      </c>
    </row>
    <row r="47" ht="14.25" customHeight="1">
      <c r="A47" s="2" t="s">
        <v>32</v>
      </c>
      <c r="B47" s="2" t="s">
        <v>42</v>
      </c>
      <c r="C47" s="1">
        <v>0.1031</v>
      </c>
      <c r="D47" s="1">
        <v>0.0958</v>
      </c>
      <c r="E47" s="1">
        <v>0.1045</v>
      </c>
      <c r="F47" s="1">
        <v>0.0996</v>
      </c>
      <c r="G47" s="1">
        <v>0.1085</v>
      </c>
      <c r="H47" s="1">
        <v>0.1008</v>
      </c>
      <c r="I47" s="1">
        <v>0.101</v>
      </c>
      <c r="J47" s="1">
        <v>0.0917</v>
      </c>
      <c r="K47" s="1">
        <v>0.1089</v>
      </c>
      <c r="L47" s="1">
        <v>0.0999</v>
      </c>
      <c r="M47" s="1">
        <v>0.1086</v>
      </c>
      <c r="N47" s="1">
        <v>0.1016</v>
      </c>
      <c r="O47" s="1">
        <v>0.1048</v>
      </c>
      <c r="P47" s="1">
        <v>0.1041</v>
      </c>
      <c r="R47" s="2" t="s">
        <v>32</v>
      </c>
      <c r="S47" s="2" t="s">
        <v>42</v>
      </c>
      <c r="T47" s="1">
        <v>0.109</v>
      </c>
      <c r="U47" s="1">
        <v>0.1156</v>
      </c>
      <c r="V47" s="1">
        <v>0.109</v>
      </c>
      <c r="W47" s="1">
        <v>0.116</v>
      </c>
      <c r="X47" s="1">
        <v>0.1177</v>
      </c>
      <c r="Y47" s="1">
        <v>0.1194</v>
      </c>
      <c r="Z47" s="1">
        <v>0.101</v>
      </c>
      <c r="AA47" s="1">
        <v>0.0917</v>
      </c>
      <c r="AB47" s="1">
        <v>0.1183</v>
      </c>
      <c r="AC47" s="1">
        <v>0.1169</v>
      </c>
      <c r="AD47" s="1">
        <v>0.1192</v>
      </c>
      <c r="AE47" s="1">
        <v>0.1225</v>
      </c>
      <c r="AF47" s="1">
        <v>0.1267</v>
      </c>
      <c r="AG47" s="1">
        <v>0.1153</v>
      </c>
    </row>
    <row r="48" ht="14.25" customHeight="1">
      <c r="A48" s="2" t="s">
        <v>19</v>
      </c>
      <c r="B48" s="2" t="s">
        <v>43</v>
      </c>
      <c r="C48" s="1">
        <v>0.0987</v>
      </c>
      <c r="D48" s="1">
        <v>0.0932</v>
      </c>
      <c r="E48" s="1">
        <v>0.1058</v>
      </c>
      <c r="F48" s="1">
        <v>0.0985</v>
      </c>
      <c r="G48" s="1">
        <v>0.1088</v>
      </c>
      <c r="H48" s="1">
        <v>0.0976</v>
      </c>
      <c r="I48" s="1">
        <v>0.1014</v>
      </c>
      <c r="J48" s="1">
        <v>0.0992</v>
      </c>
      <c r="K48" s="1">
        <v>0.1089</v>
      </c>
      <c r="L48" s="1">
        <v>0.1021</v>
      </c>
      <c r="M48" s="1">
        <v>0.1121</v>
      </c>
      <c r="N48" s="1">
        <v>0.1018</v>
      </c>
      <c r="O48" s="1">
        <v>0.1108</v>
      </c>
      <c r="P48" s="1">
        <v>0.1048</v>
      </c>
      <c r="R48" s="2" t="s">
        <v>19</v>
      </c>
      <c r="S48" s="2" t="s">
        <v>43</v>
      </c>
      <c r="T48" s="1">
        <v>0.1096</v>
      </c>
      <c r="U48" s="1">
        <v>0.1075</v>
      </c>
      <c r="V48" s="1">
        <v>0.1221</v>
      </c>
      <c r="W48" s="1">
        <v>0.1181</v>
      </c>
      <c r="X48" s="1">
        <v>0.1186</v>
      </c>
      <c r="Y48" s="1">
        <v>0.1264</v>
      </c>
      <c r="Z48" s="1">
        <v>0.1014</v>
      </c>
      <c r="AA48" s="1">
        <v>0.0992</v>
      </c>
      <c r="AB48" s="1">
        <v>0.126</v>
      </c>
      <c r="AC48" s="1">
        <v>0.1153</v>
      </c>
      <c r="AD48" s="1">
        <v>0.1175</v>
      </c>
      <c r="AE48" s="1">
        <v>0.1189</v>
      </c>
      <c r="AF48" s="1">
        <v>0.1305</v>
      </c>
      <c r="AG48" s="1">
        <v>0.1238</v>
      </c>
    </row>
    <row r="49" ht="14.25" customHeight="1">
      <c r="A49" s="2" t="s">
        <v>32</v>
      </c>
      <c r="B49" s="2" t="s">
        <v>45</v>
      </c>
      <c r="C49" s="1">
        <v>0.1006</v>
      </c>
      <c r="D49" s="1">
        <v>0.095</v>
      </c>
      <c r="E49" s="1">
        <v>0.1092</v>
      </c>
      <c r="F49" s="1">
        <v>0.0979</v>
      </c>
      <c r="G49" s="1">
        <v>0.1075</v>
      </c>
      <c r="H49" s="1">
        <v>0.0978</v>
      </c>
      <c r="I49" s="1">
        <v>0.1062</v>
      </c>
      <c r="J49" s="1">
        <v>0.0986</v>
      </c>
      <c r="K49" s="1">
        <v>0.1135</v>
      </c>
      <c r="L49" s="1">
        <v>0.1015</v>
      </c>
      <c r="M49" s="1">
        <v>0.1109</v>
      </c>
      <c r="N49" s="1">
        <v>0.1046</v>
      </c>
      <c r="O49" s="1">
        <v>0.0885</v>
      </c>
      <c r="P49" s="1">
        <v>0.1055</v>
      </c>
      <c r="R49" s="2" t="s">
        <v>32</v>
      </c>
      <c r="S49" s="2" t="s">
        <v>45</v>
      </c>
      <c r="T49" s="1">
        <v>0.1076</v>
      </c>
      <c r="U49" s="1">
        <v>0.1127</v>
      </c>
      <c r="V49" s="1">
        <v>0.1164</v>
      </c>
      <c r="W49" s="1">
        <v>0.1103</v>
      </c>
      <c r="X49" s="1">
        <v>0.1194</v>
      </c>
      <c r="Y49" s="1">
        <v>0.1256</v>
      </c>
      <c r="Z49" s="1">
        <v>0.1062</v>
      </c>
      <c r="AA49" s="1">
        <v>0.0986</v>
      </c>
      <c r="AB49" s="1">
        <v>0.123</v>
      </c>
      <c r="AC49" s="1">
        <v>0.1193</v>
      </c>
      <c r="AD49" s="1">
        <v>0.1219</v>
      </c>
      <c r="AE49" s="1">
        <v>0.1174</v>
      </c>
      <c r="AF49" s="1">
        <v>0.1335</v>
      </c>
      <c r="AG49" s="1">
        <v>0.1195</v>
      </c>
    </row>
    <row r="50" ht="14.25" customHeight="1">
      <c r="A50" s="2" t="s">
        <v>32</v>
      </c>
      <c r="B50" s="2" t="s">
        <v>46</v>
      </c>
      <c r="C50" s="1">
        <v>0.1049</v>
      </c>
      <c r="D50" s="1">
        <v>0.0914</v>
      </c>
      <c r="E50" s="1">
        <v>0.1081</v>
      </c>
      <c r="F50" s="1">
        <v>0.0957</v>
      </c>
      <c r="G50" s="1">
        <v>0.1092</v>
      </c>
      <c r="H50" s="1">
        <v>0.1047</v>
      </c>
      <c r="I50" s="1">
        <v>0.1036</v>
      </c>
      <c r="J50" s="1">
        <v>0.0938</v>
      </c>
      <c r="K50" s="1">
        <v>0.1114</v>
      </c>
      <c r="L50" s="1">
        <v>0.1031</v>
      </c>
      <c r="M50" s="1">
        <v>0.1122</v>
      </c>
      <c r="N50" s="1">
        <v>0.1069</v>
      </c>
      <c r="O50" s="1">
        <v>0.1105</v>
      </c>
      <c r="P50" s="1">
        <v>0.1065</v>
      </c>
      <c r="R50" s="2" t="s">
        <v>32</v>
      </c>
      <c r="S50" s="2" t="s">
        <v>46</v>
      </c>
      <c r="T50" s="1">
        <v>0.112</v>
      </c>
      <c r="U50" s="1">
        <v>0.1161</v>
      </c>
      <c r="V50" s="1">
        <v>0.1231</v>
      </c>
      <c r="W50" s="1">
        <v>0.1116</v>
      </c>
      <c r="X50" s="1">
        <v>0.1163</v>
      </c>
      <c r="Y50" s="1">
        <v>0.1239</v>
      </c>
      <c r="Z50" s="1">
        <v>0.1036</v>
      </c>
      <c r="AA50" s="1">
        <v>0.0938</v>
      </c>
      <c r="AB50" s="1">
        <v>0.1272</v>
      </c>
      <c r="AC50" s="1">
        <v>0.1253</v>
      </c>
      <c r="AD50" s="1">
        <v>0.1218</v>
      </c>
      <c r="AE50" s="1">
        <v>0.121</v>
      </c>
      <c r="AF50" s="1">
        <v>0.1312</v>
      </c>
      <c r="AG50" s="1">
        <v>0.1216</v>
      </c>
    </row>
    <row r="51" ht="14.25" customHeight="1">
      <c r="A51" s="2" t="s">
        <v>32</v>
      </c>
      <c r="B51" s="2" t="s">
        <v>47</v>
      </c>
      <c r="C51" s="1">
        <v>0.1038</v>
      </c>
      <c r="D51" s="1">
        <v>0.0947</v>
      </c>
      <c r="E51" s="1">
        <v>0.1121</v>
      </c>
      <c r="F51" s="1">
        <v>0.0963</v>
      </c>
      <c r="G51" s="1">
        <v>0.1119</v>
      </c>
      <c r="H51" s="1">
        <v>0.0983</v>
      </c>
      <c r="I51" s="1">
        <v>0.1046</v>
      </c>
      <c r="J51" s="1">
        <v>0.1025</v>
      </c>
      <c r="K51" s="1">
        <v>0.1157</v>
      </c>
      <c r="L51" s="1">
        <v>0.1029</v>
      </c>
      <c r="M51" s="1">
        <v>0.1125</v>
      </c>
      <c r="N51" s="1">
        <v>0.1048</v>
      </c>
      <c r="O51" s="1">
        <v>0.1122</v>
      </c>
      <c r="P51" s="1">
        <v>0.1071</v>
      </c>
      <c r="R51" s="2" t="s">
        <v>32</v>
      </c>
      <c r="S51" s="2" t="s">
        <v>47</v>
      </c>
      <c r="T51" s="1">
        <v>0.1148</v>
      </c>
      <c r="U51" s="1">
        <v>0.1171</v>
      </c>
      <c r="V51" s="1">
        <v>0.1191</v>
      </c>
      <c r="W51" s="1">
        <v>0.1119</v>
      </c>
      <c r="X51" s="1">
        <v>0.1248</v>
      </c>
      <c r="Y51" s="1">
        <v>0.1252</v>
      </c>
      <c r="Z51" s="1">
        <v>0.1046</v>
      </c>
      <c r="AA51" s="1">
        <v>0.1025</v>
      </c>
      <c r="AB51" s="1">
        <v>0.1213</v>
      </c>
      <c r="AC51" s="1">
        <v>0.1253</v>
      </c>
      <c r="AD51" s="1">
        <v>0.1207</v>
      </c>
      <c r="AE51" s="1">
        <v>0.1206</v>
      </c>
      <c r="AF51" s="1">
        <v>0.1331</v>
      </c>
      <c r="AG51" s="1">
        <v>0.1224</v>
      </c>
    </row>
    <row r="52" ht="14.25" customHeight="1">
      <c r="A52" s="2" t="s">
        <v>32</v>
      </c>
      <c r="B52" s="2" t="s">
        <v>83</v>
      </c>
      <c r="C52" s="1">
        <v>0.104</v>
      </c>
      <c r="D52" s="1">
        <v>0.0937</v>
      </c>
      <c r="E52" s="1">
        <v>0.1081</v>
      </c>
      <c r="F52" s="1">
        <v>0.1006</v>
      </c>
      <c r="G52" s="1">
        <v>0.1133</v>
      </c>
      <c r="H52" s="1">
        <v>0.1065</v>
      </c>
      <c r="I52" s="1">
        <v>0.1083</v>
      </c>
      <c r="J52" s="1">
        <v>0.1015</v>
      </c>
      <c r="K52" s="1">
        <v>0.1158</v>
      </c>
      <c r="L52" s="1">
        <v>0.1059</v>
      </c>
      <c r="M52" s="1">
        <v>0.1148</v>
      </c>
      <c r="N52" s="1">
        <v>0.1073</v>
      </c>
      <c r="O52" s="1">
        <v>0.1132</v>
      </c>
      <c r="P52" s="1">
        <v>0.1104</v>
      </c>
      <c r="R52" s="2" t="s">
        <v>32</v>
      </c>
      <c r="S52" s="2" t="s">
        <v>83</v>
      </c>
      <c r="T52" s="1">
        <v>0.1131</v>
      </c>
      <c r="U52" s="1">
        <v>0.1153</v>
      </c>
      <c r="V52" s="1">
        <v>0.1142</v>
      </c>
      <c r="W52" s="1">
        <v>0.1183</v>
      </c>
      <c r="X52" s="1">
        <v>0.1195</v>
      </c>
      <c r="Y52" s="1">
        <v>0.1257</v>
      </c>
      <c r="Z52" s="1">
        <v>0.1083</v>
      </c>
      <c r="AA52" s="1">
        <v>0.1015</v>
      </c>
      <c r="AB52" s="1">
        <v>0.1289</v>
      </c>
      <c r="AC52" s="1">
        <v>0.1268</v>
      </c>
      <c r="AD52" s="1">
        <v>0.1237</v>
      </c>
      <c r="AE52" s="1">
        <v>0.1226</v>
      </c>
      <c r="AF52" s="1">
        <v>0.1353</v>
      </c>
      <c r="AG52" s="1">
        <v>0.1239</v>
      </c>
    </row>
    <row r="53" ht="14.25" customHeight="1">
      <c r="A53" s="2" t="s">
        <v>26</v>
      </c>
      <c r="B53" s="2" t="s">
        <v>84</v>
      </c>
      <c r="C53" s="1">
        <v>0.1033</v>
      </c>
      <c r="D53" s="1">
        <v>0.099</v>
      </c>
      <c r="E53" s="1">
        <v>0.1128</v>
      </c>
      <c r="F53" s="1">
        <v>0.0975</v>
      </c>
      <c r="G53" s="1">
        <v>0.1137</v>
      </c>
      <c r="H53" s="1">
        <v>0.0985</v>
      </c>
      <c r="I53" s="1">
        <v>0.1067</v>
      </c>
      <c r="J53" s="1">
        <v>0.1044</v>
      </c>
      <c r="K53" s="1">
        <v>0.1143</v>
      </c>
      <c r="L53" s="1">
        <v>0.1041</v>
      </c>
      <c r="M53" s="1">
        <v>0.1168</v>
      </c>
      <c r="N53" s="1">
        <v>0.1036</v>
      </c>
      <c r="O53" s="1">
        <v>0.1056</v>
      </c>
      <c r="P53" s="1">
        <v>0.1092</v>
      </c>
      <c r="R53" s="2" t="s">
        <v>26</v>
      </c>
      <c r="S53" s="2" t="s">
        <v>84</v>
      </c>
      <c r="T53" s="1">
        <v>0.1132</v>
      </c>
      <c r="U53" s="1">
        <v>0.1194</v>
      </c>
      <c r="V53" s="1">
        <v>0.1166</v>
      </c>
      <c r="W53" s="1">
        <v>0.1211</v>
      </c>
      <c r="X53" s="1">
        <v>0.1239</v>
      </c>
      <c r="Y53" s="1">
        <v>0.1249</v>
      </c>
      <c r="Z53" s="1">
        <v>0.1067</v>
      </c>
      <c r="AA53" s="1">
        <v>0.1044</v>
      </c>
      <c r="AB53" s="1">
        <v>0.1286</v>
      </c>
      <c r="AC53" s="1">
        <v>0.1277</v>
      </c>
      <c r="AD53" s="1">
        <v>0.1242</v>
      </c>
      <c r="AE53" s="1">
        <v>0.1253</v>
      </c>
      <c r="AF53" s="1">
        <v>0.1356</v>
      </c>
      <c r="AG53" s="1">
        <v>0.1277</v>
      </c>
    </row>
    <row r="54" ht="14.25" customHeight="1">
      <c r="A54" s="2" t="s">
        <v>19</v>
      </c>
      <c r="B54" s="2" t="s">
        <v>85</v>
      </c>
      <c r="C54" s="1">
        <v>0.1048</v>
      </c>
      <c r="D54" s="1">
        <v>0.1009</v>
      </c>
      <c r="E54" s="1">
        <v>0.1061</v>
      </c>
      <c r="F54" s="1">
        <v>0.0993</v>
      </c>
      <c r="G54" s="1">
        <v>0.1118</v>
      </c>
      <c r="H54" s="1">
        <v>0.1009</v>
      </c>
      <c r="I54" s="1">
        <v>0.1079</v>
      </c>
      <c r="J54" s="1">
        <v>0.0963</v>
      </c>
      <c r="K54" s="1">
        <v>0.1116</v>
      </c>
      <c r="L54" s="1">
        <v>0.1066</v>
      </c>
      <c r="M54" s="1">
        <v>0.117</v>
      </c>
      <c r="N54" s="1">
        <v>0.1059</v>
      </c>
      <c r="O54" s="1">
        <v>0.1112</v>
      </c>
      <c r="P54" s="1">
        <v>0.1113</v>
      </c>
      <c r="R54" s="2" t="s">
        <v>19</v>
      </c>
      <c r="S54" s="2" t="s">
        <v>85</v>
      </c>
      <c r="T54" s="1">
        <v>0.1194</v>
      </c>
      <c r="U54" s="1">
        <v>0.1171</v>
      </c>
      <c r="V54" s="1">
        <v>0.119</v>
      </c>
      <c r="W54" s="1">
        <v>0.1166</v>
      </c>
      <c r="X54" s="1">
        <v>0.1241</v>
      </c>
      <c r="Y54" s="1">
        <v>0.1301</v>
      </c>
      <c r="Z54" s="1">
        <v>0.1079</v>
      </c>
      <c r="AA54" s="1">
        <v>0.0963</v>
      </c>
      <c r="AB54" s="1">
        <v>0.1275</v>
      </c>
      <c r="AC54" s="1">
        <v>0.1273</v>
      </c>
      <c r="AD54" s="1">
        <v>0.1207</v>
      </c>
      <c r="AE54" s="1">
        <v>0.1211</v>
      </c>
      <c r="AF54" s="1">
        <v>0.1413</v>
      </c>
      <c r="AG54" s="1">
        <v>0.1254</v>
      </c>
    </row>
    <row r="55" ht="14.25" customHeight="1"/>
    <row r="56" ht="14.25" customHeight="1">
      <c r="A56" s="1" t="s">
        <v>53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96</v>
      </c>
      <c r="H56" s="1" t="s">
        <v>97</v>
      </c>
      <c r="I56" s="1" t="s">
        <v>98</v>
      </c>
      <c r="J56" s="1" t="s">
        <v>99</v>
      </c>
      <c r="K56" s="1" t="s">
        <v>100</v>
      </c>
      <c r="L56" s="1" t="s">
        <v>101</v>
      </c>
      <c r="M56" s="1" t="s">
        <v>102</v>
      </c>
      <c r="N56" s="1" t="s">
        <v>103</v>
      </c>
      <c r="O56" s="1" t="s">
        <v>104</v>
      </c>
      <c r="P56" s="1" t="s">
        <v>105</v>
      </c>
      <c r="R56" s="1" t="s">
        <v>53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21</v>
      </c>
      <c r="B57" s="2" t="s">
        <v>20</v>
      </c>
      <c r="C57" s="1">
        <f t="shared" ref="C57:P57" si="1">C3/C30</f>
        <v>10695.53806</v>
      </c>
      <c r="D57" s="1">
        <f t="shared" si="1"/>
        <v>10146.66667</v>
      </c>
      <c r="E57" s="1">
        <f t="shared" si="1"/>
        <v>11125</v>
      </c>
      <c r="F57" s="1">
        <f t="shared" si="1"/>
        <v>10665.72238</v>
      </c>
      <c r="G57" s="1">
        <f t="shared" si="1"/>
        <v>11188.4058</v>
      </c>
      <c r="H57" s="1">
        <f t="shared" si="1"/>
        <v>10706.37119</v>
      </c>
      <c r="I57" s="1">
        <f t="shared" si="1"/>
        <v>10934.30657</v>
      </c>
      <c r="J57" s="1">
        <f t="shared" si="1"/>
        <v>10706.37119</v>
      </c>
      <c r="K57" s="1">
        <f t="shared" si="1"/>
        <v>11128.79884</v>
      </c>
      <c r="L57" s="1">
        <f t="shared" si="1"/>
        <v>10482.09366</v>
      </c>
      <c r="M57" s="1">
        <f t="shared" si="1"/>
        <v>11049.56268</v>
      </c>
      <c r="N57" s="1">
        <f t="shared" si="1"/>
        <v>10194.98607</v>
      </c>
      <c r="O57" s="1">
        <f t="shared" si="1"/>
        <v>10446.92737</v>
      </c>
      <c r="P57" s="1">
        <f t="shared" si="1"/>
        <v>10272.2063</v>
      </c>
      <c r="R57" s="2" t="s">
        <v>21</v>
      </c>
      <c r="S57" s="2" t="s">
        <v>20</v>
      </c>
      <c r="T57" s="1">
        <f t="shared" ref="T57:AG57" si="2">T3/T30</f>
        <v>471050.4634</v>
      </c>
      <c r="U57" s="1">
        <f t="shared" si="2"/>
        <v>471109.9585</v>
      </c>
      <c r="V57" s="1">
        <f t="shared" si="2"/>
        <v>494220.9302</v>
      </c>
      <c r="W57" s="1">
        <f t="shared" si="2"/>
        <v>477238.6364</v>
      </c>
      <c r="X57" s="1">
        <f t="shared" si="2"/>
        <v>496730.1232</v>
      </c>
      <c r="Y57" s="1">
        <f t="shared" si="2"/>
        <v>484577.2266</v>
      </c>
      <c r="Z57" s="1">
        <f t="shared" si="2"/>
        <v>591620.438</v>
      </c>
      <c r="AA57" s="1">
        <f t="shared" si="2"/>
        <v>569778.3934</v>
      </c>
      <c r="AB57" s="1">
        <f t="shared" si="2"/>
        <v>482975.7785</v>
      </c>
      <c r="AC57" s="1">
        <f t="shared" si="2"/>
        <v>451235.6979</v>
      </c>
      <c r="AD57" s="1">
        <f t="shared" si="2"/>
        <v>485912.4088</v>
      </c>
      <c r="AE57" s="1">
        <f t="shared" si="2"/>
        <v>461655.0926</v>
      </c>
      <c r="AF57" s="1">
        <f t="shared" si="2"/>
        <v>498748.5101</v>
      </c>
      <c r="AG57" s="1">
        <f t="shared" si="2"/>
        <v>469457.1773</v>
      </c>
    </row>
    <row r="58" ht="14.25" customHeight="1">
      <c r="A58" s="2" t="s">
        <v>26</v>
      </c>
      <c r="B58" s="2" t="s">
        <v>22</v>
      </c>
      <c r="C58" s="1">
        <f t="shared" ref="C58:P58" si="3">C4/C31</f>
        <v>10882.35294</v>
      </c>
      <c r="D58" s="1">
        <f t="shared" si="3"/>
        <v>10898.8764</v>
      </c>
      <c r="E58" s="1">
        <f t="shared" si="3"/>
        <v>10482.09366</v>
      </c>
      <c r="F58" s="1">
        <f t="shared" si="3"/>
        <v>10697.35007</v>
      </c>
      <c r="G58" s="1">
        <f t="shared" si="3"/>
        <v>10492.95775</v>
      </c>
      <c r="H58" s="1">
        <f t="shared" si="3"/>
        <v>10450.07032</v>
      </c>
      <c r="I58" s="1">
        <f t="shared" si="3"/>
        <v>10719.42446</v>
      </c>
      <c r="J58" s="1">
        <f t="shared" si="3"/>
        <v>10138.12155</v>
      </c>
      <c r="K58" s="1">
        <f t="shared" si="3"/>
        <v>10479.45205</v>
      </c>
      <c r="L58" s="1">
        <f t="shared" si="3"/>
        <v>10106.80908</v>
      </c>
      <c r="M58" s="1">
        <f t="shared" si="3"/>
        <v>10679.88669</v>
      </c>
      <c r="N58" s="1">
        <f t="shared" si="3"/>
        <v>10219.17808</v>
      </c>
      <c r="O58" s="1">
        <f t="shared" si="3"/>
        <v>10466.39232</v>
      </c>
      <c r="P58" s="1">
        <f t="shared" si="3"/>
        <v>10233.19616</v>
      </c>
      <c r="R58" s="2" t="s">
        <v>26</v>
      </c>
      <c r="S58" s="2" t="s">
        <v>22</v>
      </c>
      <c r="T58" s="1">
        <f t="shared" ref="T58:AG58" si="4">T4/T31</f>
        <v>446834.2857</v>
      </c>
      <c r="U58" s="1">
        <f t="shared" si="4"/>
        <v>443548.7528</v>
      </c>
      <c r="V58" s="1">
        <f t="shared" si="4"/>
        <v>455701.0429</v>
      </c>
      <c r="W58" s="1">
        <f t="shared" si="4"/>
        <v>445428.5714</v>
      </c>
      <c r="X58" s="1">
        <f t="shared" si="4"/>
        <v>457072.0721</v>
      </c>
      <c r="Y58" s="1">
        <f t="shared" si="4"/>
        <v>454775.7848</v>
      </c>
      <c r="Z58" s="1">
        <f t="shared" si="4"/>
        <v>575179.8561</v>
      </c>
      <c r="AA58" s="1">
        <f t="shared" si="4"/>
        <v>554779.0055</v>
      </c>
      <c r="AB58" s="1">
        <f t="shared" si="4"/>
        <v>453979.3578</v>
      </c>
      <c r="AC58" s="1">
        <f t="shared" si="4"/>
        <v>437024.3363</v>
      </c>
      <c r="AD58" s="1">
        <f t="shared" si="4"/>
        <v>452441.8605</v>
      </c>
      <c r="AE58" s="1">
        <f t="shared" si="4"/>
        <v>443534.0909</v>
      </c>
      <c r="AF58" s="1">
        <f t="shared" si="4"/>
        <v>451522.4913</v>
      </c>
      <c r="AG58" s="1">
        <f t="shared" si="4"/>
        <v>452382.0483</v>
      </c>
    </row>
    <row r="59" ht="14.25" customHeight="1">
      <c r="A59" s="2" t="s">
        <v>21</v>
      </c>
      <c r="B59" s="2" t="s">
        <v>24</v>
      </c>
      <c r="C59" s="1">
        <f t="shared" ref="C59:P59" si="5">C5/C32</f>
        <v>10128.3697</v>
      </c>
      <c r="D59" s="1">
        <f t="shared" si="5"/>
        <v>9700</v>
      </c>
      <c r="E59" s="1">
        <f t="shared" si="5"/>
        <v>10307.89826</v>
      </c>
      <c r="F59" s="1">
        <f t="shared" si="5"/>
        <v>10365.85366</v>
      </c>
      <c r="G59" s="1">
        <f t="shared" si="5"/>
        <v>10289.2562</v>
      </c>
      <c r="H59" s="1">
        <f t="shared" si="5"/>
        <v>9959.459459</v>
      </c>
      <c r="I59" s="1">
        <f t="shared" si="5"/>
        <v>10152.56588</v>
      </c>
      <c r="J59" s="1">
        <f t="shared" si="5"/>
        <v>9905.277402</v>
      </c>
      <c r="K59" s="1">
        <f t="shared" si="5"/>
        <v>10158.52048</v>
      </c>
      <c r="L59" s="1">
        <f t="shared" si="5"/>
        <v>10160.64257</v>
      </c>
      <c r="M59" s="1">
        <f t="shared" si="5"/>
        <v>9309.912171</v>
      </c>
      <c r="N59" s="1">
        <f t="shared" si="5"/>
        <v>9381.313131</v>
      </c>
      <c r="O59" s="1">
        <f t="shared" si="5"/>
        <v>9325.980392</v>
      </c>
      <c r="P59" s="1">
        <f t="shared" si="5"/>
        <v>9315.589354</v>
      </c>
      <c r="R59" s="2" t="s">
        <v>21</v>
      </c>
      <c r="S59" s="2" t="s">
        <v>24</v>
      </c>
      <c r="T59" s="1">
        <f t="shared" ref="T59:AG59" si="6">T5/T32</f>
        <v>422921.5897</v>
      </c>
      <c r="U59" s="1">
        <f t="shared" si="6"/>
        <v>411488.4696</v>
      </c>
      <c r="V59" s="1">
        <f t="shared" si="6"/>
        <v>450781.427</v>
      </c>
      <c r="W59" s="1">
        <f t="shared" si="6"/>
        <v>454890.4268</v>
      </c>
      <c r="X59" s="1">
        <f t="shared" si="6"/>
        <v>458841.8708</v>
      </c>
      <c r="Y59" s="1">
        <f t="shared" si="6"/>
        <v>438994.709</v>
      </c>
      <c r="Z59" s="1">
        <f t="shared" si="6"/>
        <v>561858.5298</v>
      </c>
      <c r="AA59" s="1">
        <f t="shared" si="6"/>
        <v>546414.0731</v>
      </c>
      <c r="AB59" s="1">
        <f t="shared" si="6"/>
        <v>440797.3422</v>
      </c>
      <c r="AC59" s="1">
        <f t="shared" si="6"/>
        <v>419725.4488</v>
      </c>
      <c r="AD59" s="1">
        <f t="shared" si="6"/>
        <v>418445.1544</v>
      </c>
      <c r="AE59" s="1">
        <f t="shared" si="6"/>
        <v>415121.6931</v>
      </c>
      <c r="AF59" s="1">
        <f t="shared" si="6"/>
        <v>419166.6667</v>
      </c>
      <c r="AG59" s="1">
        <f t="shared" si="6"/>
        <v>419555.0847</v>
      </c>
    </row>
    <row r="60" ht="14.25" customHeight="1">
      <c r="A60" s="2" t="s">
        <v>21</v>
      </c>
      <c r="B60" s="2" t="s">
        <v>25</v>
      </c>
      <c r="C60" s="1">
        <f t="shared" ref="C60:P60" si="7">C6/C33</f>
        <v>8958.333333</v>
      </c>
      <c r="D60" s="1">
        <f t="shared" si="7"/>
        <v>9118.683901</v>
      </c>
      <c r="E60" s="1">
        <f t="shared" si="7"/>
        <v>9527.363184</v>
      </c>
      <c r="F60" s="1">
        <f t="shared" si="7"/>
        <v>10104.98688</v>
      </c>
      <c r="G60" s="1">
        <f t="shared" si="7"/>
        <v>9367.888748</v>
      </c>
      <c r="H60" s="1">
        <f t="shared" si="7"/>
        <v>9308.176101</v>
      </c>
      <c r="I60" s="1">
        <f t="shared" si="7"/>
        <v>9738.903394</v>
      </c>
      <c r="J60" s="1">
        <f t="shared" si="7"/>
        <v>9253.164557</v>
      </c>
      <c r="K60" s="1">
        <f t="shared" si="7"/>
        <v>8807.017544</v>
      </c>
      <c r="L60" s="1">
        <f t="shared" si="7"/>
        <v>8882.352941</v>
      </c>
      <c r="M60" s="1">
        <f t="shared" si="7"/>
        <v>8544.819558</v>
      </c>
      <c r="N60" s="1">
        <f t="shared" si="7"/>
        <v>8731.884058</v>
      </c>
      <c r="O60" s="1">
        <f t="shared" si="7"/>
        <v>8397.727273</v>
      </c>
      <c r="P60" s="1">
        <f t="shared" si="7"/>
        <v>8844.765343</v>
      </c>
      <c r="R60" s="2" t="s">
        <v>21</v>
      </c>
      <c r="S60" s="2" t="s">
        <v>25</v>
      </c>
      <c r="T60" s="1">
        <f t="shared" ref="T60:AG60" si="8">T6/T33</f>
        <v>404336.0161</v>
      </c>
      <c r="U60" s="1">
        <f t="shared" si="8"/>
        <v>400218.0377</v>
      </c>
      <c r="V60" s="1">
        <f t="shared" si="8"/>
        <v>460996.6405</v>
      </c>
      <c r="W60" s="1">
        <f t="shared" si="8"/>
        <v>465564.4242</v>
      </c>
      <c r="X60" s="1">
        <f t="shared" si="8"/>
        <v>436897.9592</v>
      </c>
      <c r="Y60" s="1">
        <f t="shared" si="8"/>
        <v>448175.1055</v>
      </c>
      <c r="Z60" s="1">
        <f t="shared" si="8"/>
        <v>548981.7232</v>
      </c>
      <c r="AA60" s="1">
        <f t="shared" si="8"/>
        <v>534518.9873</v>
      </c>
      <c r="AB60" s="1">
        <f t="shared" si="8"/>
        <v>415286.4322</v>
      </c>
      <c r="AC60" s="1">
        <f t="shared" si="8"/>
        <v>413853.1187</v>
      </c>
      <c r="AD60" s="1">
        <f t="shared" si="8"/>
        <v>419927.9835</v>
      </c>
      <c r="AE60" s="1">
        <f t="shared" si="8"/>
        <v>417621.0093</v>
      </c>
      <c r="AF60" s="1">
        <f t="shared" si="8"/>
        <v>417740.6282</v>
      </c>
      <c r="AG60" s="1">
        <f t="shared" si="8"/>
        <v>418497.4619</v>
      </c>
    </row>
    <row r="61" ht="14.25" customHeight="1">
      <c r="A61" s="2" t="s">
        <v>21</v>
      </c>
      <c r="B61" s="2" t="s">
        <v>27</v>
      </c>
      <c r="C61" s="1">
        <f t="shared" ref="C61:P61" si="9">C7/C34</f>
        <v>8512.035011</v>
      </c>
      <c r="D61" s="1">
        <f t="shared" si="9"/>
        <v>9192.037471</v>
      </c>
      <c r="E61" s="1">
        <f t="shared" si="9"/>
        <v>8940.628638</v>
      </c>
      <c r="F61" s="1">
        <f t="shared" si="9"/>
        <v>9506.781751</v>
      </c>
      <c r="G61" s="1">
        <f t="shared" si="9"/>
        <v>8817.330211</v>
      </c>
      <c r="H61" s="1">
        <f t="shared" si="9"/>
        <v>9325.842697</v>
      </c>
      <c r="I61" s="1">
        <f t="shared" si="9"/>
        <v>8204.264871</v>
      </c>
      <c r="J61" s="1">
        <f t="shared" si="9"/>
        <v>8505.214368</v>
      </c>
      <c r="K61" s="1">
        <f t="shared" si="9"/>
        <v>8430.493274</v>
      </c>
      <c r="L61" s="1">
        <f t="shared" si="9"/>
        <v>8605.714286</v>
      </c>
      <c r="M61" s="1">
        <f t="shared" si="9"/>
        <v>8318.485523</v>
      </c>
      <c r="N61" s="1">
        <f t="shared" si="9"/>
        <v>8215.488215</v>
      </c>
      <c r="O61" s="1">
        <f t="shared" si="9"/>
        <v>7995.689655</v>
      </c>
      <c r="P61" s="1">
        <f t="shared" si="9"/>
        <v>8814.553991</v>
      </c>
      <c r="R61" s="2" t="s">
        <v>21</v>
      </c>
      <c r="S61" s="2" t="s">
        <v>27</v>
      </c>
      <c r="T61" s="1">
        <f t="shared" ref="T61:AG61" si="10">T7/T34</f>
        <v>420362.5378</v>
      </c>
      <c r="U61" s="1">
        <f t="shared" si="10"/>
        <v>405525.2918</v>
      </c>
      <c r="V61" s="1">
        <f t="shared" si="10"/>
        <v>466163.7931</v>
      </c>
      <c r="W61" s="1">
        <f t="shared" si="10"/>
        <v>468855.8856</v>
      </c>
      <c r="X61" s="1">
        <f t="shared" si="10"/>
        <v>477091.6754</v>
      </c>
      <c r="Y61" s="1">
        <f t="shared" si="10"/>
        <v>475270.9883</v>
      </c>
      <c r="Z61" s="1">
        <f t="shared" si="10"/>
        <v>494365.881</v>
      </c>
      <c r="AA61" s="1">
        <f t="shared" si="10"/>
        <v>512954.8088</v>
      </c>
      <c r="AB61" s="1">
        <f t="shared" si="10"/>
        <v>417635.1351</v>
      </c>
      <c r="AC61" s="1">
        <f t="shared" si="10"/>
        <v>416518.8042</v>
      </c>
      <c r="AD61" s="1">
        <f t="shared" si="10"/>
        <v>420777.5591</v>
      </c>
      <c r="AE61" s="1">
        <f t="shared" si="10"/>
        <v>417864.8384</v>
      </c>
      <c r="AF61" s="1">
        <f t="shared" si="10"/>
        <v>414880.6113</v>
      </c>
      <c r="AG61" s="1">
        <f t="shared" si="10"/>
        <v>430786.0697</v>
      </c>
    </row>
    <row r="62" ht="14.25" customHeight="1">
      <c r="A62" s="2" t="s">
        <v>26</v>
      </c>
      <c r="B62" s="2" t="s">
        <v>28</v>
      </c>
      <c r="C62" s="1">
        <f t="shared" ref="C62:P62" si="11">C8/C35</f>
        <v>8766.375546</v>
      </c>
      <c r="D62" s="1">
        <f t="shared" si="11"/>
        <v>8998.887653</v>
      </c>
      <c r="E62" s="1">
        <f t="shared" si="11"/>
        <v>9111.880046</v>
      </c>
      <c r="F62" s="1">
        <f t="shared" si="11"/>
        <v>8247.639035</v>
      </c>
      <c r="G62" s="1">
        <f t="shared" si="11"/>
        <v>8610.169492</v>
      </c>
      <c r="H62" s="1">
        <f t="shared" si="11"/>
        <v>8315.098468</v>
      </c>
      <c r="I62" s="1">
        <f t="shared" si="11"/>
        <v>7785.93914</v>
      </c>
      <c r="J62" s="1">
        <f t="shared" si="11"/>
        <v>8323.89581</v>
      </c>
      <c r="K62" s="1">
        <f t="shared" si="11"/>
        <v>8463.25167</v>
      </c>
      <c r="L62" s="1">
        <f t="shared" si="11"/>
        <v>8280.739935</v>
      </c>
      <c r="M62" s="1">
        <f t="shared" si="11"/>
        <v>8232.104121</v>
      </c>
      <c r="N62" s="1">
        <f t="shared" si="11"/>
        <v>8287.292818</v>
      </c>
      <c r="O62" s="1">
        <f t="shared" si="11"/>
        <v>8077.731092</v>
      </c>
      <c r="P62" s="1">
        <f t="shared" si="11"/>
        <v>8100.320171</v>
      </c>
      <c r="R62" s="2" t="s">
        <v>26</v>
      </c>
      <c r="S62" s="2" t="s">
        <v>28</v>
      </c>
      <c r="T62" s="1">
        <f t="shared" ref="T62:AG62" si="12">T8/T35</f>
        <v>408888.8889</v>
      </c>
      <c r="U62" s="1">
        <f t="shared" si="12"/>
        <v>398525.3456</v>
      </c>
      <c r="V62" s="1">
        <f t="shared" si="12"/>
        <v>480414.0127</v>
      </c>
      <c r="W62" s="1">
        <f t="shared" si="12"/>
        <v>481058.3153</v>
      </c>
      <c r="X62" s="1">
        <f t="shared" si="12"/>
        <v>449638.4396</v>
      </c>
      <c r="Y62" s="1">
        <f t="shared" si="12"/>
        <v>462845.8498</v>
      </c>
      <c r="Z62" s="1">
        <f t="shared" si="12"/>
        <v>483221.4061</v>
      </c>
      <c r="AA62" s="1">
        <f t="shared" si="12"/>
        <v>524416.761</v>
      </c>
      <c r="AB62" s="1">
        <f t="shared" si="12"/>
        <v>430685.7143</v>
      </c>
      <c r="AC62" s="1">
        <f t="shared" si="12"/>
        <v>421083.0999</v>
      </c>
      <c r="AD62" s="1">
        <f t="shared" si="12"/>
        <v>448122.49</v>
      </c>
      <c r="AE62" s="1">
        <f t="shared" si="12"/>
        <v>421709.4017</v>
      </c>
      <c r="AF62" s="1">
        <f t="shared" si="12"/>
        <v>431998.1061</v>
      </c>
      <c r="AG62" s="1">
        <f t="shared" si="12"/>
        <v>445926.6409</v>
      </c>
    </row>
    <row r="63" ht="14.25" customHeight="1">
      <c r="A63" s="2" t="s">
        <v>32</v>
      </c>
      <c r="B63" s="2" t="s">
        <v>29</v>
      </c>
      <c r="C63" s="1">
        <f t="shared" ref="C63:P63" si="13">C9/C36</f>
        <v>9062.5</v>
      </c>
      <c r="D63" s="1">
        <f t="shared" si="13"/>
        <v>9125.68306</v>
      </c>
      <c r="E63" s="1">
        <f t="shared" si="13"/>
        <v>8660.998937</v>
      </c>
      <c r="F63" s="1">
        <f t="shared" si="13"/>
        <v>8747.346072</v>
      </c>
      <c r="G63" s="1">
        <f t="shared" si="13"/>
        <v>8281.41783</v>
      </c>
      <c r="H63" s="1">
        <f t="shared" si="13"/>
        <v>8213.903743</v>
      </c>
      <c r="I63" s="1">
        <f t="shared" si="13"/>
        <v>8260.869565</v>
      </c>
      <c r="J63" s="1">
        <f t="shared" si="13"/>
        <v>8615.916955</v>
      </c>
      <c r="K63" s="1">
        <f t="shared" si="13"/>
        <v>8483.516484</v>
      </c>
      <c r="L63" s="1">
        <f t="shared" si="13"/>
        <v>8517.699115</v>
      </c>
      <c r="M63" s="1">
        <f t="shared" si="13"/>
        <v>8099.787686</v>
      </c>
      <c r="N63" s="1">
        <f t="shared" si="13"/>
        <v>8362.831858</v>
      </c>
      <c r="O63" s="1">
        <f t="shared" si="13"/>
        <v>8319.238901</v>
      </c>
      <c r="P63" s="1">
        <f t="shared" si="13"/>
        <v>8627.45098</v>
      </c>
      <c r="R63" s="2" t="s">
        <v>32</v>
      </c>
      <c r="S63" s="2" t="s">
        <v>29</v>
      </c>
      <c r="T63" s="1">
        <f t="shared" ref="T63:AG63" si="14">T9/T36</f>
        <v>413916.2791</v>
      </c>
      <c r="U63" s="1">
        <f t="shared" si="14"/>
        <v>420488.7218</v>
      </c>
      <c r="V63" s="1">
        <f t="shared" si="14"/>
        <v>448082.3199</v>
      </c>
      <c r="W63" s="1">
        <f t="shared" si="14"/>
        <v>490106.383</v>
      </c>
      <c r="X63" s="1">
        <f t="shared" si="14"/>
        <v>448322.7561</v>
      </c>
      <c r="Y63" s="1">
        <f t="shared" si="14"/>
        <v>463941.3989</v>
      </c>
      <c r="Z63" s="1">
        <f t="shared" si="14"/>
        <v>518054.3478</v>
      </c>
      <c r="AA63" s="1">
        <f t="shared" si="14"/>
        <v>553194.925</v>
      </c>
      <c r="AB63" s="1">
        <f t="shared" si="14"/>
        <v>452119.4605</v>
      </c>
      <c r="AC63" s="1">
        <f t="shared" si="14"/>
        <v>452791.1453</v>
      </c>
      <c r="AD63" s="1">
        <f t="shared" si="14"/>
        <v>438528.0152</v>
      </c>
      <c r="AE63" s="1">
        <f t="shared" si="14"/>
        <v>438556.5052</v>
      </c>
      <c r="AF63" s="1">
        <f t="shared" si="14"/>
        <v>454041.7457</v>
      </c>
      <c r="AG63" s="1">
        <f t="shared" si="14"/>
        <v>438112.0145</v>
      </c>
    </row>
    <row r="64" ht="14.25" customHeight="1">
      <c r="A64" s="2" t="s">
        <v>23</v>
      </c>
      <c r="B64" s="2" t="s">
        <v>30</v>
      </c>
      <c r="C64" s="1">
        <f t="shared" ref="C64:P64" si="15">C10/C37</f>
        <v>9379.679144</v>
      </c>
      <c r="D64" s="1">
        <f t="shared" si="15"/>
        <v>9634.955752</v>
      </c>
      <c r="E64" s="1">
        <f t="shared" si="15"/>
        <v>9400.87146</v>
      </c>
      <c r="F64" s="1">
        <f t="shared" si="15"/>
        <v>9021.276596</v>
      </c>
      <c r="G64" s="1">
        <f t="shared" si="15"/>
        <v>8261.327713</v>
      </c>
      <c r="H64" s="1">
        <f t="shared" si="15"/>
        <v>8184.647303</v>
      </c>
      <c r="I64" s="1">
        <f t="shared" si="15"/>
        <v>7877.211238</v>
      </c>
      <c r="J64" s="1">
        <f t="shared" si="15"/>
        <v>8517.279822</v>
      </c>
      <c r="K64" s="1">
        <f t="shared" si="15"/>
        <v>8356.020942</v>
      </c>
      <c r="L64" s="1">
        <f t="shared" si="15"/>
        <v>8621.444201</v>
      </c>
      <c r="M64" s="1">
        <f t="shared" si="15"/>
        <v>8214.285714</v>
      </c>
      <c r="N64" s="1">
        <f t="shared" si="15"/>
        <v>8524.590164</v>
      </c>
      <c r="O64" s="1">
        <f t="shared" si="15"/>
        <v>8647.798742</v>
      </c>
      <c r="P64" s="1">
        <f t="shared" si="15"/>
        <v>8851.203501</v>
      </c>
      <c r="R64" s="2" t="s">
        <v>23</v>
      </c>
      <c r="S64" s="2" t="s">
        <v>30</v>
      </c>
      <c r="T64" s="1">
        <f t="shared" ref="T64:AG64" si="16">T10/T37</f>
        <v>420128.9134</v>
      </c>
      <c r="U64" s="1">
        <f t="shared" si="16"/>
        <v>421407.5437</v>
      </c>
      <c r="V64" s="1">
        <f t="shared" si="16"/>
        <v>446195.7525</v>
      </c>
      <c r="W64" s="1">
        <f t="shared" si="16"/>
        <v>479668.008</v>
      </c>
      <c r="X64" s="1">
        <f t="shared" si="16"/>
        <v>443214.2857</v>
      </c>
      <c r="Y64" s="1">
        <f t="shared" si="16"/>
        <v>437941.4298</v>
      </c>
      <c r="Z64" s="1">
        <f t="shared" si="16"/>
        <v>511134.2352</v>
      </c>
      <c r="AA64" s="1">
        <f t="shared" si="16"/>
        <v>551404.6823</v>
      </c>
      <c r="AB64" s="1">
        <f t="shared" si="16"/>
        <v>456005.6127</v>
      </c>
      <c r="AC64" s="1">
        <f t="shared" si="16"/>
        <v>442045.6621</v>
      </c>
      <c r="AD64" s="1">
        <f t="shared" si="16"/>
        <v>460066.7939</v>
      </c>
      <c r="AE64" s="1">
        <f t="shared" si="16"/>
        <v>451874.4053</v>
      </c>
      <c r="AF64" s="1">
        <f t="shared" si="16"/>
        <v>459908.4249</v>
      </c>
      <c r="AG64" s="1">
        <f t="shared" si="16"/>
        <v>458812.1547</v>
      </c>
    </row>
    <row r="65" ht="14.25" customHeight="1">
      <c r="A65" s="2" t="s">
        <v>21</v>
      </c>
      <c r="B65" s="2" t="s">
        <v>82</v>
      </c>
      <c r="C65" s="1">
        <f t="shared" ref="C65:P65" si="17">C11/C38</f>
        <v>9666.666667</v>
      </c>
      <c r="D65" s="1">
        <f t="shared" si="17"/>
        <v>10277.16186</v>
      </c>
      <c r="E65" s="1">
        <f t="shared" si="17"/>
        <v>9305.993691</v>
      </c>
      <c r="F65" s="1">
        <f t="shared" si="17"/>
        <v>9401.709402</v>
      </c>
      <c r="G65" s="1">
        <f t="shared" si="17"/>
        <v>8444.444444</v>
      </c>
      <c r="H65" s="1">
        <f t="shared" si="17"/>
        <v>8478.488982</v>
      </c>
      <c r="I65" s="1">
        <f t="shared" si="17"/>
        <v>8259.493671</v>
      </c>
      <c r="J65" s="1">
        <f t="shared" si="17"/>
        <v>8818.807339</v>
      </c>
      <c r="K65" s="1">
        <f t="shared" si="17"/>
        <v>8547.368421</v>
      </c>
      <c r="L65" s="1">
        <f t="shared" si="17"/>
        <v>8756.815703</v>
      </c>
      <c r="M65" s="1">
        <f t="shared" si="17"/>
        <v>8303.477345</v>
      </c>
      <c r="N65" s="1">
        <f t="shared" si="17"/>
        <v>8548.387097</v>
      </c>
      <c r="O65" s="1">
        <f t="shared" si="17"/>
        <v>8559.670782</v>
      </c>
      <c r="P65" s="1">
        <f t="shared" si="17"/>
        <v>8188.188188</v>
      </c>
      <c r="R65" s="2" t="s">
        <v>21</v>
      </c>
      <c r="S65" s="2" t="s">
        <v>82</v>
      </c>
      <c r="T65" s="1">
        <f t="shared" ref="T65:AG65" si="18">T11/T38</f>
        <v>430567.9702</v>
      </c>
      <c r="U65" s="1">
        <f t="shared" si="18"/>
        <v>429759.7043</v>
      </c>
      <c r="V65" s="1">
        <f t="shared" si="18"/>
        <v>456494.9402</v>
      </c>
      <c r="W65" s="1">
        <f t="shared" si="18"/>
        <v>438260.8696</v>
      </c>
      <c r="X65" s="1">
        <f t="shared" si="18"/>
        <v>448228.7188</v>
      </c>
      <c r="Y65" s="1">
        <f t="shared" si="18"/>
        <v>462271.1268</v>
      </c>
      <c r="Z65" s="1">
        <f t="shared" si="18"/>
        <v>533913.5021</v>
      </c>
      <c r="AA65" s="1">
        <f t="shared" si="18"/>
        <v>582454.1284</v>
      </c>
      <c r="AB65" s="1">
        <f t="shared" si="18"/>
        <v>457227.8134</v>
      </c>
      <c r="AC65" s="1">
        <f t="shared" si="18"/>
        <v>442874.8891</v>
      </c>
      <c r="AD65" s="1">
        <f t="shared" si="18"/>
        <v>484481.0379</v>
      </c>
      <c r="AE65" s="1">
        <f t="shared" si="18"/>
        <v>467267.4976</v>
      </c>
      <c r="AF65" s="1">
        <f t="shared" si="18"/>
        <v>455434.3972</v>
      </c>
      <c r="AG65" s="1">
        <f t="shared" si="18"/>
        <v>452960.9929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10133.6074</v>
      </c>
      <c r="D66" s="1">
        <f t="shared" si="19"/>
        <v>10661.60521</v>
      </c>
      <c r="E66" s="1">
        <f t="shared" si="19"/>
        <v>9840.933192</v>
      </c>
      <c r="F66" s="1">
        <f t="shared" si="19"/>
        <v>9480.651731</v>
      </c>
      <c r="G66" s="1">
        <f t="shared" si="19"/>
        <v>8212.512413</v>
      </c>
      <c r="H66" s="1">
        <f t="shared" si="19"/>
        <v>8355.196771</v>
      </c>
      <c r="I66" s="1">
        <f t="shared" si="19"/>
        <v>8418.259023</v>
      </c>
      <c r="J66" s="1">
        <f t="shared" si="19"/>
        <v>8960.451977</v>
      </c>
      <c r="K66" s="1">
        <f t="shared" si="19"/>
        <v>8703.898841</v>
      </c>
      <c r="L66" s="1">
        <f t="shared" si="19"/>
        <v>9006.550218</v>
      </c>
      <c r="M66" s="1">
        <f t="shared" si="19"/>
        <v>8399.168399</v>
      </c>
      <c r="N66" s="1">
        <f t="shared" si="19"/>
        <v>8474.576271</v>
      </c>
      <c r="O66" s="1">
        <f t="shared" si="19"/>
        <v>8797.927461</v>
      </c>
      <c r="P66" s="1">
        <f t="shared" si="19"/>
        <v>8393.574297</v>
      </c>
      <c r="R66" s="2" t="s">
        <v>32</v>
      </c>
      <c r="S66" s="2" t="s">
        <v>33</v>
      </c>
      <c r="T66" s="1">
        <f t="shared" ref="T66:AG66" si="20">T12/T39</f>
        <v>444389.313</v>
      </c>
      <c r="U66" s="1">
        <f t="shared" si="20"/>
        <v>437395.7368</v>
      </c>
      <c r="V66" s="1">
        <f t="shared" si="20"/>
        <v>455740.0722</v>
      </c>
      <c r="W66" s="1">
        <f t="shared" si="20"/>
        <v>444796.4602</v>
      </c>
      <c r="X66" s="1">
        <f t="shared" si="20"/>
        <v>488743.1193</v>
      </c>
      <c r="Y66" s="1">
        <f t="shared" si="20"/>
        <v>447346.2511</v>
      </c>
      <c r="Z66" s="1">
        <f t="shared" si="20"/>
        <v>547770.7006</v>
      </c>
      <c r="AA66" s="1">
        <f t="shared" si="20"/>
        <v>585920.904</v>
      </c>
      <c r="AB66" s="1">
        <f t="shared" si="20"/>
        <v>464616.0878</v>
      </c>
      <c r="AC66" s="1">
        <f t="shared" si="20"/>
        <v>458104.2228</v>
      </c>
      <c r="AD66" s="1">
        <f t="shared" si="20"/>
        <v>461619.1352</v>
      </c>
      <c r="AE66" s="1">
        <f t="shared" si="20"/>
        <v>463249.2997</v>
      </c>
      <c r="AF66" s="1">
        <f t="shared" si="20"/>
        <v>452424.5039</v>
      </c>
      <c r="AG66" s="1">
        <f t="shared" si="20"/>
        <v>478696.0514</v>
      </c>
    </row>
    <row r="67" ht="14.25" customHeight="1">
      <c r="A67" s="2" t="s">
        <v>32</v>
      </c>
      <c r="B67" s="2" t="s">
        <v>34</v>
      </c>
      <c r="C67" s="1">
        <f t="shared" ref="C67:P67" si="21">C13/C40</f>
        <v>10568.52792</v>
      </c>
      <c r="D67" s="1">
        <f t="shared" si="21"/>
        <v>11225.38293</v>
      </c>
      <c r="E67" s="1">
        <f t="shared" si="21"/>
        <v>9868.951613</v>
      </c>
      <c r="F67" s="1">
        <f t="shared" si="21"/>
        <v>10539.37433</v>
      </c>
      <c r="G67" s="1">
        <f t="shared" si="21"/>
        <v>8391.608392</v>
      </c>
      <c r="H67" s="1">
        <f t="shared" si="21"/>
        <v>8863.157895</v>
      </c>
      <c r="I67" s="1">
        <f t="shared" si="21"/>
        <v>8314.720812</v>
      </c>
      <c r="J67" s="1">
        <f t="shared" si="21"/>
        <v>8486.430063</v>
      </c>
      <c r="K67" s="1">
        <f t="shared" si="21"/>
        <v>8759.124088</v>
      </c>
      <c r="L67" s="1">
        <f t="shared" si="21"/>
        <v>9046.087889</v>
      </c>
      <c r="M67" s="1">
        <f t="shared" si="21"/>
        <v>8394.308943</v>
      </c>
      <c r="N67" s="1">
        <f t="shared" si="21"/>
        <v>8629.707113</v>
      </c>
      <c r="O67" s="1">
        <f t="shared" si="21"/>
        <v>8837.920489</v>
      </c>
      <c r="P67" s="1">
        <f t="shared" si="21"/>
        <v>8572.8444</v>
      </c>
      <c r="R67" s="2" t="s">
        <v>32</v>
      </c>
      <c r="S67" s="2" t="s">
        <v>34</v>
      </c>
      <c r="T67" s="1">
        <f t="shared" ref="T67:AG67" si="22">T13/T40</f>
        <v>429115.7703</v>
      </c>
      <c r="U67" s="1">
        <f t="shared" si="22"/>
        <v>441197.7716</v>
      </c>
      <c r="V67" s="1">
        <f t="shared" si="22"/>
        <v>480846.6604</v>
      </c>
      <c r="W67" s="1">
        <f t="shared" si="22"/>
        <v>458579.1367</v>
      </c>
      <c r="X67" s="1">
        <f t="shared" si="22"/>
        <v>465280.4142</v>
      </c>
      <c r="Y67" s="1">
        <f t="shared" si="22"/>
        <v>444135.9541</v>
      </c>
      <c r="Z67" s="1">
        <f t="shared" si="22"/>
        <v>534172.5888</v>
      </c>
      <c r="AA67" s="1">
        <f t="shared" si="22"/>
        <v>551012.5261</v>
      </c>
      <c r="AB67" s="1">
        <f t="shared" si="22"/>
        <v>468010.8992</v>
      </c>
      <c r="AC67" s="1">
        <f t="shared" si="22"/>
        <v>498617.332</v>
      </c>
      <c r="AD67" s="1">
        <f t="shared" si="22"/>
        <v>462844.2029</v>
      </c>
      <c r="AE67" s="1">
        <f t="shared" si="22"/>
        <v>460604.9496</v>
      </c>
      <c r="AF67" s="1">
        <f t="shared" si="22"/>
        <v>466856.892</v>
      </c>
      <c r="AG67" s="1">
        <f t="shared" si="22"/>
        <v>476140.6673</v>
      </c>
    </row>
    <row r="68" ht="14.25" customHeight="1">
      <c r="A68" s="2" t="s">
        <v>26</v>
      </c>
      <c r="B68" s="2" t="s">
        <v>35</v>
      </c>
      <c r="C68" s="1">
        <f t="shared" ref="C68:P68" si="23">C14/C41</f>
        <v>11670.16807</v>
      </c>
      <c r="D68" s="1">
        <f t="shared" si="23"/>
        <v>11586.79446</v>
      </c>
      <c r="E68" s="1">
        <f t="shared" si="23"/>
        <v>11044.77612</v>
      </c>
      <c r="F68" s="1">
        <f t="shared" si="23"/>
        <v>11006.42398</v>
      </c>
      <c r="G68" s="1">
        <f t="shared" si="23"/>
        <v>8600</v>
      </c>
      <c r="H68" s="1">
        <f t="shared" si="23"/>
        <v>8786.653185</v>
      </c>
      <c r="I68" s="1">
        <f t="shared" si="23"/>
        <v>8519.668737</v>
      </c>
      <c r="J68" s="1">
        <f t="shared" si="23"/>
        <v>9090.909091</v>
      </c>
      <c r="K68" s="1">
        <f t="shared" si="23"/>
        <v>8447.937132</v>
      </c>
      <c r="L68" s="1">
        <f t="shared" si="23"/>
        <v>9123.931624</v>
      </c>
      <c r="M68" s="1">
        <f t="shared" si="23"/>
        <v>8235.877106</v>
      </c>
      <c r="N68" s="1">
        <f t="shared" si="23"/>
        <v>8527.918782</v>
      </c>
      <c r="O68" s="1">
        <f t="shared" si="23"/>
        <v>8433.048433</v>
      </c>
      <c r="P68" s="1">
        <f t="shared" si="23"/>
        <v>8871.95122</v>
      </c>
      <c r="R68" s="2" t="s">
        <v>26</v>
      </c>
      <c r="S68" s="2" t="s">
        <v>35</v>
      </c>
      <c r="T68" s="1">
        <f t="shared" ref="T68:AG68" si="24">T14/T41</f>
        <v>435899.0826</v>
      </c>
      <c r="U68" s="1">
        <f t="shared" si="24"/>
        <v>439412.844</v>
      </c>
      <c r="V68" s="1">
        <f t="shared" si="24"/>
        <v>470327.2727</v>
      </c>
      <c r="W68" s="1">
        <f t="shared" si="24"/>
        <v>453353.7118</v>
      </c>
      <c r="X68" s="1">
        <f t="shared" si="24"/>
        <v>483786.6667</v>
      </c>
      <c r="Y68" s="1">
        <f t="shared" si="24"/>
        <v>470969.9571</v>
      </c>
      <c r="Z68" s="1">
        <f t="shared" si="24"/>
        <v>553209.1097</v>
      </c>
      <c r="AA68" s="1">
        <f t="shared" si="24"/>
        <v>592594.235</v>
      </c>
      <c r="AB68" s="1">
        <f t="shared" si="24"/>
        <v>468663.6771</v>
      </c>
      <c r="AC68" s="1">
        <f t="shared" si="24"/>
        <v>458877.193</v>
      </c>
      <c r="AD68" s="1">
        <f t="shared" si="24"/>
        <v>463824.0575</v>
      </c>
      <c r="AE68" s="1">
        <f t="shared" si="24"/>
        <v>464636.3636</v>
      </c>
      <c r="AF68" s="1">
        <f t="shared" si="24"/>
        <v>469459.9303</v>
      </c>
      <c r="AG68" s="1">
        <f t="shared" si="24"/>
        <v>478709.9644</v>
      </c>
    </row>
    <row r="69" ht="14.25" customHeight="1">
      <c r="A69" s="2" t="s">
        <v>26</v>
      </c>
      <c r="B69" s="2" t="s">
        <v>36</v>
      </c>
      <c r="C69" s="1">
        <f t="shared" ref="C69:P69" si="25">C15/C42</f>
        <v>12349.84194</v>
      </c>
      <c r="D69" s="1">
        <f t="shared" si="25"/>
        <v>12510.86957</v>
      </c>
      <c r="E69" s="1">
        <f t="shared" si="25"/>
        <v>10600.3937</v>
      </c>
      <c r="F69" s="1">
        <f t="shared" si="25"/>
        <v>10607.56972</v>
      </c>
      <c r="G69" s="1">
        <f t="shared" si="25"/>
        <v>8753.709199</v>
      </c>
      <c r="H69" s="1">
        <f t="shared" si="25"/>
        <v>9277.605779</v>
      </c>
      <c r="I69" s="1">
        <f t="shared" si="25"/>
        <v>8643.371017</v>
      </c>
      <c r="J69" s="1">
        <f t="shared" si="25"/>
        <v>8581.560284</v>
      </c>
      <c r="K69" s="1">
        <f t="shared" si="25"/>
        <v>8434.197887</v>
      </c>
      <c r="L69" s="1">
        <f t="shared" si="25"/>
        <v>9402.347919</v>
      </c>
      <c r="M69" s="1">
        <f t="shared" si="25"/>
        <v>8640.483384</v>
      </c>
      <c r="N69" s="1">
        <f t="shared" si="25"/>
        <v>8858.024691</v>
      </c>
      <c r="O69" s="1">
        <f t="shared" si="25"/>
        <v>8619.047619</v>
      </c>
      <c r="P69" s="1">
        <f t="shared" si="25"/>
        <v>8880.157171</v>
      </c>
      <c r="R69" s="2" t="s">
        <v>26</v>
      </c>
      <c r="S69" s="2" t="s">
        <v>36</v>
      </c>
      <c r="T69" s="1">
        <f t="shared" ref="T69:AG69" si="26">T15/T42</f>
        <v>446626.0544</v>
      </c>
      <c r="U69" s="1">
        <f t="shared" si="26"/>
        <v>450423.7288</v>
      </c>
      <c r="V69" s="1">
        <f t="shared" si="26"/>
        <v>479423.0769</v>
      </c>
      <c r="W69" s="1">
        <f t="shared" si="26"/>
        <v>464226.3484</v>
      </c>
      <c r="X69" s="1">
        <f t="shared" si="26"/>
        <v>466206.6046</v>
      </c>
      <c r="Y69" s="1">
        <f t="shared" si="26"/>
        <v>482395.1049</v>
      </c>
      <c r="Z69" s="1">
        <f t="shared" si="26"/>
        <v>551983.556</v>
      </c>
      <c r="AA69" s="1">
        <f t="shared" si="26"/>
        <v>548389.0578</v>
      </c>
      <c r="AB69" s="1">
        <f t="shared" si="26"/>
        <v>478498.2014</v>
      </c>
      <c r="AC69" s="1">
        <f t="shared" si="26"/>
        <v>462083.3333</v>
      </c>
      <c r="AD69" s="1">
        <f t="shared" si="26"/>
        <v>465427.0463</v>
      </c>
      <c r="AE69" s="1">
        <f t="shared" si="26"/>
        <v>466311.0307</v>
      </c>
      <c r="AF69" s="1">
        <f t="shared" si="26"/>
        <v>466164.966</v>
      </c>
      <c r="AG69" s="1">
        <f t="shared" si="26"/>
        <v>469323.5039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12484.84848</v>
      </c>
      <c r="D70" s="1">
        <f t="shared" si="27"/>
        <v>13369.56522</v>
      </c>
      <c r="E70" s="1">
        <f t="shared" si="27"/>
        <v>11671.79487</v>
      </c>
      <c r="F70" s="1">
        <f t="shared" si="27"/>
        <v>12142.08827</v>
      </c>
      <c r="G70" s="1">
        <f t="shared" si="27"/>
        <v>8843.537415</v>
      </c>
      <c r="H70" s="1">
        <f t="shared" si="27"/>
        <v>9989.189189</v>
      </c>
      <c r="I70" s="1">
        <f t="shared" si="27"/>
        <v>8857.142857</v>
      </c>
      <c r="J70" s="1">
        <f t="shared" si="27"/>
        <v>9854.096521</v>
      </c>
      <c r="K70" s="1">
        <f t="shared" si="27"/>
        <v>8527.724665</v>
      </c>
      <c r="L70" s="1">
        <f t="shared" si="27"/>
        <v>9588.607595</v>
      </c>
      <c r="M70" s="1">
        <f t="shared" si="27"/>
        <v>8512.720157</v>
      </c>
      <c r="N70" s="1">
        <f t="shared" si="27"/>
        <v>8625.12364</v>
      </c>
      <c r="O70" s="1">
        <f t="shared" si="27"/>
        <v>8637.653737</v>
      </c>
      <c r="P70" s="1">
        <f t="shared" si="27"/>
        <v>8886.737657</v>
      </c>
      <c r="R70" s="2" t="s">
        <v>21</v>
      </c>
      <c r="S70" s="2" t="s">
        <v>37</v>
      </c>
      <c r="T70" s="1">
        <f t="shared" ref="T70:AG70" si="28">T16/T43</f>
        <v>450950.5703</v>
      </c>
      <c r="U70" s="1">
        <f t="shared" si="28"/>
        <v>467397.6608</v>
      </c>
      <c r="V70" s="1">
        <f t="shared" si="28"/>
        <v>480590.3724</v>
      </c>
      <c r="W70" s="1">
        <f t="shared" si="28"/>
        <v>481128.4404</v>
      </c>
      <c r="X70" s="1">
        <f t="shared" si="28"/>
        <v>486480.3493</v>
      </c>
      <c r="Y70" s="1">
        <f t="shared" si="28"/>
        <v>474166.6667</v>
      </c>
      <c r="Z70" s="1">
        <f t="shared" si="28"/>
        <v>552673.4694</v>
      </c>
      <c r="AA70" s="1">
        <f t="shared" si="28"/>
        <v>610830.5275</v>
      </c>
      <c r="AB70" s="1">
        <f t="shared" si="28"/>
        <v>469353.1469</v>
      </c>
      <c r="AC70" s="1">
        <f t="shared" si="28"/>
        <v>500688.0302</v>
      </c>
      <c r="AD70" s="1">
        <f t="shared" si="28"/>
        <v>472307.6923</v>
      </c>
      <c r="AE70" s="1">
        <f t="shared" si="28"/>
        <v>464439.5018</v>
      </c>
      <c r="AF70" s="1">
        <f t="shared" si="28"/>
        <v>473412.3624</v>
      </c>
      <c r="AG70" s="1">
        <f t="shared" si="28"/>
        <v>470230.7692</v>
      </c>
    </row>
    <row r="71" ht="14.25" customHeight="1">
      <c r="A71" s="2" t="s">
        <v>32</v>
      </c>
      <c r="B71" s="2" t="s">
        <v>39</v>
      </c>
      <c r="C71" s="1">
        <f t="shared" ref="C71:P71" si="29">C17/C44</f>
        <v>13296.03255</v>
      </c>
      <c r="D71" s="1">
        <f t="shared" si="29"/>
        <v>14319.19643</v>
      </c>
      <c r="E71" s="1">
        <f t="shared" si="29"/>
        <v>12254.39504</v>
      </c>
      <c r="F71" s="1">
        <f t="shared" si="29"/>
        <v>13014.14581</v>
      </c>
      <c r="G71" s="1">
        <f t="shared" si="29"/>
        <v>9083.820663</v>
      </c>
      <c r="H71" s="1">
        <f t="shared" si="29"/>
        <v>9842.767296</v>
      </c>
      <c r="I71" s="1">
        <f t="shared" si="29"/>
        <v>9000.999001</v>
      </c>
      <c r="J71" s="1">
        <f t="shared" si="29"/>
        <v>9308.900524</v>
      </c>
      <c r="K71" s="1">
        <f t="shared" si="29"/>
        <v>8548.837209</v>
      </c>
      <c r="L71" s="1">
        <f t="shared" si="29"/>
        <v>9756.355932</v>
      </c>
      <c r="M71" s="1">
        <f t="shared" si="29"/>
        <v>8518.518519</v>
      </c>
      <c r="N71" s="1">
        <f t="shared" si="29"/>
        <v>8867.924528</v>
      </c>
      <c r="O71" s="1">
        <f t="shared" si="29"/>
        <v>8429.602888</v>
      </c>
      <c r="P71" s="1">
        <f t="shared" si="29"/>
        <v>9070.667957</v>
      </c>
      <c r="R71" s="2" t="s">
        <v>32</v>
      </c>
      <c r="S71" s="2" t="s">
        <v>39</v>
      </c>
      <c r="T71" s="1">
        <f t="shared" ref="T71:AG71" si="30">T17/T44</f>
        <v>445906.9767</v>
      </c>
      <c r="U71" s="1">
        <f t="shared" si="30"/>
        <v>466219.6307</v>
      </c>
      <c r="V71" s="1">
        <f t="shared" si="30"/>
        <v>478104.2228</v>
      </c>
      <c r="W71" s="1">
        <f t="shared" si="30"/>
        <v>498148.4962</v>
      </c>
      <c r="X71" s="1">
        <f t="shared" si="30"/>
        <v>487210.5263</v>
      </c>
      <c r="Y71" s="1">
        <f t="shared" si="30"/>
        <v>475661.0169</v>
      </c>
      <c r="Z71" s="1">
        <f t="shared" si="30"/>
        <v>548291.7083</v>
      </c>
      <c r="AA71" s="1">
        <f t="shared" si="30"/>
        <v>578010.4712</v>
      </c>
      <c r="AB71" s="1">
        <f t="shared" si="30"/>
        <v>473929.5154</v>
      </c>
      <c r="AC71" s="1">
        <f t="shared" si="30"/>
        <v>483486.9015</v>
      </c>
      <c r="AD71" s="1">
        <f t="shared" si="30"/>
        <v>459347.6395</v>
      </c>
      <c r="AE71" s="1">
        <f t="shared" si="30"/>
        <v>458585.1528</v>
      </c>
      <c r="AF71" s="1">
        <f t="shared" si="30"/>
        <v>475413.1535</v>
      </c>
      <c r="AG71" s="1">
        <f t="shared" si="30"/>
        <v>493469.0265</v>
      </c>
    </row>
    <row r="72" ht="14.25" customHeight="1">
      <c r="A72" s="2" t="s">
        <v>19</v>
      </c>
      <c r="B72" s="2" t="s">
        <v>40</v>
      </c>
      <c r="C72" s="1">
        <f t="shared" ref="C72:P72" si="31">C18/C45</f>
        <v>14172.66187</v>
      </c>
      <c r="D72" s="1">
        <f t="shared" si="31"/>
        <v>14748.35886</v>
      </c>
      <c r="E72" s="1">
        <f t="shared" si="31"/>
        <v>13287.81513</v>
      </c>
      <c r="F72" s="1">
        <f t="shared" si="31"/>
        <v>13223.40426</v>
      </c>
      <c r="G72" s="1">
        <f t="shared" si="31"/>
        <v>8858.195212</v>
      </c>
      <c r="H72" s="1">
        <f t="shared" si="31"/>
        <v>9616.895874</v>
      </c>
      <c r="I72" s="1">
        <f t="shared" si="31"/>
        <v>8899.803536</v>
      </c>
      <c r="J72" s="1">
        <f t="shared" si="31"/>
        <v>9516.298633</v>
      </c>
      <c r="K72" s="1">
        <f t="shared" si="31"/>
        <v>9043.977055</v>
      </c>
      <c r="L72" s="1">
        <f t="shared" si="31"/>
        <v>9758.149317</v>
      </c>
      <c r="M72" s="1">
        <f t="shared" si="31"/>
        <v>9130.869131</v>
      </c>
      <c r="N72" s="1">
        <f t="shared" si="31"/>
        <v>9248.496994</v>
      </c>
      <c r="O72" s="1">
        <f t="shared" si="31"/>
        <v>8877.455566</v>
      </c>
      <c r="P72" s="1">
        <f t="shared" si="31"/>
        <v>9266.409266</v>
      </c>
      <c r="R72" s="2" t="s">
        <v>19</v>
      </c>
      <c r="S72" s="2" t="s">
        <v>40</v>
      </c>
      <c r="T72" s="1">
        <f t="shared" ref="T72:AG72" si="32">T18/T45</f>
        <v>435497.2875</v>
      </c>
      <c r="U72" s="1">
        <f t="shared" si="32"/>
        <v>425638.1119</v>
      </c>
      <c r="V72" s="1">
        <f t="shared" si="32"/>
        <v>481690.7776</v>
      </c>
      <c r="W72" s="1">
        <f t="shared" si="32"/>
        <v>492380.0738</v>
      </c>
      <c r="X72" s="1">
        <f t="shared" si="32"/>
        <v>478340.4255</v>
      </c>
      <c r="Y72" s="1">
        <f t="shared" si="32"/>
        <v>450864</v>
      </c>
      <c r="Z72" s="1">
        <f t="shared" si="32"/>
        <v>543123.7721</v>
      </c>
      <c r="AA72" s="1">
        <f t="shared" si="32"/>
        <v>580546.7928</v>
      </c>
      <c r="AB72" s="1">
        <f t="shared" si="32"/>
        <v>480008.8731</v>
      </c>
      <c r="AC72" s="1">
        <f t="shared" si="32"/>
        <v>447769.4859</v>
      </c>
      <c r="AD72" s="1">
        <f t="shared" si="32"/>
        <v>471719.2982</v>
      </c>
      <c r="AE72" s="1">
        <f t="shared" si="32"/>
        <v>467339.207</v>
      </c>
      <c r="AF72" s="1">
        <f t="shared" si="32"/>
        <v>461724.6964</v>
      </c>
      <c r="AG72" s="1">
        <f t="shared" si="32"/>
        <v>470701.1686</v>
      </c>
    </row>
    <row r="73" ht="14.25" customHeight="1">
      <c r="A73" s="2" t="s">
        <v>26</v>
      </c>
      <c r="B73" s="2" t="s">
        <v>41</v>
      </c>
      <c r="C73" s="1">
        <f t="shared" ref="C73:P73" si="33">C19/C46</f>
        <v>14762.38625</v>
      </c>
      <c r="D73" s="1">
        <f t="shared" si="33"/>
        <v>15211.86441</v>
      </c>
      <c r="E73" s="1">
        <f t="shared" si="33"/>
        <v>13276.72328</v>
      </c>
      <c r="F73" s="1">
        <f t="shared" si="33"/>
        <v>12738.91626</v>
      </c>
      <c r="G73" s="1">
        <f t="shared" si="33"/>
        <v>9218.604651</v>
      </c>
      <c r="H73" s="1">
        <f t="shared" si="33"/>
        <v>10349.07598</v>
      </c>
      <c r="I73" s="1">
        <f t="shared" si="33"/>
        <v>9010.566763</v>
      </c>
      <c r="J73" s="1">
        <f t="shared" si="33"/>
        <v>10107.75862</v>
      </c>
      <c r="K73" s="1">
        <f t="shared" si="33"/>
        <v>8818.604651</v>
      </c>
      <c r="L73" s="1">
        <f t="shared" si="33"/>
        <v>9414.101291</v>
      </c>
      <c r="M73" s="1">
        <f t="shared" si="33"/>
        <v>8659.217877</v>
      </c>
      <c r="N73" s="1">
        <f t="shared" si="33"/>
        <v>9233.067729</v>
      </c>
      <c r="O73" s="1">
        <f t="shared" si="33"/>
        <v>8745.551601</v>
      </c>
      <c r="P73" s="1">
        <f t="shared" si="33"/>
        <v>9388.942774</v>
      </c>
      <c r="R73" s="2" t="s">
        <v>26</v>
      </c>
      <c r="S73" s="2" t="s">
        <v>41</v>
      </c>
      <c r="T73" s="1">
        <f t="shared" ref="T73:AG73" si="34">T19/T46</f>
        <v>431596.4126</v>
      </c>
      <c r="U73" s="1">
        <f t="shared" si="34"/>
        <v>439676.259</v>
      </c>
      <c r="V73" s="1">
        <f t="shared" si="34"/>
        <v>500497.6526</v>
      </c>
      <c r="W73" s="1">
        <f t="shared" si="34"/>
        <v>463846.1538</v>
      </c>
      <c r="X73" s="1">
        <f t="shared" si="34"/>
        <v>464494.2904</v>
      </c>
      <c r="Y73" s="1">
        <f t="shared" si="34"/>
        <v>483882.3529</v>
      </c>
      <c r="Z73" s="1">
        <f t="shared" si="34"/>
        <v>531517.7714</v>
      </c>
      <c r="AA73" s="1">
        <f t="shared" si="34"/>
        <v>596293.1034</v>
      </c>
      <c r="AB73" s="1">
        <f t="shared" si="34"/>
        <v>472558.5429</v>
      </c>
      <c r="AC73" s="1">
        <f t="shared" si="34"/>
        <v>450411.1842</v>
      </c>
      <c r="AD73" s="1">
        <f t="shared" si="34"/>
        <v>475247.1813</v>
      </c>
      <c r="AE73" s="1">
        <f t="shared" si="34"/>
        <v>454974.6622</v>
      </c>
      <c r="AF73" s="1">
        <f t="shared" si="34"/>
        <v>467436.9406</v>
      </c>
      <c r="AG73" s="1">
        <f t="shared" si="34"/>
        <v>480593.2203</v>
      </c>
    </row>
    <row r="74" ht="14.25" customHeight="1">
      <c r="A74" s="2" t="s">
        <v>32</v>
      </c>
      <c r="B74" s="2" t="s">
        <v>42</v>
      </c>
      <c r="C74" s="1">
        <f t="shared" ref="C74:P74" si="35">C20/C47</f>
        <v>14810.86324</v>
      </c>
      <c r="D74" s="1">
        <f t="shared" si="35"/>
        <v>15897.70355</v>
      </c>
      <c r="E74" s="1">
        <f t="shared" si="35"/>
        <v>13263.15789</v>
      </c>
      <c r="F74" s="1">
        <f t="shared" si="35"/>
        <v>13714.85944</v>
      </c>
      <c r="G74" s="1">
        <f t="shared" si="35"/>
        <v>9336.40553</v>
      </c>
      <c r="H74" s="1">
        <f t="shared" si="35"/>
        <v>10257.93651</v>
      </c>
      <c r="I74" s="1">
        <f t="shared" si="35"/>
        <v>9564.356436</v>
      </c>
      <c r="J74" s="1">
        <f t="shared" si="35"/>
        <v>10392.58451</v>
      </c>
      <c r="K74" s="1">
        <f t="shared" si="35"/>
        <v>8943.985308</v>
      </c>
      <c r="L74" s="1">
        <f t="shared" si="35"/>
        <v>9859.85986</v>
      </c>
      <c r="M74" s="1">
        <f t="shared" si="35"/>
        <v>8756.906077</v>
      </c>
      <c r="N74" s="1">
        <f t="shared" si="35"/>
        <v>9389.76378</v>
      </c>
      <c r="O74" s="1">
        <f t="shared" si="35"/>
        <v>9417.938931</v>
      </c>
      <c r="P74" s="1">
        <f t="shared" si="35"/>
        <v>9577.329491</v>
      </c>
      <c r="R74" s="2" t="s">
        <v>32</v>
      </c>
      <c r="S74" s="2" t="s">
        <v>42</v>
      </c>
      <c r="T74" s="1">
        <f t="shared" ref="T74:AG74" si="36">T20/T47</f>
        <v>442082.5688</v>
      </c>
      <c r="U74" s="1">
        <f t="shared" si="36"/>
        <v>424567.474</v>
      </c>
      <c r="V74" s="1">
        <f t="shared" si="36"/>
        <v>492871.5596</v>
      </c>
      <c r="W74" s="1">
        <f t="shared" si="36"/>
        <v>463948.2759</v>
      </c>
      <c r="X74" s="1">
        <f t="shared" si="36"/>
        <v>483602.3789</v>
      </c>
      <c r="Y74" s="1">
        <f t="shared" si="36"/>
        <v>481658.2915</v>
      </c>
      <c r="Z74" s="1">
        <f t="shared" si="36"/>
        <v>560980.198</v>
      </c>
      <c r="AA74" s="1">
        <f t="shared" si="36"/>
        <v>615070.8833</v>
      </c>
      <c r="AB74" s="1">
        <f t="shared" si="36"/>
        <v>466348.2671</v>
      </c>
      <c r="AC74" s="1">
        <f t="shared" si="36"/>
        <v>471796.4072</v>
      </c>
      <c r="AD74" s="1">
        <f t="shared" si="36"/>
        <v>465729.8658</v>
      </c>
      <c r="AE74" s="1">
        <f t="shared" si="36"/>
        <v>444751.0204</v>
      </c>
      <c r="AF74" s="1">
        <f t="shared" si="36"/>
        <v>460055.2486</v>
      </c>
      <c r="AG74" s="1">
        <f t="shared" si="36"/>
        <v>497692.9748</v>
      </c>
    </row>
    <row r="75" ht="14.25" customHeight="1">
      <c r="A75" s="2" t="s">
        <v>19</v>
      </c>
      <c r="B75" s="2" t="s">
        <v>43</v>
      </c>
      <c r="C75" s="1">
        <f t="shared" ref="C75:P75" si="37">C21/C48</f>
        <v>16413.37386</v>
      </c>
      <c r="D75" s="1">
        <f t="shared" si="37"/>
        <v>17070.81545</v>
      </c>
      <c r="E75" s="1">
        <f t="shared" si="37"/>
        <v>13714.55577</v>
      </c>
      <c r="F75" s="1">
        <f t="shared" si="37"/>
        <v>14324.8731</v>
      </c>
      <c r="G75" s="1">
        <f t="shared" si="37"/>
        <v>9540.441176</v>
      </c>
      <c r="H75" s="1">
        <f t="shared" si="37"/>
        <v>10819.67213</v>
      </c>
      <c r="I75" s="1">
        <f t="shared" si="37"/>
        <v>9654.832347</v>
      </c>
      <c r="J75" s="1">
        <f t="shared" si="37"/>
        <v>9768.145161</v>
      </c>
      <c r="K75" s="1">
        <f t="shared" si="37"/>
        <v>9109.274564</v>
      </c>
      <c r="L75" s="1">
        <f t="shared" si="37"/>
        <v>9735.553379</v>
      </c>
      <c r="M75" s="1">
        <f t="shared" si="37"/>
        <v>8840.321142</v>
      </c>
      <c r="N75" s="1">
        <f t="shared" si="37"/>
        <v>9489.194499</v>
      </c>
      <c r="O75" s="1">
        <f t="shared" si="37"/>
        <v>9025.270758</v>
      </c>
      <c r="P75" s="1">
        <f t="shared" si="37"/>
        <v>9551.526718</v>
      </c>
      <c r="R75" s="2" t="s">
        <v>19</v>
      </c>
      <c r="S75" s="2" t="s">
        <v>43</v>
      </c>
      <c r="T75" s="1">
        <f t="shared" ref="T75:AG75" si="38">T21/T48</f>
        <v>442344.8905</v>
      </c>
      <c r="U75" s="1">
        <f t="shared" si="38"/>
        <v>453265.1163</v>
      </c>
      <c r="V75" s="1">
        <f t="shared" si="38"/>
        <v>449451.2695</v>
      </c>
      <c r="W75" s="1">
        <f t="shared" si="38"/>
        <v>460169.348</v>
      </c>
      <c r="X75" s="1">
        <f t="shared" si="38"/>
        <v>486053.9629</v>
      </c>
      <c r="Y75" s="1">
        <f t="shared" si="38"/>
        <v>457136.0759</v>
      </c>
      <c r="Z75" s="1">
        <f t="shared" si="38"/>
        <v>556962.5247</v>
      </c>
      <c r="AA75" s="1">
        <f t="shared" si="38"/>
        <v>565574.5968</v>
      </c>
      <c r="AB75" s="1">
        <f t="shared" si="38"/>
        <v>444896.8254</v>
      </c>
      <c r="AC75" s="1">
        <f t="shared" si="38"/>
        <v>479540.3296</v>
      </c>
      <c r="AD75" s="1">
        <f t="shared" si="38"/>
        <v>471336.1702</v>
      </c>
      <c r="AE75" s="1">
        <f t="shared" si="38"/>
        <v>456719.9327</v>
      </c>
      <c r="AF75" s="1">
        <f t="shared" si="38"/>
        <v>450628.3525</v>
      </c>
      <c r="AG75" s="1">
        <f t="shared" si="38"/>
        <v>468190.63</v>
      </c>
    </row>
    <row r="76" ht="14.25" customHeight="1">
      <c r="A76" s="2" t="s">
        <v>32</v>
      </c>
      <c r="B76" s="2" t="s">
        <v>45</v>
      </c>
      <c r="C76" s="1">
        <f t="shared" ref="C76:P76" si="39">C22/C49</f>
        <v>17047.71372</v>
      </c>
      <c r="D76" s="1">
        <f t="shared" si="39"/>
        <v>17831.57895</v>
      </c>
      <c r="E76" s="1">
        <f t="shared" si="39"/>
        <v>13635.53114</v>
      </c>
      <c r="F76" s="1">
        <f t="shared" si="39"/>
        <v>15148.11032</v>
      </c>
      <c r="G76" s="1">
        <f t="shared" si="39"/>
        <v>10000</v>
      </c>
      <c r="H76" s="1">
        <f t="shared" si="39"/>
        <v>11114.51943</v>
      </c>
      <c r="I76" s="1">
        <f t="shared" si="39"/>
        <v>9463.276836</v>
      </c>
      <c r="J76" s="1">
        <f t="shared" si="39"/>
        <v>10050.70994</v>
      </c>
      <c r="K76" s="1">
        <f t="shared" si="39"/>
        <v>8907.488987</v>
      </c>
      <c r="L76" s="1">
        <f t="shared" si="39"/>
        <v>10118.2266</v>
      </c>
      <c r="M76" s="1">
        <f t="shared" si="39"/>
        <v>9026.149684</v>
      </c>
      <c r="N76" s="1">
        <f t="shared" si="39"/>
        <v>9369.024857</v>
      </c>
      <c r="O76" s="1">
        <f t="shared" si="39"/>
        <v>11615.81921</v>
      </c>
      <c r="P76" s="1">
        <f t="shared" si="39"/>
        <v>9630.331754</v>
      </c>
      <c r="R76" s="2" t="s">
        <v>32</v>
      </c>
      <c r="S76" s="2" t="s">
        <v>45</v>
      </c>
      <c r="T76" s="1">
        <f t="shared" ref="T76:AG76" si="40">T22/T49</f>
        <v>449693.3086</v>
      </c>
      <c r="U76" s="1">
        <f t="shared" si="40"/>
        <v>442129.5475</v>
      </c>
      <c r="V76" s="1">
        <f t="shared" si="40"/>
        <v>480154.6392</v>
      </c>
      <c r="W76" s="1">
        <f t="shared" si="40"/>
        <v>497615.5938</v>
      </c>
      <c r="X76" s="1">
        <f t="shared" si="40"/>
        <v>481072.0268</v>
      </c>
      <c r="Y76" s="1">
        <f t="shared" si="40"/>
        <v>470931.5287</v>
      </c>
      <c r="Z76" s="1">
        <f t="shared" si="40"/>
        <v>532128.0603</v>
      </c>
      <c r="AA76" s="1">
        <f t="shared" si="40"/>
        <v>574553.7525</v>
      </c>
      <c r="AB76" s="1">
        <f t="shared" si="40"/>
        <v>460951.2195</v>
      </c>
      <c r="AC76" s="1">
        <f t="shared" si="40"/>
        <v>466261.5256</v>
      </c>
      <c r="AD76" s="1">
        <f t="shared" si="40"/>
        <v>462387.2026</v>
      </c>
      <c r="AE76" s="1">
        <f t="shared" si="40"/>
        <v>466056.2181</v>
      </c>
      <c r="AF76" s="1">
        <f t="shared" si="40"/>
        <v>438516.8539</v>
      </c>
      <c r="AG76" s="1">
        <f t="shared" si="40"/>
        <v>485489.5397</v>
      </c>
    </row>
    <row r="77" ht="14.25" customHeight="1">
      <c r="A77" s="2" t="s">
        <v>32</v>
      </c>
      <c r="B77" s="2" t="s">
        <v>46</v>
      </c>
      <c r="C77" s="1">
        <f t="shared" ref="C77:P77" si="41">C23/C50</f>
        <v>16997.14013</v>
      </c>
      <c r="D77" s="1">
        <f t="shared" si="41"/>
        <v>19288.84026</v>
      </c>
      <c r="E77" s="1">
        <f t="shared" si="41"/>
        <v>14569.84274</v>
      </c>
      <c r="F77" s="1">
        <f t="shared" si="41"/>
        <v>15987.46082</v>
      </c>
      <c r="G77" s="1">
        <f t="shared" si="41"/>
        <v>10018.31502</v>
      </c>
      <c r="H77" s="1">
        <f t="shared" si="41"/>
        <v>10592.1681</v>
      </c>
      <c r="I77" s="1">
        <f t="shared" si="41"/>
        <v>9971.042471</v>
      </c>
      <c r="J77" s="1">
        <f t="shared" si="41"/>
        <v>10906.18337</v>
      </c>
      <c r="K77" s="1">
        <f t="shared" si="41"/>
        <v>9362.657092</v>
      </c>
      <c r="L77" s="1">
        <f t="shared" si="41"/>
        <v>10048.49661</v>
      </c>
      <c r="M77" s="1">
        <f t="shared" si="41"/>
        <v>9117.647059</v>
      </c>
      <c r="N77" s="1">
        <f t="shared" si="41"/>
        <v>9429.373246</v>
      </c>
      <c r="O77" s="1">
        <f t="shared" si="41"/>
        <v>9330.316742</v>
      </c>
      <c r="P77" s="1">
        <f t="shared" si="41"/>
        <v>9755.868545</v>
      </c>
      <c r="R77" s="2" t="s">
        <v>32</v>
      </c>
      <c r="S77" s="2" t="s">
        <v>46</v>
      </c>
      <c r="T77" s="1">
        <f t="shared" ref="T77:AG77" si="42">T23/T50</f>
        <v>441714.2857</v>
      </c>
      <c r="U77" s="1">
        <f t="shared" si="42"/>
        <v>432394.4875</v>
      </c>
      <c r="V77" s="1">
        <f t="shared" si="42"/>
        <v>459471.974</v>
      </c>
      <c r="W77" s="1">
        <f t="shared" si="42"/>
        <v>493494.6237</v>
      </c>
      <c r="X77" s="1">
        <f t="shared" si="42"/>
        <v>499922.6139</v>
      </c>
      <c r="Y77" s="1">
        <f t="shared" si="42"/>
        <v>475996.7716</v>
      </c>
      <c r="Z77" s="1">
        <f t="shared" si="42"/>
        <v>548600.3861</v>
      </c>
      <c r="AA77" s="1">
        <f t="shared" si="42"/>
        <v>608400.8529</v>
      </c>
      <c r="AB77" s="1">
        <f t="shared" si="42"/>
        <v>445668.239</v>
      </c>
      <c r="AC77" s="1">
        <f t="shared" si="42"/>
        <v>448403.8308</v>
      </c>
      <c r="AD77" s="1">
        <f t="shared" si="42"/>
        <v>467955.665</v>
      </c>
      <c r="AE77" s="1">
        <f t="shared" si="42"/>
        <v>457181.8182</v>
      </c>
      <c r="AF77" s="1">
        <f t="shared" si="42"/>
        <v>454565.5488</v>
      </c>
      <c r="AG77" s="1">
        <f t="shared" si="42"/>
        <v>481776.3158</v>
      </c>
    </row>
    <row r="78" ht="14.25" customHeight="1">
      <c r="A78" s="2" t="s">
        <v>32</v>
      </c>
      <c r="B78" s="2" t="s">
        <v>47</v>
      </c>
      <c r="C78" s="1">
        <f t="shared" ref="C78:P78" si="43">C24/C51</f>
        <v>18015.41426</v>
      </c>
      <c r="D78" s="1">
        <f t="shared" si="43"/>
        <v>19292.50264</v>
      </c>
      <c r="E78" s="1">
        <f t="shared" si="43"/>
        <v>14549.50937</v>
      </c>
      <c r="F78" s="1">
        <f t="shared" si="43"/>
        <v>16760.12461</v>
      </c>
      <c r="G78" s="1">
        <f t="shared" si="43"/>
        <v>10080.42895</v>
      </c>
      <c r="H78" s="1">
        <f t="shared" si="43"/>
        <v>11709.05392</v>
      </c>
      <c r="I78" s="1">
        <f t="shared" si="43"/>
        <v>9923.518164</v>
      </c>
      <c r="J78" s="1">
        <f t="shared" si="43"/>
        <v>10156.09756</v>
      </c>
      <c r="K78" s="1">
        <f t="shared" si="43"/>
        <v>9127.052723</v>
      </c>
      <c r="L78" s="1">
        <f t="shared" si="43"/>
        <v>10369.29057</v>
      </c>
      <c r="M78" s="1">
        <f t="shared" si="43"/>
        <v>9191.111111</v>
      </c>
      <c r="N78" s="1">
        <f t="shared" si="43"/>
        <v>9837.78626</v>
      </c>
      <c r="O78" s="1">
        <f t="shared" si="43"/>
        <v>9456.327986</v>
      </c>
      <c r="P78" s="1">
        <f t="shared" si="43"/>
        <v>9897.29225</v>
      </c>
      <c r="R78" s="2" t="s">
        <v>32</v>
      </c>
      <c r="S78" s="2" t="s">
        <v>47</v>
      </c>
      <c r="T78" s="1">
        <f t="shared" ref="T78:AG78" si="44">T24/T51</f>
        <v>433144.5993</v>
      </c>
      <c r="U78" s="1">
        <f t="shared" si="44"/>
        <v>427984.6285</v>
      </c>
      <c r="V78" s="1">
        <f t="shared" si="44"/>
        <v>467892.5273</v>
      </c>
      <c r="W78" s="1">
        <f t="shared" si="44"/>
        <v>489901.6979</v>
      </c>
      <c r="X78" s="1">
        <f t="shared" si="44"/>
        <v>474326.9231</v>
      </c>
      <c r="Y78" s="1">
        <f t="shared" si="44"/>
        <v>478913.738</v>
      </c>
      <c r="Z78" s="1">
        <f t="shared" si="44"/>
        <v>545133.8432</v>
      </c>
      <c r="AA78" s="1">
        <f t="shared" si="44"/>
        <v>563541.4634</v>
      </c>
      <c r="AB78" s="1">
        <f t="shared" si="44"/>
        <v>473619.1261</v>
      </c>
      <c r="AC78" s="1">
        <f t="shared" si="44"/>
        <v>456871.5084</v>
      </c>
      <c r="AD78" s="1">
        <f t="shared" si="44"/>
        <v>471607.2908</v>
      </c>
      <c r="AE78" s="1">
        <f t="shared" si="44"/>
        <v>465854.063</v>
      </c>
      <c r="AF78" s="1">
        <f t="shared" si="44"/>
        <v>445694.9662</v>
      </c>
      <c r="AG78" s="1">
        <f t="shared" si="44"/>
        <v>476895.4248</v>
      </c>
    </row>
    <row r="79" ht="14.25" customHeight="1">
      <c r="A79" s="2" t="s">
        <v>32</v>
      </c>
      <c r="B79" s="2" t="s">
        <v>83</v>
      </c>
      <c r="C79" s="1">
        <f t="shared" ref="C79:P79" si="45">C25/C52</f>
        <v>18778.84615</v>
      </c>
      <c r="D79" s="1">
        <f t="shared" si="45"/>
        <v>20522.94557</v>
      </c>
      <c r="E79" s="1">
        <f t="shared" si="45"/>
        <v>15615.17114</v>
      </c>
      <c r="F79" s="1">
        <f t="shared" si="45"/>
        <v>16580.5169</v>
      </c>
      <c r="G79" s="1">
        <f t="shared" si="45"/>
        <v>10247.13151</v>
      </c>
      <c r="H79" s="1">
        <f t="shared" si="45"/>
        <v>10957.74648</v>
      </c>
      <c r="I79" s="1">
        <f t="shared" si="45"/>
        <v>9833.795014</v>
      </c>
      <c r="J79" s="1">
        <f t="shared" si="45"/>
        <v>10472.9064</v>
      </c>
      <c r="K79" s="1">
        <f t="shared" si="45"/>
        <v>9369.602763</v>
      </c>
      <c r="L79" s="1">
        <f t="shared" si="45"/>
        <v>10330.50047</v>
      </c>
      <c r="M79" s="1">
        <f t="shared" si="45"/>
        <v>9189.89547</v>
      </c>
      <c r="N79" s="1">
        <f t="shared" si="45"/>
        <v>9776.328052</v>
      </c>
      <c r="O79" s="1">
        <f t="shared" si="45"/>
        <v>9602.473498</v>
      </c>
      <c r="P79" s="1">
        <f t="shared" si="45"/>
        <v>9664.855072</v>
      </c>
      <c r="R79" s="2" t="s">
        <v>32</v>
      </c>
      <c r="S79" s="2" t="s">
        <v>83</v>
      </c>
      <c r="T79" s="1">
        <f t="shared" ref="T79:AG79" si="46">T25/T52</f>
        <v>441600.3537</v>
      </c>
      <c r="U79" s="1">
        <f t="shared" si="46"/>
        <v>439722.4631</v>
      </c>
      <c r="V79" s="1">
        <f t="shared" si="46"/>
        <v>483975.4816</v>
      </c>
      <c r="W79" s="1">
        <f t="shared" si="46"/>
        <v>467633.1361</v>
      </c>
      <c r="X79" s="1">
        <f t="shared" si="46"/>
        <v>497071.1297</v>
      </c>
      <c r="Y79" s="1">
        <f t="shared" si="46"/>
        <v>472466.1893</v>
      </c>
      <c r="Z79" s="1">
        <f t="shared" si="46"/>
        <v>534459.8338</v>
      </c>
      <c r="AA79" s="1">
        <f t="shared" si="46"/>
        <v>569527.0936</v>
      </c>
      <c r="AB79" s="1">
        <f t="shared" si="46"/>
        <v>455562.4515</v>
      </c>
      <c r="AC79" s="1">
        <f t="shared" si="46"/>
        <v>453296.53</v>
      </c>
      <c r="AD79" s="1">
        <f t="shared" si="46"/>
        <v>464745.3517</v>
      </c>
      <c r="AE79" s="1">
        <f t="shared" si="46"/>
        <v>463637.8467</v>
      </c>
      <c r="AF79" s="1">
        <f t="shared" si="46"/>
        <v>440465.6319</v>
      </c>
      <c r="AG79" s="1">
        <f t="shared" si="46"/>
        <v>475916.0613</v>
      </c>
    </row>
    <row r="80" ht="14.25" customHeight="1">
      <c r="A80" s="2" t="s">
        <v>26</v>
      </c>
      <c r="B80" s="2" t="s">
        <v>84</v>
      </c>
      <c r="C80" s="1">
        <f t="shared" ref="C80:P80" si="47">C26/C53</f>
        <v>19748.30591</v>
      </c>
      <c r="D80" s="1">
        <f t="shared" si="47"/>
        <v>20303.0303</v>
      </c>
      <c r="E80" s="1">
        <f t="shared" si="47"/>
        <v>15496.4539</v>
      </c>
      <c r="F80" s="1">
        <f t="shared" si="47"/>
        <v>17784.61538</v>
      </c>
      <c r="G80" s="1">
        <f t="shared" si="47"/>
        <v>10395.77836</v>
      </c>
      <c r="H80" s="1">
        <f t="shared" si="47"/>
        <v>12142.13198</v>
      </c>
      <c r="I80" s="1">
        <f t="shared" si="47"/>
        <v>10234.30178</v>
      </c>
      <c r="J80" s="1">
        <f t="shared" si="47"/>
        <v>10363.98467</v>
      </c>
      <c r="K80" s="1">
        <f t="shared" si="47"/>
        <v>9763.779528</v>
      </c>
      <c r="L80" s="1">
        <f t="shared" si="47"/>
        <v>10672.43036</v>
      </c>
      <c r="M80" s="1">
        <f t="shared" si="47"/>
        <v>9178.082192</v>
      </c>
      <c r="N80" s="1">
        <f t="shared" si="47"/>
        <v>10289.57529</v>
      </c>
      <c r="O80" s="1">
        <f t="shared" si="47"/>
        <v>10416.66667</v>
      </c>
      <c r="P80" s="1">
        <f t="shared" si="47"/>
        <v>9981.684982</v>
      </c>
      <c r="R80" s="2" t="s">
        <v>26</v>
      </c>
      <c r="S80" s="2" t="s">
        <v>84</v>
      </c>
      <c r="T80" s="1">
        <f t="shared" ref="T80:AG80" si="48">T26/T53</f>
        <v>439143.1095</v>
      </c>
      <c r="U80" s="1">
        <f t="shared" si="48"/>
        <v>424246.2312</v>
      </c>
      <c r="V80" s="1">
        <f t="shared" si="48"/>
        <v>485591.7667</v>
      </c>
      <c r="W80" s="1">
        <f t="shared" si="48"/>
        <v>464905.0372</v>
      </c>
      <c r="X80" s="1">
        <f t="shared" si="48"/>
        <v>485819.209</v>
      </c>
      <c r="Y80" s="1">
        <f t="shared" si="48"/>
        <v>487806.245</v>
      </c>
      <c r="Z80" s="1">
        <f t="shared" si="48"/>
        <v>540946.5792</v>
      </c>
      <c r="AA80" s="1">
        <f t="shared" si="48"/>
        <v>550220.3065</v>
      </c>
      <c r="AB80" s="1">
        <f t="shared" si="48"/>
        <v>459720.0622</v>
      </c>
      <c r="AC80" s="1">
        <f t="shared" si="48"/>
        <v>454526.2334</v>
      </c>
      <c r="AD80" s="1">
        <f t="shared" si="48"/>
        <v>471409.0177</v>
      </c>
      <c r="AE80" s="1">
        <f t="shared" si="48"/>
        <v>458675.1796</v>
      </c>
      <c r="AF80" s="1">
        <f t="shared" si="48"/>
        <v>442323.0088</v>
      </c>
      <c r="AG80" s="1">
        <f t="shared" si="48"/>
        <v>465990.603</v>
      </c>
    </row>
    <row r="81" ht="14.25" customHeight="1">
      <c r="A81" s="2" t="s">
        <v>19</v>
      </c>
      <c r="B81" s="2" t="s">
        <v>85</v>
      </c>
      <c r="C81" s="1">
        <f t="shared" ref="C81:P81" si="49">C27/C54</f>
        <v>20286.25954</v>
      </c>
      <c r="D81" s="1">
        <f t="shared" si="49"/>
        <v>20693.75619</v>
      </c>
      <c r="E81" s="1">
        <f t="shared" si="49"/>
        <v>16870.87653</v>
      </c>
      <c r="F81" s="1">
        <f t="shared" si="49"/>
        <v>18036.25378</v>
      </c>
      <c r="G81" s="1">
        <f t="shared" si="49"/>
        <v>10778.17531</v>
      </c>
      <c r="H81" s="1">
        <f t="shared" si="49"/>
        <v>12210.10902</v>
      </c>
      <c r="I81" s="1">
        <f t="shared" si="49"/>
        <v>10287.30306</v>
      </c>
      <c r="J81" s="1">
        <f t="shared" si="49"/>
        <v>11474.55867</v>
      </c>
      <c r="K81" s="1">
        <f t="shared" si="49"/>
        <v>10071.68459</v>
      </c>
      <c r="L81" s="1">
        <f t="shared" si="49"/>
        <v>10666.04128</v>
      </c>
      <c r="M81" s="1">
        <f t="shared" si="49"/>
        <v>9316.239316</v>
      </c>
      <c r="N81" s="1">
        <f t="shared" si="49"/>
        <v>10179.41454</v>
      </c>
      <c r="O81" s="1">
        <f t="shared" si="49"/>
        <v>9901.079137</v>
      </c>
      <c r="P81" s="1">
        <f t="shared" si="49"/>
        <v>9964.061096</v>
      </c>
      <c r="R81" s="2" t="s">
        <v>19</v>
      </c>
      <c r="S81" s="2" t="s">
        <v>85</v>
      </c>
      <c r="T81" s="1">
        <f t="shared" ref="T81:AG81" si="50">T27/T54</f>
        <v>424690.1173</v>
      </c>
      <c r="U81" s="1">
        <f t="shared" si="50"/>
        <v>430888.1298</v>
      </c>
      <c r="V81" s="1">
        <f t="shared" si="50"/>
        <v>477260.5042</v>
      </c>
      <c r="W81" s="1">
        <f t="shared" si="50"/>
        <v>478602.0583</v>
      </c>
      <c r="X81" s="1">
        <f t="shared" si="50"/>
        <v>487308.6221</v>
      </c>
      <c r="Y81" s="1">
        <f t="shared" si="50"/>
        <v>458093.774</v>
      </c>
      <c r="Z81" s="1">
        <f t="shared" si="50"/>
        <v>537794.2539</v>
      </c>
      <c r="AA81" s="1">
        <f t="shared" si="50"/>
        <v>602606.4382</v>
      </c>
      <c r="AB81" s="1">
        <f t="shared" si="50"/>
        <v>462956.8627</v>
      </c>
      <c r="AC81" s="1">
        <f t="shared" si="50"/>
        <v>458837.392</v>
      </c>
      <c r="AD81" s="1">
        <f t="shared" si="50"/>
        <v>483371.9967</v>
      </c>
      <c r="AE81" s="1">
        <f t="shared" si="50"/>
        <v>470999.1742</v>
      </c>
      <c r="AF81" s="1">
        <f t="shared" si="50"/>
        <v>433106.8648</v>
      </c>
      <c r="AG81" s="1">
        <f t="shared" si="50"/>
        <v>476164.2743</v>
      </c>
    </row>
    <row r="82" ht="14.25" customHeight="1"/>
    <row r="83" ht="14.25" customHeight="1">
      <c r="A83" s="1" t="s">
        <v>64</v>
      </c>
      <c r="C83" s="1">
        <v>0.0</v>
      </c>
      <c r="E83" s="1" t="s">
        <v>3</v>
      </c>
      <c r="G83" s="1" t="s">
        <v>106</v>
      </c>
      <c r="I83" s="1" t="s">
        <v>107</v>
      </c>
      <c r="K83" s="1" t="s">
        <v>108</v>
      </c>
      <c r="M83" s="1" t="s">
        <v>109</v>
      </c>
      <c r="O83" s="1" t="s">
        <v>110</v>
      </c>
      <c r="R83" s="6" t="s">
        <v>70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21</v>
      </c>
      <c r="B84" s="2" t="s">
        <v>20</v>
      </c>
      <c r="C84" s="1">
        <f t="shared" ref="C84:C108" si="51">AVERAGE(C57:D57)</f>
        <v>10421.10236</v>
      </c>
      <c r="E84" s="1">
        <f t="shared" ref="E84:E108" si="52">AVERAGE(E57:F57)</f>
        <v>10895.36119</v>
      </c>
      <c r="G84" s="1">
        <f t="shared" ref="G84:G108" si="53">AVERAGE(G57:H57)</f>
        <v>10947.38849</v>
      </c>
      <c r="I84" s="1">
        <f t="shared" ref="I84:I108" si="54">AVERAGE(I57:J57)</f>
        <v>10820.33888</v>
      </c>
      <c r="K84" s="1">
        <f t="shared" ref="K84:K108" si="55">AVERAGE(K57:L57)</f>
        <v>10805.44625</v>
      </c>
      <c r="M84" s="1">
        <f t="shared" ref="M84:M108" si="56">AVERAGE(M57:N57)</f>
        <v>10622.27438</v>
      </c>
      <c r="O84" s="1">
        <f t="shared" ref="O84:O108" si="57">AVERAGE(O57:P57)</f>
        <v>10359.56684</v>
      </c>
      <c r="R84" s="2" t="s">
        <v>21</v>
      </c>
      <c r="S84" s="2" t="s">
        <v>20</v>
      </c>
      <c r="T84" s="1">
        <f t="shared" ref="T84:T108" si="58">T57-C84</f>
        <v>460629.3611</v>
      </c>
      <c r="U84" s="1">
        <f t="shared" ref="U84:U108" si="59">U57-C84</f>
        <v>460688.8561</v>
      </c>
      <c r="V84" s="1">
        <f t="shared" ref="V84:V108" si="60">V57-E84</f>
        <v>483325.569</v>
      </c>
      <c r="W84" s="1">
        <f t="shared" ref="W84:W108" si="61">W57-E84</f>
        <v>466343.2752</v>
      </c>
      <c r="X84" s="1">
        <f t="shared" ref="X84:X108" si="62">X57-G84</f>
        <v>485782.7347</v>
      </c>
      <c r="Y84" s="1">
        <f t="shared" ref="Y84:Y108" si="63">Y57-G84</f>
        <v>473629.8381</v>
      </c>
      <c r="Z84" s="1">
        <f t="shared" ref="Z84:Z108" si="64">Z57-I84</f>
        <v>580800.0991</v>
      </c>
      <c r="AA84" s="1">
        <f t="shared" ref="AA84:AA108" si="65">AA57-I84</f>
        <v>558958.0545</v>
      </c>
      <c r="AB84" s="1">
        <f t="shared" ref="AB84:AB108" si="66">AB57-K84</f>
        <v>472170.3323</v>
      </c>
      <c r="AC84" s="1">
        <f t="shared" ref="AC84:AC108" si="67">AC57-K84</f>
        <v>440430.2517</v>
      </c>
      <c r="AD84" s="1">
        <f t="shared" ref="AD84:AD108" si="68">AD57-M84</f>
        <v>475290.1344</v>
      </c>
      <c r="AE84" s="1">
        <f t="shared" ref="AE84:AE108" si="69">AE57-M84</f>
        <v>451032.8182</v>
      </c>
      <c r="AF84" s="1">
        <f t="shared" ref="AF84:AF108" si="70">AF57-O84</f>
        <v>488388.9433</v>
      </c>
      <c r="AG84" s="1">
        <f t="shared" ref="AG84:AG108" si="71">AG57-O84</f>
        <v>459097.6105</v>
      </c>
    </row>
    <row r="85" ht="14.25" customHeight="1">
      <c r="A85" s="2" t="s">
        <v>26</v>
      </c>
      <c r="B85" s="2" t="s">
        <v>22</v>
      </c>
      <c r="C85" s="1">
        <f t="shared" si="51"/>
        <v>10890.61467</v>
      </c>
      <c r="E85" s="1">
        <f t="shared" si="52"/>
        <v>10589.72187</v>
      </c>
      <c r="G85" s="1">
        <f t="shared" si="53"/>
        <v>10471.51403</v>
      </c>
      <c r="I85" s="1">
        <f t="shared" si="54"/>
        <v>10428.773</v>
      </c>
      <c r="K85" s="1">
        <f t="shared" si="55"/>
        <v>10293.13057</v>
      </c>
      <c r="M85" s="1">
        <f t="shared" si="56"/>
        <v>10449.53238</v>
      </c>
      <c r="O85" s="1">
        <f t="shared" si="57"/>
        <v>10349.79424</v>
      </c>
      <c r="R85" s="2" t="s">
        <v>26</v>
      </c>
      <c r="S85" s="2" t="s">
        <v>22</v>
      </c>
      <c r="T85" s="1">
        <f t="shared" si="58"/>
        <v>435943.671</v>
      </c>
      <c r="U85" s="1">
        <f t="shared" si="59"/>
        <v>432658.1382</v>
      </c>
      <c r="V85" s="1">
        <f t="shared" si="60"/>
        <v>445111.321</v>
      </c>
      <c r="W85" s="1">
        <f t="shared" si="61"/>
        <v>434838.8496</v>
      </c>
      <c r="X85" s="1">
        <f t="shared" si="62"/>
        <v>446600.558</v>
      </c>
      <c r="Y85" s="1">
        <f t="shared" si="63"/>
        <v>444304.2707</v>
      </c>
      <c r="Z85" s="1">
        <f t="shared" si="64"/>
        <v>564751.0831</v>
      </c>
      <c r="AA85" s="1">
        <f t="shared" si="65"/>
        <v>544350.2325</v>
      </c>
      <c r="AB85" s="1">
        <f t="shared" si="66"/>
        <v>443686.2272</v>
      </c>
      <c r="AC85" s="1">
        <f t="shared" si="67"/>
        <v>426731.2057</v>
      </c>
      <c r="AD85" s="1">
        <f t="shared" si="68"/>
        <v>441992.3281</v>
      </c>
      <c r="AE85" s="1">
        <f t="shared" si="69"/>
        <v>433084.5585</v>
      </c>
      <c r="AF85" s="1">
        <f t="shared" si="70"/>
        <v>441172.6971</v>
      </c>
      <c r="AG85" s="1">
        <f t="shared" si="71"/>
        <v>442032.2541</v>
      </c>
    </row>
    <row r="86" ht="14.25" customHeight="1">
      <c r="A86" s="2" t="s">
        <v>21</v>
      </c>
      <c r="B86" s="2" t="s">
        <v>24</v>
      </c>
      <c r="C86" s="1">
        <f t="shared" si="51"/>
        <v>9914.184852</v>
      </c>
      <c r="E86" s="1">
        <f t="shared" si="52"/>
        <v>10336.87596</v>
      </c>
      <c r="G86" s="1">
        <f t="shared" si="53"/>
        <v>10124.35783</v>
      </c>
      <c r="I86" s="1">
        <f t="shared" si="54"/>
        <v>10028.92164</v>
      </c>
      <c r="K86" s="1">
        <f t="shared" si="55"/>
        <v>10159.58152</v>
      </c>
      <c r="M86" s="1">
        <f t="shared" si="56"/>
        <v>9345.612651</v>
      </c>
      <c r="O86" s="1">
        <f t="shared" si="57"/>
        <v>9320.784873</v>
      </c>
      <c r="R86" s="2" t="s">
        <v>21</v>
      </c>
      <c r="S86" s="2" t="s">
        <v>24</v>
      </c>
      <c r="T86" s="1">
        <f t="shared" si="58"/>
        <v>413007.4048</v>
      </c>
      <c r="U86" s="1">
        <f t="shared" si="59"/>
        <v>401574.2847</v>
      </c>
      <c r="V86" s="1">
        <f t="shared" si="60"/>
        <v>440444.551</v>
      </c>
      <c r="W86" s="1">
        <f t="shared" si="61"/>
        <v>444553.5508</v>
      </c>
      <c r="X86" s="1">
        <f t="shared" si="62"/>
        <v>448717.513</v>
      </c>
      <c r="Y86" s="1">
        <f t="shared" si="63"/>
        <v>428870.3512</v>
      </c>
      <c r="Z86" s="1">
        <f t="shared" si="64"/>
        <v>551829.6082</v>
      </c>
      <c r="AA86" s="1">
        <f t="shared" si="65"/>
        <v>536385.1514</v>
      </c>
      <c r="AB86" s="1">
        <f t="shared" si="66"/>
        <v>430637.7607</v>
      </c>
      <c r="AC86" s="1">
        <f t="shared" si="67"/>
        <v>409565.8673</v>
      </c>
      <c r="AD86" s="1">
        <f t="shared" si="68"/>
        <v>409099.5418</v>
      </c>
      <c r="AE86" s="1">
        <f t="shared" si="69"/>
        <v>405776.0805</v>
      </c>
      <c r="AF86" s="1">
        <f t="shared" si="70"/>
        <v>409845.8818</v>
      </c>
      <c r="AG86" s="1">
        <f t="shared" si="71"/>
        <v>410234.2999</v>
      </c>
    </row>
    <row r="87" ht="14.25" customHeight="1">
      <c r="A87" s="2" t="s">
        <v>21</v>
      </c>
      <c r="B87" s="2" t="s">
        <v>25</v>
      </c>
      <c r="C87" s="1">
        <f t="shared" si="51"/>
        <v>9038.508617</v>
      </c>
      <c r="E87" s="1">
        <f t="shared" si="52"/>
        <v>9816.17503</v>
      </c>
      <c r="G87" s="1">
        <f t="shared" si="53"/>
        <v>9338.032425</v>
      </c>
      <c r="I87" s="1">
        <f t="shared" si="54"/>
        <v>9496.033976</v>
      </c>
      <c r="K87" s="1">
        <f t="shared" si="55"/>
        <v>8844.685243</v>
      </c>
      <c r="M87" s="1">
        <f t="shared" si="56"/>
        <v>8638.351808</v>
      </c>
      <c r="O87" s="1">
        <f t="shared" si="57"/>
        <v>8621.246308</v>
      </c>
      <c r="R87" s="2" t="s">
        <v>21</v>
      </c>
      <c r="S87" s="2" t="s">
        <v>25</v>
      </c>
      <c r="T87" s="1">
        <f t="shared" si="58"/>
        <v>395297.5075</v>
      </c>
      <c r="U87" s="1">
        <f t="shared" si="59"/>
        <v>391179.529</v>
      </c>
      <c r="V87" s="1">
        <f t="shared" si="60"/>
        <v>451180.4655</v>
      </c>
      <c r="W87" s="1">
        <f t="shared" si="61"/>
        <v>455748.2491</v>
      </c>
      <c r="X87" s="1">
        <f t="shared" si="62"/>
        <v>427559.9268</v>
      </c>
      <c r="Y87" s="1">
        <f t="shared" si="63"/>
        <v>438837.0731</v>
      </c>
      <c r="Z87" s="1">
        <f t="shared" si="64"/>
        <v>539485.6893</v>
      </c>
      <c r="AA87" s="1">
        <f t="shared" si="65"/>
        <v>525022.9534</v>
      </c>
      <c r="AB87" s="1">
        <f t="shared" si="66"/>
        <v>406441.7469</v>
      </c>
      <c r="AC87" s="1">
        <f t="shared" si="67"/>
        <v>405008.4335</v>
      </c>
      <c r="AD87" s="1">
        <f t="shared" si="68"/>
        <v>411289.6317</v>
      </c>
      <c r="AE87" s="1">
        <f t="shared" si="69"/>
        <v>408982.6575</v>
      </c>
      <c r="AF87" s="1">
        <f t="shared" si="70"/>
        <v>409119.3819</v>
      </c>
      <c r="AG87" s="1">
        <f t="shared" si="71"/>
        <v>409876.2156</v>
      </c>
    </row>
    <row r="88" ht="14.25" customHeight="1">
      <c r="A88" s="2" t="s">
        <v>21</v>
      </c>
      <c r="B88" s="2" t="s">
        <v>27</v>
      </c>
      <c r="C88" s="1">
        <f t="shared" si="51"/>
        <v>8852.036241</v>
      </c>
      <c r="E88" s="1">
        <f t="shared" si="52"/>
        <v>9223.705194</v>
      </c>
      <c r="G88" s="1">
        <f t="shared" si="53"/>
        <v>9071.586454</v>
      </c>
      <c r="I88" s="1">
        <f t="shared" si="54"/>
        <v>8354.73962</v>
      </c>
      <c r="K88" s="1">
        <f t="shared" si="55"/>
        <v>8518.10378</v>
      </c>
      <c r="M88" s="1">
        <f t="shared" si="56"/>
        <v>8266.986869</v>
      </c>
      <c r="O88" s="1">
        <f t="shared" si="57"/>
        <v>8405.121823</v>
      </c>
      <c r="R88" s="2" t="s">
        <v>21</v>
      </c>
      <c r="S88" s="2" t="s">
        <v>27</v>
      </c>
      <c r="T88" s="1">
        <f t="shared" si="58"/>
        <v>411510.5015</v>
      </c>
      <c r="U88" s="1">
        <f t="shared" si="59"/>
        <v>396673.2556</v>
      </c>
      <c r="V88" s="1">
        <f t="shared" si="60"/>
        <v>456940.0879</v>
      </c>
      <c r="W88" s="1">
        <f t="shared" si="61"/>
        <v>459632.1804</v>
      </c>
      <c r="X88" s="1">
        <f t="shared" si="62"/>
        <v>468020.089</v>
      </c>
      <c r="Y88" s="1">
        <f t="shared" si="63"/>
        <v>466199.4019</v>
      </c>
      <c r="Z88" s="1">
        <f t="shared" si="64"/>
        <v>486011.1414</v>
      </c>
      <c r="AA88" s="1">
        <f t="shared" si="65"/>
        <v>504600.0692</v>
      </c>
      <c r="AB88" s="1">
        <f t="shared" si="66"/>
        <v>409117.0314</v>
      </c>
      <c r="AC88" s="1">
        <f t="shared" si="67"/>
        <v>408000.7005</v>
      </c>
      <c r="AD88" s="1">
        <f t="shared" si="68"/>
        <v>412510.5722</v>
      </c>
      <c r="AE88" s="1">
        <f t="shared" si="69"/>
        <v>409597.8515</v>
      </c>
      <c r="AF88" s="1">
        <f t="shared" si="70"/>
        <v>406475.4894</v>
      </c>
      <c r="AG88" s="1">
        <f t="shared" si="71"/>
        <v>422380.9478</v>
      </c>
    </row>
    <row r="89" ht="14.25" customHeight="1">
      <c r="A89" s="2" t="s">
        <v>26</v>
      </c>
      <c r="B89" s="2" t="s">
        <v>28</v>
      </c>
      <c r="C89" s="1">
        <f t="shared" si="51"/>
        <v>8882.631599</v>
      </c>
      <c r="E89" s="1">
        <f t="shared" si="52"/>
        <v>8679.75954</v>
      </c>
      <c r="G89" s="1">
        <f t="shared" si="53"/>
        <v>8462.63398</v>
      </c>
      <c r="I89" s="1">
        <f t="shared" si="54"/>
        <v>8054.917475</v>
      </c>
      <c r="K89" s="1">
        <f t="shared" si="55"/>
        <v>8371.995803</v>
      </c>
      <c r="M89" s="1">
        <f t="shared" si="56"/>
        <v>8259.69847</v>
      </c>
      <c r="O89" s="1">
        <f t="shared" si="57"/>
        <v>8089.025632</v>
      </c>
      <c r="R89" s="2" t="s">
        <v>26</v>
      </c>
      <c r="S89" s="2" t="s">
        <v>28</v>
      </c>
      <c r="T89" s="1">
        <f t="shared" si="58"/>
        <v>400006.2573</v>
      </c>
      <c r="U89" s="1">
        <f t="shared" si="59"/>
        <v>389642.714</v>
      </c>
      <c r="V89" s="1">
        <f t="shared" si="60"/>
        <v>471734.2532</v>
      </c>
      <c r="W89" s="1">
        <f t="shared" si="61"/>
        <v>472378.5558</v>
      </c>
      <c r="X89" s="1">
        <f t="shared" si="62"/>
        <v>441175.8056</v>
      </c>
      <c r="Y89" s="1">
        <f t="shared" si="63"/>
        <v>454383.2158</v>
      </c>
      <c r="Z89" s="1">
        <f t="shared" si="64"/>
        <v>475166.4886</v>
      </c>
      <c r="AA89" s="1">
        <f t="shared" si="65"/>
        <v>516361.8436</v>
      </c>
      <c r="AB89" s="1">
        <f t="shared" si="66"/>
        <v>422313.7185</v>
      </c>
      <c r="AC89" s="1">
        <f t="shared" si="67"/>
        <v>412711.1041</v>
      </c>
      <c r="AD89" s="1">
        <f t="shared" si="68"/>
        <v>439862.7915</v>
      </c>
      <c r="AE89" s="1">
        <f t="shared" si="69"/>
        <v>413449.7032</v>
      </c>
      <c r="AF89" s="1">
        <f t="shared" si="70"/>
        <v>423909.0804</v>
      </c>
      <c r="AG89" s="1">
        <f t="shared" si="71"/>
        <v>437837.6153</v>
      </c>
    </row>
    <row r="90" ht="14.25" customHeight="1">
      <c r="A90" s="2" t="s">
        <v>32</v>
      </c>
      <c r="B90" s="2" t="s">
        <v>29</v>
      </c>
      <c r="C90" s="1">
        <f t="shared" si="51"/>
        <v>9094.09153</v>
      </c>
      <c r="E90" s="1">
        <f t="shared" si="52"/>
        <v>8704.172505</v>
      </c>
      <c r="G90" s="1">
        <f t="shared" si="53"/>
        <v>8247.660787</v>
      </c>
      <c r="I90" s="1">
        <f t="shared" si="54"/>
        <v>8438.39326</v>
      </c>
      <c r="K90" s="1">
        <f t="shared" si="55"/>
        <v>8500.607799</v>
      </c>
      <c r="M90" s="1">
        <f t="shared" si="56"/>
        <v>8231.309772</v>
      </c>
      <c r="O90" s="1">
        <f t="shared" si="57"/>
        <v>8473.344941</v>
      </c>
      <c r="R90" s="2" t="s">
        <v>32</v>
      </c>
      <c r="S90" s="2" t="s">
        <v>29</v>
      </c>
      <c r="T90" s="1">
        <f t="shared" si="58"/>
        <v>404822.1875</v>
      </c>
      <c r="U90" s="1">
        <f t="shared" si="59"/>
        <v>411394.6303</v>
      </c>
      <c r="V90" s="1">
        <f t="shared" si="60"/>
        <v>439378.1474</v>
      </c>
      <c r="W90" s="1">
        <f t="shared" si="61"/>
        <v>481402.2105</v>
      </c>
      <c r="X90" s="1">
        <f t="shared" si="62"/>
        <v>440075.0953</v>
      </c>
      <c r="Y90" s="1">
        <f t="shared" si="63"/>
        <v>455693.7381</v>
      </c>
      <c r="Z90" s="1">
        <f t="shared" si="64"/>
        <v>509615.9546</v>
      </c>
      <c r="AA90" s="1">
        <f t="shared" si="65"/>
        <v>544756.5318</v>
      </c>
      <c r="AB90" s="1">
        <f t="shared" si="66"/>
        <v>443618.8527</v>
      </c>
      <c r="AC90" s="1">
        <f t="shared" si="67"/>
        <v>444290.5375</v>
      </c>
      <c r="AD90" s="1">
        <f t="shared" si="68"/>
        <v>430296.7054</v>
      </c>
      <c r="AE90" s="1">
        <f t="shared" si="69"/>
        <v>430325.1955</v>
      </c>
      <c r="AF90" s="1">
        <f t="shared" si="70"/>
        <v>445568.4008</v>
      </c>
      <c r="AG90" s="1">
        <f t="shared" si="71"/>
        <v>429638.6695</v>
      </c>
    </row>
    <row r="91" ht="14.25" customHeight="1">
      <c r="A91" s="2" t="s">
        <v>23</v>
      </c>
      <c r="B91" s="2" t="s">
        <v>30</v>
      </c>
      <c r="C91" s="1">
        <f t="shared" si="51"/>
        <v>9507.317448</v>
      </c>
      <c r="E91" s="1">
        <f t="shared" si="52"/>
        <v>9211.074028</v>
      </c>
      <c r="G91" s="1">
        <f t="shared" si="53"/>
        <v>8222.987508</v>
      </c>
      <c r="I91" s="1">
        <f t="shared" si="54"/>
        <v>8197.24553</v>
      </c>
      <c r="K91" s="1">
        <f t="shared" si="55"/>
        <v>8488.732572</v>
      </c>
      <c r="M91" s="1">
        <f t="shared" si="56"/>
        <v>8369.437939</v>
      </c>
      <c r="O91" s="1">
        <f t="shared" si="57"/>
        <v>8749.501122</v>
      </c>
      <c r="R91" s="2" t="s">
        <v>23</v>
      </c>
      <c r="S91" s="2" t="s">
        <v>30</v>
      </c>
      <c r="T91" s="1">
        <f t="shared" si="58"/>
        <v>410621.596</v>
      </c>
      <c r="U91" s="1">
        <f t="shared" si="59"/>
        <v>411900.2262</v>
      </c>
      <c r="V91" s="1">
        <f t="shared" si="60"/>
        <v>436984.6785</v>
      </c>
      <c r="W91" s="1">
        <f t="shared" si="61"/>
        <v>470456.934</v>
      </c>
      <c r="X91" s="1">
        <f t="shared" si="62"/>
        <v>434991.2982</v>
      </c>
      <c r="Y91" s="1">
        <f t="shared" si="63"/>
        <v>429718.4423</v>
      </c>
      <c r="Z91" s="1">
        <f t="shared" si="64"/>
        <v>502936.9896</v>
      </c>
      <c r="AA91" s="1">
        <f t="shared" si="65"/>
        <v>543207.4367</v>
      </c>
      <c r="AB91" s="1">
        <f t="shared" si="66"/>
        <v>447516.8802</v>
      </c>
      <c r="AC91" s="1">
        <f t="shared" si="67"/>
        <v>433556.9295</v>
      </c>
      <c r="AD91" s="1">
        <f t="shared" si="68"/>
        <v>451697.356</v>
      </c>
      <c r="AE91" s="1">
        <f t="shared" si="69"/>
        <v>443504.9674</v>
      </c>
      <c r="AF91" s="1">
        <f t="shared" si="70"/>
        <v>451158.9238</v>
      </c>
      <c r="AG91" s="1">
        <f t="shared" si="71"/>
        <v>450062.6536</v>
      </c>
    </row>
    <row r="92" ht="14.25" customHeight="1">
      <c r="A92" s="2" t="s">
        <v>21</v>
      </c>
      <c r="B92" s="2" t="s">
        <v>82</v>
      </c>
      <c r="C92" s="1">
        <f t="shared" si="51"/>
        <v>9971.914265</v>
      </c>
      <c r="E92" s="1">
        <f t="shared" si="52"/>
        <v>9353.851546</v>
      </c>
      <c r="G92" s="1">
        <f t="shared" si="53"/>
        <v>8461.466713</v>
      </c>
      <c r="I92" s="1">
        <f t="shared" si="54"/>
        <v>8539.150505</v>
      </c>
      <c r="K92" s="1">
        <f t="shared" si="55"/>
        <v>8652.092062</v>
      </c>
      <c r="M92" s="1">
        <f t="shared" si="56"/>
        <v>8425.932221</v>
      </c>
      <c r="O92" s="1">
        <f t="shared" si="57"/>
        <v>8373.929485</v>
      </c>
      <c r="R92" s="2" t="s">
        <v>21</v>
      </c>
      <c r="S92" s="2" t="s">
        <v>82</v>
      </c>
      <c r="T92" s="1">
        <f t="shared" si="58"/>
        <v>420596.0559</v>
      </c>
      <c r="U92" s="1">
        <f t="shared" si="59"/>
        <v>419787.79</v>
      </c>
      <c r="V92" s="1">
        <f t="shared" si="60"/>
        <v>447141.0887</v>
      </c>
      <c r="W92" s="1">
        <f t="shared" si="61"/>
        <v>428907.018</v>
      </c>
      <c r="X92" s="1">
        <f t="shared" si="62"/>
        <v>439767.2521</v>
      </c>
      <c r="Y92" s="1">
        <f t="shared" si="63"/>
        <v>453809.66</v>
      </c>
      <c r="Z92" s="1">
        <f t="shared" si="64"/>
        <v>525374.3516</v>
      </c>
      <c r="AA92" s="1">
        <f t="shared" si="65"/>
        <v>573914.9779</v>
      </c>
      <c r="AB92" s="1">
        <f t="shared" si="66"/>
        <v>448575.7213</v>
      </c>
      <c r="AC92" s="1">
        <f t="shared" si="67"/>
        <v>434222.797</v>
      </c>
      <c r="AD92" s="1">
        <f t="shared" si="68"/>
        <v>476055.1057</v>
      </c>
      <c r="AE92" s="1">
        <f t="shared" si="69"/>
        <v>458841.5654</v>
      </c>
      <c r="AF92" s="1">
        <f t="shared" si="70"/>
        <v>447060.4677</v>
      </c>
      <c r="AG92" s="1">
        <f t="shared" si="71"/>
        <v>444587.0634</v>
      </c>
    </row>
    <row r="93" ht="14.25" customHeight="1">
      <c r="A93" s="2" t="s">
        <v>32</v>
      </c>
      <c r="B93" s="2" t="s">
        <v>33</v>
      </c>
      <c r="C93" s="1">
        <f t="shared" si="51"/>
        <v>10397.6063</v>
      </c>
      <c r="E93" s="1">
        <f t="shared" si="52"/>
        <v>9660.792462</v>
      </c>
      <c r="G93" s="1">
        <f t="shared" si="53"/>
        <v>8283.854592</v>
      </c>
      <c r="I93" s="1">
        <f t="shared" si="54"/>
        <v>8689.3555</v>
      </c>
      <c r="K93" s="1">
        <f t="shared" si="55"/>
        <v>8855.22453</v>
      </c>
      <c r="M93" s="1">
        <f t="shared" si="56"/>
        <v>8436.872335</v>
      </c>
      <c r="O93" s="1">
        <f t="shared" si="57"/>
        <v>8595.750879</v>
      </c>
      <c r="R93" s="2" t="s">
        <v>32</v>
      </c>
      <c r="S93" s="2" t="s">
        <v>33</v>
      </c>
      <c r="T93" s="1">
        <f t="shared" si="58"/>
        <v>433991.7067</v>
      </c>
      <c r="U93" s="1">
        <f t="shared" si="59"/>
        <v>426998.1305</v>
      </c>
      <c r="V93" s="1">
        <f t="shared" si="60"/>
        <v>446079.2797</v>
      </c>
      <c r="W93" s="1">
        <f t="shared" si="61"/>
        <v>435135.6677</v>
      </c>
      <c r="X93" s="1">
        <f t="shared" si="62"/>
        <v>480459.2647</v>
      </c>
      <c r="Y93" s="1">
        <f t="shared" si="63"/>
        <v>439062.3965</v>
      </c>
      <c r="Z93" s="1">
        <f t="shared" si="64"/>
        <v>539081.3451</v>
      </c>
      <c r="AA93" s="1">
        <f t="shared" si="65"/>
        <v>577231.5485</v>
      </c>
      <c r="AB93" s="1">
        <f t="shared" si="66"/>
        <v>455760.8632</v>
      </c>
      <c r="AC93" s="1">
        <f t="shared" si="67"/>
        <v>449248.9983</v>
      </c>
      <c r="AD93" s="1">
        <f t="shared" si="68"/>
        <v>453182.2629</v>
      </c>
      <c r="AE93" s="1">
        <f t="shared" si="69"/>
        <v>454812.4274</v>
      </c>
      <c r="AF93" s="1">
        <f t="shared" si="70"/>
        <v>443828.753</v>
      </c>
      <c r="AG93" s="1">
        <f t="shared" si="71"/>
        <v>470100.3005</v>
      </c>
    </row>
    <row r="94" ht="14.25" customHeight="1">
      <c r="A94" s="2" t="s">
        <v>32</v>
      </c>
      <c r="B94" s="2" t="s">
        <v>34</v>
      </c>
      <c r="C94" s="1">
        <f t="shared" si="51"/>
        <v>10896.95543</v>
      </c>
      <c r="E94" s="1">
        <f t="shared" si="52"/>
        <v>10204.16297</v>
      </c>
      <c r="G94" s="1">
        <f t="shared" si="53"/>
        <v>8627.383143</v>
      </c>
      <c r="I94" s="1">
        <f t="shared" si="54"/>
        <v>8400.575437</v>
      </c>
      <c r="K94" s="1">
        <f t="shared" si="55"/>
        <v>8902.605988</v>
      </c>
      <c r="M94" s="1">
        <f t="shared" si="56"/>
        <v>8512.008028</v>
      </c>
      <c r="O94" s="1">
        <f t="shared" si="57"/>
        <v>8705.382445</v>
      </c>
      <c r="R94" s="2" t="s">
        <v>32</v>
      </c>
      <c r="S94" s="2" t="s">
        <v>34</v>
      </c>
      <c r="T94" s="1">
        <f t="shared" si="58"/>
        <v>418218.8149</v>
      </c>
      <c r="U94" s="1">
        <f t="shared" si="59"/>
        <v>430300.8162</v>
      </c>
      <c r="V94" s="1">
        <f t="shared" si="60"/>
        <v>470642.4974</v>
      </c>
      <c r="W94" s="1">
        <f t="shared" si="61"/>
        <v>448374.9737</v>
      </c>
      <c r="X94" s="1">
        <f t="shared" si="62"/>
        <v>456653.031</v>
      </c>
      <c r="Y94" s="1">
        <f t="shared" si="63"/>
        <v>435508.571</v>
      </c>
      <c r="Z94" s="1">
        <f t="shared" si="64"/>
        <v>525772.0134</v>
      </c>
      <c r="AA94" s="1">
        <f t="shared" si="65"/>
        <v>542611.9507</v>
      </c>
      <c r="AB94" s="1">
        <f t="shared" si="66"/>
        <v>459108.2932</v>
      </c>
      <c r="AC94" s="1">
        <f t="shared" si="67"/>
        <v>489714.726</v>
      </c>
      <c r="AD94" s="1">
        <f t="shared" si="68"/>
        <v>454332.1949</v>
      </c>
      <c r="AE94" s="1">
        <f t="shared" si="69"/>
        <v>452092.9416</v>
      </c>
      <c r="AF94" s="1">
        <f t="shared" si="70"/>
        <v>458151.5096</v>
      </c>
      <c r="AG94" s="1">
        <f t="shared" si="71"/>
        <v>467435.2848</v>
      </c>
    </row>
    <row r="95" ht="14.25" customHeight="1">
      <c r="A95" s="2" t="s">
        <v>26</v>
      </c>
      <c r="B95" s="2" t="s">
        <v>35</v>
      </c>
      <c r="C95" s="1">
        <f t="shared" si="51"/>
        <v>11628.48126</v>
      </c>
      <c r="E95" s="1">
        <f t="shared" si="52"/>
        <v>11025.60005</v>
      </c>
      <c r="G95" s="1">
        <f t="shared" si="53"/>
        <v>8693.326593</v>
      </c>
      <c r="I95" s="1">
        <f t="shared" si="54"/>
        <v>8805.288914</v>
      </c>
      <c r="K95" s="1">
        <f t="shared" si="55"/>
        <v>8785.934378</v>
      </c>
      <c r="M95" s="1">
        <f t="shared" si="56"/>
        <v>8381.897944</v>
      </c>
      <c r="O95" s="1">
        <f t="shared" si="57"/>
        <v>8652.499826</v>
      </c>
      <c r="R95" s="2" t="s">
        <v>26</v>
      </c>
      <c r="S95" s="2" t="s">
        <v>35</v>
      </c>
      <c r="T95" s="1">
        <f t="shared" si="58"/>
        <v>424270.6013</v>
      </c>
      <c r="U95" s="1">
        <f t="shared" si="59"/>
        <v>427784.3628</v>
      </c>
      <c r="V95" s="1">
        <f t="shared" si="60"/>
        <v>459301.6727</v>
      </c>
      <c r="W95" s="1">
        <f t="shared" si="61"/>
        <v>442328.1117</v>
      </c>
      <c r="X95" s="1">
        <f t="shared" si="62"/>
        <v>475093.3401</v>
      </c>
      <c r="Y95" s="1">
        <f t="shared" si="63"/>
        <v>462276.6305</v>
      </c>
      <c r="Z95" s="1">
        <f t="shared" si="64"/>
        <v>544403.8208</v>
      </c>
      <c r="AA95" s="1">
        <f t="shared" si="65"/>
        <v>583788.9461</v>
      </c>
      <c r="AB95" s="1">
        <f t="shared" si="66"/>
        <v>459877.7428</v>
      </c>
      <c r="AC95" s="1">
        <f t="shared" si="67"/>
        <v>450091.2586</v>
      </c>
      <c r="AD95" s="1">
        <f t="shared" si="68"/>
        <v>455442.1595</v>
      </c>
      <c r="AE95" s="1">
        <f t="shared" si="69"/>
        <v>456254.4657</v>
      </c>
      <c r="AF95" s="1">
        <f t="shared" si="70"/>
        <v>460807.4305</v>
      </c>
      <c r="AG95" s="1">
        <f t="shared" si="71"/>
        <v>470057.4646</v>
      </c>
    </row>
    <row r="96" ht="14.25" customHeight="1">
      <c r="A96" s="2" t="s">
        <v>26</v>
      </c>
      <c r="B96" s="2" t="s">
        <v>36</v>
      </c>
      <c r="C96" s="1">
        <f t="shared" si="51"/>
        <v>12430.35575</v>
      </c>
      <c r="E96" s="1">
        <f t="shared" si="52"/>
        <v>10603.98171</v>
      </c>
      <c r="G96" s="1">
        <f t="shared" si="53"/>
        <v>9015.657489</v>
      </c>
      <c r="I96" s="1">
        <f t="shared" si="54"/>
        <v>8612.465651</v>
      </c>
      <c r="K96" s="1">
        <f t="shared" si="55"/>
        <v>8918.272903</v>
      </c>
      <c r="M96" s="1">
        <f t="shared" si="56"/>
        <v>8749.254038</v>
      </c>
      <c r="O96" s="1">
        <f t="shared" si="57"/>
        <v>8749.602395</v>
      </c>
      <c r="R96" s="2" t="s">
        <v>26</v>
      </c>
      <c r="S96" s="2" t="s">
        <v>36</v>
      </c>
      <c r="T96" s="1">
        <f t="shared" si="58"/>
        <v>434195.6986</v>
      </c>
      <c r="U96" s="1">
        <f t="shared" si="59"/>
        <v>437993.3731</v>
      </c>
      <c r="V96" s="1">
        <f t="shared" si="60"/>
        <v>468819.0952</v>
      </c>
      <c r="W96" s="1">
        <f t="shared" si="61"/>
        <v>453622.3667</v>
      </c>
      <c r="X96" s="1">
        <f t="shared" si="62"/>
        <v>457190.9471</v>
      </c>
      <c r="Y96" s="1">
        <f t="shared" si="63"/>
        <v>473379.4474</v>
      </c>
      <c r="Z96" s="1">
        <f t="shared" si="64"/>
        <v>543371.0904</v>
      </c>
      <c r="AA96" s="1">
        <f t="shared" si="65"/>
        <v>539776.5921</v>
      </c>
      <c r="AB96" s="1">
        <f t="shared" si="66"/>
        <v>469579.9285</v>
      </c>
      <c r="AC96" s="1">
        <f t="shared" si="67"/>
        <v>453165.0604</v>
      </c>
      <c r="AD96" s="1">
        <f t="shared" si="68"/>
        <v>456677.7922</v>
      </c>
      <c r="AE96" s="1">
        <f t="shared" si="69"/>
        <v>457561.7767</v>
      </c>
      <c r="AF96" s="1">
        <f t="shared" si="70"/>
        <v>457415.3636</v>
      </c>
      <c r="AG96" s="1">
        <f t="shared" si="71"/>
        <v>460573.9015</v>
      </c>
    </row>
    <row r="97" ht="14.25" customHeight="1">
      <c r="A97" s="2" t="s">
        <v>21</v>
      </c>
      <c r="B97" s="2" t="s">
        <v>37</v>
      </c>
      <c r="C97" s="1">
        <f t="shared" si="51"/>
        <v>12927.20685</v>
      </c>
      <c r="E97" s="1">
        <f t="shared" si="52"/>
        <v>11906.94157</v>
      </c>
      <c r="G97" s="1">
        <f t="shared" si="53"/>
        <v>9416.363302</v>
      </c>
      <c r="I97" s="1">
        <f t="shared" si="54"/>
        <v>9355.619689</v>
      </c>
      <c r="K97" s="1">
        <f t="shared" si="55"/>
        <v>9058.16613</v>
      </c>
      <c r="M97" s="1">
        <f t="shared" si="56"/>
        <v>8568.921898</v>
      </c>
      <c r="O97" s="1">
        <f t="shared" si="57"/>
        <v>8762.195697</v>
      </c>
      <c r="R97" s="2" t="s">
        <v>21</v>
      </c>
      <c r="S97" s="2" t="s">
        <v>37</v>
      </c>
      <c r="T97" s="1">
        <f t="shared" si="58"/>
        <v>438023.3635</v>
      </c>
      <c r="U97" s="1">
        <f t="shared" si="59"/>
        <v>454470.454</v>
      </c>
      <c r="V97" s="1">
        <f t="shared" si="60"/>
        <v>468683.4308</v>
      </c>
      <c r="W97" s="1">
        <f t="shared" si="61"/>
        <v>469221.4988</v>
      </c>
      <c r="X97" s="1">
        <f t="shared" si="62"/>
        <v>477063.986</v>
      </c>
      <c r="Y97" s="1">
        <f t="shared" si="63"/>
        <v>464750.3034</v>
      </c>
      <c r="Z97" s="1">
        <f t="shared" si="64"/>
        <v>543317.8497</v>
      </c>
      <c r="AA97" s="1">
        <f t="shared" si="65"/>
        <v>601474.9078</v>
      </c>
      <c r="AB97" s="1">
        <f t="shared" si="66"/>
        <v>460294.9807</v>
      </c>
      <c r="AC97" s="1">
        <f t="shared" si="67"/>
        <v>491629.864</v>
      </c>
      <c r="AD97" s="1">
        <f t="shared" si="68"/>
        <v>463738.7704</v>
      </c>
      <c r="AE97" s="1">
        <f t="shared" si="69"/>
        <v>455870.5799</v>
      </c>
      <c r="AF97" s="1">
        <f t="shared" si="70"/>
        <v>464650.1667</v>
      </c>
      <c r="AG97" s="1">
        <f t="shared" si="71"/>
        <v>461468.5735</v>
      </c>
    </row>
    <row r="98" ht="14.25" customHeight="1">
      <c r="A98" s="2" t="s">
        <v>32</v>
      </c>
      <c r="B98" s="2" t="s">
        <v>39</v>
      </c>
      <c r="C98" s="1">
        <f t="shared" si="51"/>
        <v>13807.61449</v>
      </c>
      <c r="E98" s="1">
        <f t="shared" si="52"/>
        <v>12634.27042</v>
      </c>
      <c r="G98" s="1">
        <f t="shared" si="53"/>
        <v>9463.293979</v>
      </c>
      <c r="I98" s="1">
        <f t="shared" si="54"/>
        <v>9154.949762</v>
      </c>
      <c r="K98" s="1">
        <f t="shared" si="55"/>
        <v>9152.596571</v>
      </c>
      <c r="M98" s="1">
        <f t="shared" si="56"/>
        <v>8693.221523</v>
      </c>
      <c r="O98" s="1">
        <f t="shared" si="57"/>
        <v>8750.135423</v>
      </c>
      <c r="R98" s="2" t="s">
        <v>32</v>
      </c>
      <c r="S98" s="2" t="s">
        <v>39</v>
      </c>
      <c r="T98" s="1">
        <f t="shared" si="58"/>
        <v>432099.3623</v>
      </c>
      <c r="U98" s="1">
        <f t="shared" si="59"/>
        <v>452412.0162</v>
      </c>
      <c r="V98" s="1">
        <f t="shared" si="60"/>
        <v>465469.9524</v>
      </c>
      <c r="W98" s="1">
        <f t="shared" si="61"/>
        <v>485514.2258</v>
      </c>
      <c r="X98" s="1">
        <f t="shared" si="62"/>
        <v>477747.2323</v>
      </c>
      <c r="Y98" s="1">
        <f t="shared" si="63"/>
        <v>466197.723</v>
      </c>
      <c r="Z98" s="1">
        <f t="shared" si="64"/>
        <v>539136.7585</v>
      </c>
      <c r="AA98" s="1">
        <f t="shared" si="65"/>
        <v>568855.5214</v>
      </c>
      <c r="AB98" s="1">
        <f t="shared" si="66"/>
        <v>464776.9188</v>
      </c>
      <c r="AC98" s="1">
        <f t="shared" si="67"/>
        <v>474334.305</v>
      </c>
      <c r="AD98" s="1">
        <f t="shared" si="68"/>
        <v>450654.418</v>
      </c>
      <c r="AE98" s="1">
        <f t="shared" si="69"/>
        <v>449891.9313</v>
      </c>
      <c r="AF98" s="1">
        <f t="shared" si="70"/>
        <v>466663.018</v>
      </c>
      <c r="AG98" s="1">
        <f t="shared" si="71"/>
        <v>484718.8911</v>
      </c>
    </row>
    <row r="99" ht="14.25" customHeight="1">
      <c r="A99" s="2" t="s">
        <v>19</v>
      </c>
      <c r="B99" s="2" t="s">
        <v>40</v>
      </c>
      <c r="C99" s="1">
        <f t="shared" si="51"/>
        <v>14460.51037</v>
      </c>
      <c r="E99" s="1">
        <f t="shared" si="52"/>
        <v>13255.60969</v>
      </c>
      <c r="G99" s="1">
        <f t="shared" si="53"/>
        <v>9237.545543</v>
      </c>
      <c r="I99" s="1">
        <f t="shared" si="54"/>
        <v>9208.051085</v>
      </c>
      <c r="K99" s="1">
        <f t="shared" si="55"/>
        <v>9401.063186</v>
      </c>
      <c r="M99" s="1">
        <f t="shared" si="56"/>
        <v>9189.683062</v>
      </c>
      <c r="O99" s="1">
        <f t="shared" si="57"/>
        <v>9071.932416</v>
      </c>
      <c r="R99" s="2" t="s">
        <v>19</v>
      </c>
      <c r="S99" s="2" t="s">
        <v>40</v>
      </c>
      <c r="T99" s="1">
        <f t="shared" si="58"/>
        <v>421036.7772</v>
      </c>
      <c r="U99" s="1">
        <f t="shared" si="59"/>
        <v>411177.6015</v>
      </c>
      <c r="V99" s="1">
        <f t="shared" si="60"/>
        <v>468435.1679</v>
      </c>
      <c r="W99" s="1">
        <f t="shared" si="61"/>
        <v>479124.4641</v>
      </c>
      <c r="X99" s="1">
        <f t="shared" si="62"/>
        <v>469102.88</v>
      </c>
      <c r="Y99" s="1">
        <f t="shared" si="63"/>
        <v>441626.4545</v>
      </c>
      <c r="Z99" s="1">
        <f t="shared" si="64"/>
        <v>533915.721</v>
      </c>
      <c r="AA99" s="1">
        <f t="shared" si="65"/>
        <v>571338.7418</v>
      </c>
      <c r="AB99" s="1">
        <f t="shared" si="66"/>
        <v>470607.8099</v>
      </c>
      <c r="AC99" s="1">
        <f t="shared" si="67"/>
        <v>438368.4227</v>
      </c>
      <c r="AD99" s="1">
        <f t="shared" si="68"/>
        <v>462529.6152</v>
      </c>
      <c r="AE99" s="1">
        <f t="shared" si="69"/>
        <v>458149.524</v>
      </c>
      <c r="AF99" s="1">
        <f t="shared" si="70"/>
        <v>452652.7639</v>
      </c>
      <c r="AG99" s="1">
        <f t="shared" si="71"/>
        <v>461629.2362</v>
      </c>
    </row>
    <row r="100" ht="14.25" customHeight="1">
      <c r="A100" s="2" t="s">
        <v>26</v>
      </c>
      <c r="B100" s="2" t="s">
        <v>41</v>
      </c>
      <c r="C100" s="1">
        <f t="shared" si="51"/>
        <v>14987.12533</v>
      </c>
      <c r="E100" s="1">
        <f t="shared" si="52"/>
        <v>13007.81977</v>
      </c>
      <c r="G100" s="1">
        <f t="shared" si="53"/>
        <v>9783.840313</v>
      </c>
      <c r="I100" s="1">
        <f t="shared" si="54"/>
        <v>9559.162692</v>
      </c>
      <c r="K100" s="1">
        <f t="shared" si="55"/>
        <v>9116.352971</v>
      </c>
      <c r="M100" s="1">
        <f t="shared" si="56"/>
        <v>8946.142803</v>
      </c>
      <c r="O100" s="1">
        <f t="shared" si="57"/>
        <v>9067.247188</v>
      </c>
      <c r="R100" s="2" t="s">
        <v>26</v>
      </c>
      <c r="S100" s="2" t="s">
        <v>41</v>
      </c>
      <c r="T100" s="1">
        <f t="shared" si="58"/>
        <v>416609.2872</v>
      </c>
      <c r="U100" s="1">
        <f t="shared" si="59"/>
        <v>424689.1337</v>
      </c>
      <c r="V100" s="1">
        <f t="shared" si="60"/>
        <v>487489.8328</v>
      </c>
      <c r="W100" s="1">
        <f t="shared" si="61"/>
        <v>450838.3341</v>
      </c>
      <c r="X100" s="1">
        <f t="shared" si="62"/>
        <v>454710.4501</v>
      </c>
      <c r="Y100" s="1">
        <f t="shared" si="63"/>
        <v>474098.5126</v>
      </c>
      <c r="Z100" s="1">
        <f t="shared" si="64"/>
        <v>521958.6087</v>
      </c>
      <c r="AA100" s="1">
        <f t="shared" si="65"/>
        <v>586733.9408</v>
      </c>
      <c r="AB100" s="1">
        <f t="shared" si="66"/>
        <v>463442.19</v>
      </c>
      <c r="AC100" s="1">
        <f t="shared" si="67"/>
        <v>441294.8312</v>
      </c>
      <c r="AD100" s="1">
        <f t="shared" si="68"/>
        <v>466301.0385</v>
      </c>
      <c r="AE100" s="1">
        <f t="shared" si="69"/>
        <v>446028.5194</v>
      </c>
      <c r="AF100" s="1">
        <f t="shared" si="70"/>
        <v>458369.6934</v>
      </c>
      <c r="AG100" s="1">
        <f t="shared" si="71"/>
        <v>471525.9732</v>
      </c>
    </row>
    <row r="101" ht="14.25" customHeight="1">
      <c r="A101" s="2" t="s">
        <v>32</v>
      </c>
      <c r="B101" s="2" t="s">
        <v>42</v>
      </c>
      <c r="C101" s="1">
        <f t="shared" si="51"/>
        <v>15354.28339</v>
      </c>
      <c r="E101" s="1">
        <f t="shared" si="52"/>
        <v>13489.00867</v>
      </c>
      <c r="G101" s="1">
        <f t="shared" si="53"/>
        <v>9797.171019</v>
      </c>
      <c r="I101" s="1">
        <f t="shared" si="54"/>
        <v>9978.470475</v>
      </c>
      <c r="K101" s="1">
        <f t="shared" si="55"/>
        <v>9401.922584</v>
      </c>
      <c r="M101" s="1">
        <f t="shared" si="56"/>
        <v>9073.334928</v>
      </c>
      <c r="O101" s="1">
        <f t="shared" si="57"/>
        <v>9497.634211</v>
      </c>
      <c r="R101" s="2" t="s">
        <v>32</v>
      </c>
      <c r="S101" s="2" t="s">
        <v>42</v>
      </c>
      <c r="T101" s="1">
        <f t="shared" si="58"/>
        <v>426728.2854</v>
      </c>
      <c r="U101" s="1">
        <f t="shared" si="59"/>
        <v>409213.1907</v>
      </c>
      <c r="V101" s="1">
        <f t="shared" si="60"/>
        <v>479382.551</v>
      </c>
      <c r="W101" s="1">
        <f t="shared" si="61"/>
        <v>450459.2672</v>
      </c>
      <c r="X101" s="1">
        <f t="shared" si="62"/>
        <v>473805.2079</v>
      </c>
      <c r="Y101" s="1">
        <f t="shared" si="63"/>
        <v>471861.1204</v>
      </c>
      <c r="Z101" s="1">
        <f t="shared" si="64"/>
        <v>551001.7275</v>
      </c>
      <c r="AA101" s="1">
        <f t="shared" si="65"/>
        <v>605092.4128</v>
      </c>
      <c r="AB101" s="1">
        <f t="shared" si="66"/>
        <v>456946.3445</v>
      </c>
      <c r="AC101" s="1">
        <f t="shared" si="67"/>
        <v>462394.4846</v>
      </c>
      <c r="AD101" s="1">
        <f t="shared" si="68"/>
        <v>456656.5308</v>
      </c>
      <c r="AE101" s="1">
        <f t="shared" si="69"/>
        <v>435677.6855</v>
      </c>
      <c r="AF101" s="1">
        <f t="shared" si="70"/>
        <v>450557.6144</v>
      </c>
      <c r="AG101" s="1">
        <f t="shared" si="71"/>
        <v>488195.3406</v>
      </c>
    </row>
    <row r="102" ht="14.25" customHeight="1">
      <c r="A102" s="2" t="s">
        <v>19</v>
      </c>
      <c r="B102" s="2" t="s">
        <v>43</v>
      </c>
      <c r="C102" s="1">
        <f t="shared" si="51"/>
        <v>16742.09466</v>
      </c>
      <c r="E102" s="1">
        <f t="shared" si="52"/>
        <v>14019.71443</v>
      </c>
      <c r="G102" s="1">
        <f t="shared" si="53"/>
        <v>10180.05665</v>
      </c>
      <c r="I102" s="1">
        <f t="shared" si="54"/>
        <v>9711.488754</v>
      </c>
      <c r="K102" s="1">
        <f t="shared" si="55"/>
        <v>9422.413971</v>
      </c>
      <c r="M102" s="1">
        <f t="shared" si="56"/>
        <v>9164.75782</v>
      </c>
      <c r="O102" s="1">
        <f t="shared" si="57"/>
        <v>9288.398738</v>
      </c>
      <c r="R102" s="2" t="s">
        <v>19</v>
      </c>
      <c r="S102" s="2" t="s">
        <v>43</v>
      </c>
      <c r="T102" s="1">
        <f t="shared" si="58"/>
        <v>425602.7959</v>
      </c>
      <c r="U102" s="1">
        <f t="shared" si="59"/>
        <v>436523.0216</v>
      </c>
      <c r="V102" s="1">
        <f t="shared" si="60"/>
        <v>435431.555</v>
      </c>
      <c r="W102" s="1">
        <f t="shared" si="61"/>
        <v>446149.6336</v>
      </c>
      <c r="X102" s="1">
        <f t="shared" si="62"/>
        <v>475873.9062</v>
      </c>
      <c r="Y102" s="1">
        <f t="shared" si="63"/>
        <v>446956.0193</v>
      </c>
      <c r="Z102" s="1">
        <f t="shared" si="64"/>
        <v>547251.0359</v>
      </c>
      <c r="AA102" s="1">
        <f t="shared" si="65"/>
        <v>555863.108</v>
      </c>
      <c r="AB102" s="1">
        <f t="shared" si="66"/>
        <v>435474.4114</v>
      </c>
      <c r="AC102" s="1">
        <f t="shared" si="67"/>
        <v>470117.9156</v>
      </c>
      <c r="AD102" s="1">
        <f t="shared" si="68"/>
        <v>462171.4124</v>
      </c>
      <c r="AE102" s="1">
        <f t="shared" si="69"/>
        <v>447555.1749</v>
      </c>
      <c r="AF102" s="1">
        <f t="shared" si="70"/>
        <v>441339.9538</v>
      </c>
      <c r="AG102" s="1">
        <f t="shared" si="71"/>
        <v>458902.2313</v>
      </c>
    </row>
    <row r="103" ht="14.25" customHeight="1">
      <c r="A103" s="2" t="s">
        <v>32</v>
      </c>
      <c r="B103" s="2" t="s">
        <v>45</v>
      </c>
      <c r="C103" s="1">
        <f t="shared" si="51"/>
        <v>17439.64633</v>
      </c>
      <c r="E103" s="1">
        <f t="shared" si="52"/>
        <v>14391.82073</v>
      </c>
      <c r="G103" s="1">
        <f t="shared" si="53"/>
        <v>10557.25971</v>
      </c>
      <c r="I103" s="1">
        <f t="shared" si="54"/>
        <v>9756.993388</v>
      </c>
      <c r="K103" s="1">
        <f t="shared" si="55"/>
        <v>9512.857794</v>
      </c>
      <c r="M103" s="1">
        <f t="shared" si="56"/>
        <v>9197.58727</v>
      </c>
      <c r="O103" s="1">
        <f t="shared" si="57"/>
        <v>10623.07548</v>
      </c>
      <c r="R103" s="2" t="s">
        <v>32</v>
      </c>
      <c r="S103" s="2" t="s">
        <v>45</v>
      </c>
      <c r="T103" s="1">
        <f t="shared" si="58"/>
        <v>432253.6622</v>
      </c>
      <c r="U103" s="1">
        <f t="shared" si="59"/>
        <v>424689.9011</v>
      </c>
      <c r="V103" s="1">
        <f t="shared" si="60"/>
        <v>465762.8184</v>
      </c>
      <c r="W103" s="1">
        <f t="shared" si="61"/>
        <v>483223.7731</v>
      </c>
      <c r="X103" s="1">
        <f t="shared" si="62"/>
        <v>470514.7671</v>
      </c>
      <c r="Y103" s="1">
        <f t="shared" si="63"/>
        <v>460374.2689</v>
      </c>
      <c r="Z103" s="1">
        <f t="shared" si="64"/>
        <v>522371.0669</v>
      </c>
      <c r="AA103" s="1">
        <f t="shared" si="65"/>
        <v>564796.7591</v>
      </c>
      <c r="AB103" s="1">
        <f t="shared" si="66"/>
        <v>451438.3617</v>
      </c>
      <c r="AC103" s="1">
        <f t="shared" si="67"/>
        <v>456748.6678</v>
      </c>
      <c r="AD103" s="1">
        <f t="shared" si="68"/>
        <v>453189.6154</v>
      </c>
      <c r="AE103" s="1">
        <f t="shared" si="69"/>
        <v>456858.6308</v>
      </c>
      <c r="AF103" s="1">
        <f t="shared" si="70"/>
        <v>427893.7785</v>
      </c>
      <c r="AG103" s="1">
        <f t="shared" si="71"/>
        <v>474866.4643</v>
      </c>
    </row>
    <row r="104" ht="14.25" customHeight="1">
      <c r="A104" s="2" t="s">
        <v>32</v>
      </c>
      <c r="B104" s="2" t="s">
        <v>46</v>
      </c>
      <c r="C104" s="1">
        <f t="shared" si="51"/>
        <v>18142.9902</v>
      </c>
      <c r="E104" s="1">
        <f t="shared" si="52"/>
        <v>15278.65178</v>
      </c>
      <c r="G104" s="1">
        <f t="shared" si="53"/>
        <v>10305.24156</v>
      </c>
      <c r="I104" s="1">
        <f t="shared" si="54"/>
        <v>10438.61292</v>
      </c>
      <c r="K104" s="1">
        <f t="shared" si="55"/>
        <v>9705.576848</v>
      </c>
      <c r="M104" s="1">
        <f t="shared" si="56"/>
        <v>9273.510152</v>
      </c>
      <c r="O104" s="1">
        <f t="shared" si="57"/>
        <v>9543.092643</v>
      </c>
      <c r="R104" s="2" t="s">
        <v>32</v>
      </c>
      <c r="S104" s="2" t="s">
        <v>46</v>
      </c>
      <c r="T104" s="1">
        <f t="shared" si="58"/>
        <v>423571.2955</v>
      </c>
      <c r="U104" s="1">
        <f t="shared" si="59"/>
        <v>414251.4973</v>
      </c>
      <c r="V104" s="1">
        <f t="shared" si="60"/>
        <v>444193.3222</v>
      </c>
      <c r="W104" s="1">
        <f t="shared" si="61"/>
        <v>478215.9719</v>
      </c>
      <c r="X104" s="1">
        <f t="shared" si="62"/>
        <v>489617.3724</v>
      </c>
      <c r="Y104" s="1">
        <f t="shared" si="63"/>
        <v>465691.53</v>
      </c>
      <c r="Z104" s="1">
        <f t="shared" si="64"/>
        <v>538161.7732</v>
      </c>
      <c r="AA104" s="1">
        <f t="shared" si="65"/>
        <v>597962.24</v>
      </c>
      <c r="AB104" s="1">
        <f t="shared" si="66"/>
        <v>435962.6621</v>
      </c>
      <c r="AC104" s="1">
        <f t="shared" si="67"/>
        <v>438698.254</v>
      </c>
      <c r="AD104" s="1">
        <f t="shared" si="68"/>
        <v>458682.1549</v>
      </c>
      <c r="AE104" s="1">
        <f t="shared" si="69"/>
        <v>447908.308</v>
      </c>
      <c r="AF104" s="1">
        <f t="shared" si="70"/>
        <v>445022.4561</v>
      </c>
      <c r="AG104" s="1">
        <f t="shared" si="71"/>
        <v>472233.2231</v>
      </c>
    </row>
    <row r="105" ht="14.25" customHeight="1">
      <c r="A105" s="2" t="s">
        <v>32</v>
      </c>
      <c r="B105" s="2" t="s">
        <v>47</v>
      </c>
      <c r="C105" s="1">
        <f t="shared" si="51"/>
        <v>18653.95845</v>
      </c>
      <c r="E105" s="1">
        <f t="shared" si="52"/>
        <v>15654.81699</v>
      </c>
      <c r="G105" s="1">
        <f t="shared" si="53"/>
        <v>10894.74144</v>
      </c>
      <c r="I105" s="1">
        <f t="shared" si="54"/>
        <v>10039.80786</v>
      </c>
      <c r="K105" s="1">
        <f t="shared" si="55"/>
        <v>9748.171648</v>
      </c>
      <c r="M105" s="1">
        <f t="shared" si="56"/>
        <v>9514.448685</v>
      </c>
      <c r="O105" s="1">
        <f t="shared" si="57"/>
        <v>9676.810118</v>
      </c>
      <c r="R105" s="2" t="s">
        <v>32</v>
      </c>
      <c r="S105" s="2" t="s">
        <v>47</v>
      </c>
      <c r="T105" s="1">
        <f t="shared" si="58"/>
        <v>414490.6409</v>
      </c>
      <c r="U105" s="1">
        <f t="shared" si="59"/>
        <v>409330.6701</v>
      </c>
      <c r="V105" s="1">
        <f t="shared" si="60"/>
        <v>452237.7103</v>
      </c>
      <c r="W105" s="1">
        <f t="shared" si="61"/>
        <v>474246.881</v>
      </c>
      <c r="X105" s="1">
        <f t="shared" si="62"/>
        <v>463432.1816</v>
      </c>
      <c r="Y105" s="1">
        <f t="shared" si="63"/>
        <v>468018.9966</v>
      </c>
      <c r="Z105" s="1">
        <f t="shared" si="64"/>
        <v>535094.0353</v>
      </c>
      <c r="AA105" s="1">
        <f t="shared" si="65"/>
        <v>553501.6556</v>
      </c>
      <c r="AB105" s="1">
        <f t="shared" si="66"/>
        <v>463870.9545</v>
      </c>
      <c r="AC105" s="1">
        <f t="shared" si="67"/>
        <v>447123.3367</v>
      </c>
      <c r="AD105" s="1">
        <f t="shared" si="68"/>
        <v>462092.8421</v>
      </c>
      <c r="AE105" s="1">
        <f t="shared" si="69"/>
        <v>456339.6143</v>
      </c>
      <c r="AF105" s="1">
        <f t="shared" si="70"/>
        <v>436018.1561</v>
      </c>
      <c r="AG105" s="1">
        <f t="shared" si="71"/>
        <v>467218.6147</v>
      </c>
    </row>
    <row r="106" ht="14.25" customHeight="1">
      <c r="A106" s="2" t="s">
        <v>32</v>
      </c>
      <c r="B106" s="2" t="s">
        <v>83</v>
      </c>
      <c r="C106" s="1">
        <f t="shared" si="51"/>
        <v>19650.89586</v>
      </c>
      <c r="E106" s="1">
        <f t="shared" si="52"/>
        <v>16097.84402</v>
      </c>
      <c r="G106" s="1">
        <f t="shared" si="53"/>
        <v>10602.43899</v>
      </c>
      <c r="I106" s="1">
        <f t="shared" si="54"/>
        <v>10153.35071</v>
      </c>
      <c r="K106" s="1">
        <f t="shared" si="55"/>
        <v>9850.051618</v>
      </c>
      <c r="M106" s="1">
        <f t="shared" si="56"/>
        <v>9483.111761</v>
      </c>
      <c r="O106" s="1">
        <f t="shared" si="57"/>
        <v>9633.664285</v>
      </c>
      <c r="R106" s="2" t="s">
        <v>32</v>
      </c>
      <c r="S106" s="2" t="s">
        <v>83</v>
      </c>
      <c r="T106" s="1">
        <f t="shared" si="58"/>
        <v>421949.4578</v>
      </c>
      <c r="U106" s="1">
        <f t="shared" si="59"/>
        <v>420071.5673</v>
      </c>
      <c r="V106" s="1">
        <f t="shared" si="60"/>
        <v>467877.6376</v>
      </c>
      <c r="W106" s="1">
        <f t="shared" si="61"/>
        <v>451535.2921</v>
      </c>
      <c r="X106" s="1">
        <f t="shared" si="62"/>
        <v>486468.6907</v>
      </c>
      <c r="Y106" s="1">
        <f t="shared" si="63"/>
        <v>461863.7503</v>
      </c>
      <c r="Z106" s="1">
        <f t="shared" si="64"/>
        <v>524306.4831</v>
      </c>
      <c r="AA106" s="1">
        <f t="shared" si="65"/>
        <v>559373.7429</v>
      </c>
      <c r="AB106" s="1">
        <f t="shared" si="66"/>
        <v>445712.3999</v>
      </c>
      <c r="AC106" s="1">
        <f t="shared" si="67"/>
        <v>443446.4784</v>
      </c>
      <c r="AD106" s="1">
        <f t="shared" si="68"/>
        <v>455262.2399</v>
      </c>
      <c r="AE106" s="1">
        <f t="shared" si="69"/>
        <v>454154.7349</v>
      </c>
      <c r="AF106" s="1">
        <f t="shared" si="70"/>
        <v>430831.9676</v>
      </c>
      <c r="AG106" s="1">
        <f t="shared" si="71"/>
        <v>466282.3971</v>
      </c>
    </row>
    <row r="107" ht="14.25" customHeight="1">
      <c r="A107" s="2" t="s">
        <v>26</v>
      </c>
      <c r="B107" s="2" t="s">
        <v>84</v>
      </c>
      <c r="C107" s="1">
        <f t="shared" si="51"/>
        <v>20025.6681</v>
      </c>
      <c r="E107" s="1">
        <f t="shared" si="52"/>
        <v>16640.53464</v>
      </c>
      <c r="G107" s="1">
        <f t="shared" si="53"/>
        <v>11268.95517</v>
      </c>
      <c r="I107" s="1">
        <f t="shared" si="54"/>
        <v>10299.14323</v>
      </c>
      <c r="K107" s="1">
        <f t="shared" si="55"/>
        <v>10218.10494</v>
      </c>
      <c r="M107" s="1">
        <f t="shared" si="56"/>
        <v>9733.828741</v>
      </c>
      <c r="O107" s="1">
        <f t="shared" si="57"/>
        <v>10199.17582</v>
      </c>
      <c r="R107" s="2" t="s">
        <v>26</v>
      </c>
      <c r="S107" s="2" t="s">
        <v>84</v>
      </c>
      <c r="T107" s="1">
        <f t="shared" si="58"/>
        <v>419117.4414</v>
      </c>
      <c r="U107" s="1">
        <f t="shared" si="59"/>
        <v>404220.5631</v>
      </c>
      <c r="V107" s="1">
        <f t="shared" si="60"/>
        <v>468951.2321</v>
      </c>
      <c r="W107" s="1">
        <f t="shared" si="61"/>
        <v>448264.5025</v>
      </c>
      <c r="X107" s="1">
        <f t="shared" si="62"/>
        <v>474550.2539</v>
      </c>
      <c r="Y107" s="1">
        <f t="shared" si="63"/>
        <v>476537.2898</v>
      </c>
      <c r="Z107" s="1">
        <f t="shared" si="64"/>
        <v>530647.436</v>
      </c>
      <c r="AA107" s="1">
        <f t="shared" si="65"/>
        <v>539921.1633</v>
      </c>
      <c r="AB107" s="1">
        <f t="shared" si="66"/>
        <v>449501.9573</v>
      </c>
      <c r="AC107" s="1">
        <f t="shared" si="67"/>
        <v>444308.1284</v>
      </c>
      <c r="AD107" s="1">
        <f t="shared" si="68"/>
        <v>461675.189</v>
      </c>
      <c r="AE107" s="1">
        <f t="shared" si="69"/>
        <v>448941.3508</v>
      </c>
      <c r="AF107" s="1">
        <f t="shared" si="70"/>
        <v>432123.833</v>
      </c>
      <c r="AG107" s="1">
        <f t="shared" si="71"/>
        <v>455791.4272</v>
      </c>
    </row>
    <row r="108" ht="14.25" customHeight="1">
      <c r="A108" s="2" t="s">
        <v>19</v>
      </c>
      <c r="B108" s="2" t="s">
        <v>85</v>
      </c>
      <c r="C108" s="1">
        <f t="shared" si="51"/>
        <v>20490.00787</v>
      </c>
      <c r="E108" s="1">
        <f t="shared" si="52"/>
        <v>17453.56515</v>
      </c>
      <c r="G108" s="1">
        <f t="shared" si="53"/>
        <v>11494.14217</v>
      </c>
      <c r="I108" s="1">
        <f t="shared" si="54"/>
        <v>10880.93086</v>
      </c>
      <c r="K108" s="1">
        <f t="shared" si="55"/>
        <v>10368.86293</v>
      </c>
      <c r="M108" s="1">
        <f t="shared" si="56"/>
        <v>9747.826929</v>
      </c>
      <c r="O108" s="1">
        <f t="shared" si="57"/>
        <v>9932.570116</v>
      </c>
      <c r="R108" s="2" t="s">
        <v>19</v>
      </c>
      <c r="S108" s="2" t="s">
        <v>85</v>
      </c>
      <c r="T108" s="1">
        <f t="shared" si="58"/>
        <v>404200.1094</v>
      </c>
      <c r="U108" s="1">
        <f t="shared" si="59"/>
        <v>410398.1219</v>
      </c>
      <c r="V108" s="1">
        <f t="shared" si="60"/>
        <v>459806.939</v>
      </c>
      <c r="W108" s="1">
        <f t="shared" si="61"/>
        <v>461148.4932</v>
      </c>
      <c r="X108" s="1">
        <f t="shared" si="62"/>
        <v>475814.4799</v>
      </c>
      <c r="Y108" s="1">
        <f t="shared" si="63"/>
        <v>446599.6319</v>
      </c>
      <c r="Z108" s="1">
        <f t="shared" si="64"/>
        <v>526913.3231</v>
      </c>
      <c r="AA108" s="1">
        <f t="shared" si="65"/>
        <v>591725.5073</v>
      </c>
      <c r="AB108" s="1">
        <f t="shared" si="66"/>
        <v>452587.9998</v>
      </c>
      <c r="AC108" s="1">
        <f t="shared" si="67"/>
        <v>448468.5291</v>
      </c>
      <c r="AD108" s="1">
        <f t="shared" si="68"/>
        <v>473624.1698</v>
      </c>
      <c r="AE108" s="1">
        <f t="shared" si="69"/>
        <v>461251.3473</v>
      </c>
      <c r="AF108" s="1">
        <f t="shared" si="70"/>
        <v>423174.2947</v>
      </c>
      <c r="AG108" s="1">
        <f t="shared" si="71"/>
        <v>466231.7042</v>
      </c>
    </row>
    <row r="109" ht="14.25" customHeight="1"/>
    <row r="110" ht="14.25" customHeight="1"/>
    <row r="111" ht="14.25" customHeight="1">
      <c r="R111" s="2" t="s">
        <v>64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21</v>
      </c>
      <c r="S112" s="2" t="s">
        <v>20</v>
      </c>
      <c r="T112" s="1">
        <f t="shared" ref="T112:T136" si="72">AVERAGE(T84:U84)</f>
        <v>460659.1086</v>
      </c>
      <c r="V112" s="1">
        <f t="shared" ref="V112:V136" si="73">AVERAGE(V84:W84)</f>
        <v>474834.4221</v>
      </c>
      <c r="X112" s="1">
        <f t="shared" ref="X112:X136" si="74">AVERAGE(X84:Y84)</f>
        <v>479706.2864</v>
      </c>
      <c r="Z112" s="1">
        <f t="shared" ref="Z112:Z136" si="75">AVERAGE(Z84:AA84)</f>
        <v>569879.0768</v>
      </c>
      <c r="AB112" s="1">
        <f t="shared" ref="AB112:AB136" si="76">AVERAGE(AB84:AC84)</f>
        <v>456300.292</v>
      </c>
      <c r="AD112" s="1">
        <f t="shared" ref="AD112:AD136" si="77">AVERAGE(AD84:AE84)</f>
        <v>463161.4763</v>
      </c>
      <c r="AF112" s="1">
        <f t="shared" ref="AF112:AF136" si="78">AVERAGE(AF84:AG84)</f>
        <v>473743.2769</v>
      </c>
    </row>
    <row r="113" ht="14.25" customHeight="1">
      <c r="R113" s="2" t="s">
        <v>26</v>
      </c>
      <c r="S113" s="2" t="s">
        <v>22</v>
      </c>
      <c r="T113" s="1">
        <f t="shared" si="72"/>
        <v>434300.9046</v>
      </c>
      <c r="V113" s="1">
        <f t="shared" si="73"/>
        <v>439975.0853</v>
      </c>
      <c r="X113" s="1">
        <f t="shared" si="74"/>
        <v>445452.4144</v>
      </c>
      <c r="Z113" s="1">
        <f t="shared" si="75"/>
        <v>554550.6578</v>
      </c>
      <c r="AB113" s="1">
        <f t="shared" si="76"/>
        <v>435208.7165</v>
      </c>
      <c r="AD113" s="1">
        <f t="shared" si="77"/>
        <v>437538.4433</v>
      </c>
      <c r="AF113" s="1">
        <f t="shared" si="78"/>
        <v>441602.4756</v>
      </c>
    </row>
    <row r="114" ht="14.25" customHeight="1">
      <c r="R114" s="2" t="s">
        <v>21</v>
      </c>
      <c r="S114" s="2" t="s">
        <v>24</v>
      </c>
      <c r="T114" s="1">
        <f t="shared" si="72"/>
        <v>407290.8448</v>
      </c>
      <c r="V114" s="1">
        <f t="shared" si="73"/>
        <v>442499.0509</v>
      </c>
      <c r="X114" s="1">
        <f t="shared" si="74"/>
        <v>438793.9321</v>
      </c>
      <c r="Z114" s="1">
        <f t="shared" si="75"/>
        <v>544107.3798</v>
      </c>
      <c r="AB114" s="1">
        <f t="shared" si="76"/>
        <v>420101.814</v>
      </c>
      <c r="AD114" s="1">
        <f t="shared" si="77"/>
        <v>407437.8111</v>
      </c>
      <c r="AF114" s="1">
        <f t="shared" si="78"/>
        <v>410040.0908</v>
      </c>
    </row>
    <row r="115" ht="14.25" customHeight="1">
      <c r="R115" s="2" t="s">
        <v>21</v>
      </c>
      <c r="S115" s="2" t="s">
        <v>25</v>
      </c>
      <c r="T115" s="1">
        <f t="shared" si="72"/>
        <v>393238.5183</v>
      </c>
      <c r="V115" s="1">
        <f t="shared" si="73"/>
        <v>453464.3573</v>
      </c>
      <c r="X115" s="1">
        <f t="shared" si="74"/>
        <v>433198.4999</v>
      </c>
      <c r="Z115" s="1">
        <f t="shared" si="75"/>
        <v>532254.3213</v>
      </c>
      <c r="AB115" s="1">
        <f t="shared" si="76"/>
        <v>405725.0902</v>
      </c>
      <c r="AD115" s="1">
        <f t="shared" si="77"/>
        <v>410136.1446</v>
      </c>
      <c r="AF115" s="1">
        <f t="shared" si="78"/>
        <v>409497.7987</v>
      </c>
    </row>
    <row r="116" ht="14.25" customHeight="1">
      <c r="R116" s="2" t="s">
        <v>21</v>
      </c>
      <c r="S116" s="2" t="s">
        <v>27</v>
      </c>
      <c r="T116" s="1">
        <f t="shared" si="72"/>
        <v>404091.8786</v>
      </c>
      <c r="V116" s="1">
        <f t="shared" si="73"/>
        <v>458286.1342</v>
      </c>
      <c r="X116" s="1">
        <f t="shared" si="74"/>
        <v>467109.7454</v>
      </c>
      <c r="Z116" s="1">
        <f t="shared" si="75"/>
        <v>495305.6053</v>
      </c>
      <c r="AB116" s="1">
        <f t="shared" si="76"/>
        <v>408558.8659</v>
      </c>
      <c r="AD116" s="1">
        <f t="shared" si="77"/>
        <v>411054.2119</v>
      </c>
      <c r="AF116" s="1">
        <f t="shared" si="78"/>
        <v>414428.2186</v>
      </c>
    </row>
    <row r="117" ht="14.25" customHeight="1">
      <c r="R117" s="2" t="s">
        <v>26</v>
      </c>
      <c r="S117" s="2" t="s">
        <v>28</v>
      </c>
      <c r="T117" s="1">
        <f t="shared" si="72"/>
        <v>394824.4857</v>
      </c>
      <c r="V117" s="1">
        <f t="shared" si="73"/>
        <v>472056.4045</v>
      </c>
      <c r="X117" s="1">
        <f t="shared" si="74"/>
        <v>447779.5107</v>
      </c>
      <c r="Z117" s="1">
        <f t="shared" si="75"/>
        <v>495764.1661</v>
      </c>
      <c r="AB117" s="1">
        <f t="shared" si="76"/>
        <v>417512.4113</v>
      </c>
      <c r="AD117" s="1">
        <f t="shared" si="77"/>
        <v>426656.2474</v>
      </c>
      <c r="AF117" s="1">
        <f t="shared" si="78"/>
        <v>430873.3479</v>
      </c>
    </row>
    <row r="118" ht="14.25" customHeight="1">
      <c r="R118" s="2" t="s">
        <v>32</v>
      </c>
      <c r="S118" s="2" t="s">
        <v>29</v>
      </c>
      <c r="T118" s="1">
        <f t="shared" si="72"/>
        <v>408108.4089</v>
      </c>
      <c r="V118" s="1">
        <f t="shared" si="73"/>
        <v>460390.1789</v>
      </c>
      <c r="X118" s="1">
        <f t="shared" si="74"/>
        <v>447884.4167</v>
      </c>
      <c r="Z118" s="1">
        <f t="shared" si="75"/>
        <v>527186.2432</v>
      </c>
      <c r="AB118" s="1">
        <f t="shared" si="76"/>
        <v>443954.6951</v>
      </c>
      <c r="AD118" s="1">
        <f t="shared" si="77"/>
        <v>430310.9504</v>
      </c>
      <c r="AF118" s="1">
        <f t="shared" si="78"/>
        <v>437603.5352</v>
      </c>
    </row>
    <row r="119" ht="14.25" customHeight="1">
      <c r="R119" s="2" t="s">
        <v>23</v>
      </c>
      <c r="S119" s="2" t="s">
        <v>30</v>
      </c>
      <c r="T119" s="1">
        <f t="shared" si="72"/>
        <v>411260.9111</v>
      </c>
      <c r="V119" s="1">
        <f t="shared" si="73"/>
        <v>453720.8063</v>
      </c>
      <c r="X119" s="1">
        <f t="shared" si="74"/>
        <v>432354.8702</v>
      </c>
      <c r="Z119" s="1">
        <f t="shared" si="75"/>
        <v>523072.2132</v>
      </c>
      <c r="AB119" s="1">
        <f t="shared" si="76"/>
        <v>440536.9048</v>
      </c>
      <c r="AD119" s="1">
        <f t="shared" si="77"/>
        <v>447601.1617</v>
      </c>
      <c r="AF119" s="1">
        <f t="shared" si="78"/>
        <v>450610.7887</v>
      </c>
    </row>
    <row r="120" ht="14.25" customHeight="1">
      <c r="R120" s="2" t="s">
        <v>21</v>
      </c>
      <c r="S120" s="2" t="s">
        <v>82</v>
      </c>
      <c r="T120" s="1">
        <f t="shared" si="72"/>
        <v>420191.923</v>
      </c>
      <c r="V120" s="1">
        <f t="shared" si="73"/>
        <v>438024.0533</v>
      </c>
      <c r="X120" s="1">
        <f t="shared" si="74"/>
        <v>446788.4561</v>
      </c>
      <c r="Z120" s="1">
        <f t="shared" si="75"/>
        <v>549644.6648</v>
      </c>
      <c r="AB120" s="1">
        <f t="shared" si="76"/>
        <v>441399.2592</v>
      </c>
      <c r="AD120" s="1">
        <f t="shared" si="77"/>
        <v>467448.3355</v>
      </c>
      <c r="AF120" s="1">
        <f t="shared" si="78"/>
        <v>445823.7656</v>
      </c>
    </row>
    <row r="121" ht="14.25" customHeight="1">
      <c r="R121" s="2" t="s">
        <v>32</v>
      </c>
      <c r="S121" s="2" t="s">
        <v>33</v>
      </c>
      <c r="T121" s="1">
        <f t="shared" si="72"/>
        <v>430494.9186</v>
      </c>
      <c r="V121" s="1">
        <f t="shared" si="73"/>
        <v>440607.4737</v>
      </c>
      <c r="X121" s="1">
        <f t="shared" si="74"/>
        <v>459760.8306</v>
      </c>
      <c r="Z121" s="1">
        <f t="shared" si="75"/>
        <v>558156.4468</v>
      </c>
      <c r="AB121" s="1">
        <f t="shared" si="76"/>
        <v>452504.9308</v>
      </c>
      <c r="AD121" s="1">
        <f t="shared" si="77"/>
        <v>453997.3451</v>
      </c>
      <c r="AF121" s="1">
        <f t="shared" si="78"/>
        <v>456964.5268</v>
      </c>
    </row>
    <row r="122" ht="14.25" customHeight="1">
      <c r="R122" s="2" t="s">
        <v>32</v>
      </c>
      <c r="S122" s="2" t="s">
        <v>34</v>
      </c>
      <c r="T122" s="1">
        <f t="shared" si="72"/>
        <v>424259.8155</v>
      </c>
      <c r="V122" s="1">
        <f t="shared" si="73"/>
        <v>459508.7356</v>
      </c>
      <c r="X122" s="1">
        <f t="shared" si="74"/>
        <v>446080.801</v>
      </c>
      <c r="Z122" s="1">
        <f t="shared" si="75"/>
        <v>534191.982</v>
      </c>
      <c r="AB122" s="1">
        <f t="shared" si="76"/>
        <v>474411.5096</v>
      </c>
      <c r="AD122" s="1">
        <f t="shared" si="77"/>
        <v>453212.5682</v>
      </c>
      <c r="AF122" s="1">
        <f t="shared" si="78"/>
        <v>462793.3972</v>
      </c>
    </row>
    <row r="123" ht="14.25" customHeight="1">
      <c r="R123" s="2" t="s">
        <v>26</v>
      </c>
      <c r="S123" s="2" t="s">
        <v>35</v>
      </c>
      <c r="T123" s="1">
        <f t="shared" si="72"/>
        <v>426027.482</v>
      </c>
      <c r="V123" s="1">
        <f t="shared" si="73"/>
        <v>450814.8922</v>
      </c>
      <c r="X123" s="1">
        <f t="shared" si="74"/>
        <v>468684.9853</v>
      </c>
      <c r="Z123" s="1">
        <f t="shared" si="75"/>
        <v>564096.3835</v>
      </c>
      <c r="AB123" s="1">
        <f t="shared" si="76"/>
        <v>454984.5007</v>
      </c>
      <c r="AD123" s="1">
        <f t="shared" si="77"/>
        <v>455848.3126</v>
      </c>
      <c r="AF123" s="1">
        <f t="shared" si="78"/>
        <v>465432.4475</v>
      </c>
    </row>
    <row r="124" ht="14.25" customHeight="1">
      <c r="R124" s="2" t="s">
        <v>26</v>
      </c>
      <c r="S124" s="2" t="s">
        <v>36</v>
      </c>
      <c r="T124" s="1">
        <f t="shared" si="72"/>
        <v>436094.5358</v>
      </c>
      <c r="V124" s="1">
        <f t="shared" si="73"/>
        <v>461220.7309</v>
      </c>
      <c r="X124" s="1">
        <f t="shared" si="74"/>
        <v>465285.1972</v>
      </c>
      <c r="Z124" s="1">
        <f t="shared" si="75"/>
        <v>541573.8412</v>
      </c>
      <c r="AB124" s="1">
        <f t="shared" si="76"/>
        <v>461372.4945</v>
      </c>
      <c r="AD124" s="1">
        <f t="shared" si="77"/>
        <v>457119.7845</v>
      </c>
      <c r="AF124" s="1">
        <f t="shared" si="78"/>
        <v>458994.6325</v>
      </c>
    </row>
    <row r="125" ht="14.25" customHeight="1">
      <c r="R125" s="2" t="s">
        <v>21</v>
      </c>
      <c r="S125" s="2" t="s">
        <v>37</v>
      </c>
      <c r="T125" s="1">
        <f t="shared" si="72"/>
        <v>446246.9087</v>
      </c>
      <c r="V125" s="1">
        <f t="shared" si="73"/>
        <v>468952.4648</v>
      </c>
      <c r="X125" s="1">
        <f t="shared" si="74"/>
        <v>470907.1447</v>
      </c>
      <c r="Z125" s="1">
        <f t="shared" si="75"/>
        <v>572396.3788</v>
      </c>
      <c r="AB125" s="1">
        <f t="shared" si="76"/>
        <v>475962.4224</v>
      </c>
      <c r="AD125" s="1">
        <f t="shared" si="77"/>
        <v>459804.6751</v>
      </c>
      <c r="AF125" s="1">
        <f t="shared" si="78"/>
        <v>463059.3701</v>
      </c>
    </row>
    <row r="126" ht="14.25" customHeight="1">
      <c r="R126" s="2" t="s">
        <v>32</v>
      </c>
      <c r="S126" s="2" t="s">
        <v>39</v>
      </c>
      <c r="T126" s="1">
        <f t="shared" si="72"/>
        <v>442255.6892</v>
      </c>
      <c r="V126" s="1">
        <f t="shared" si="73"/>
        <v>475492.0891</v>
      </c>
      <c r="X126" s="1">
        <f t="shared" si="74"/>
        <v>471972.4777</v>
      </c>
      <c r="Z126" s="1">
        <f t="shared" si="75"/>
        <v>553996.14</v>
      </c>
      <c r="AB126" s="1">
        <f t="shared" si="76"/>
        <v>469555.6119</v>
      </c>
      <c r="AD126" s="1">
        <f t="shared" si="77"/>
        <v>450273.1746</v>
      </c>
      <c r="AF126" s="1">
        <f t="shared" si="78"/>
        <v>475690.9546</v>
      </c>
    </row>
    <row r="127" ht="14.25" customHeight="1">
      <c r="R127" s="2" t="s">
        <v>19</v>
      </c>
      <c r="S127" s="2" t="s">
        <v>40</v>
      </c>
      <c r="T127" s="1">
        <f t="shared" si="72"/>
        <v>416107.1893</v>
      </c>
      <c r="V127" s="1">
        <f t="shared" si="73"/>
        <v>473779.816</v>
      </c>
      <c r="X127" s="1">
        <f t="shared" si="74"/>
        <v>455364.6672</v>
      </c>
      <c r="Z127" s="1">
        <f t="shared" si="75"/>
        <v>552627.2314</v>
      </c>
      <c r="AB127" s="1">
        <f t="shared" si="76"/>
        <v>454488.1163</v>
      </c>
      <c r="AD127" s="1">
        <f t="shared" si="77"/>
        <v>460339.5696</v>
      </c>
      <c r="AF127" s="1">
        <f t="shared" si="78"/>
        <v>457141.0001</v>
      </c>
    </row>
    <row r="128" ht="14.25" customHeight="1">
      <c r="R128" s="2" t="s">
        <v>26</v>
      </c>
      <c r="S128" s="2" t="s">
        <v>41</v>
      </c>
      <c r="T128" s="1">
        <f t="shared" si="72"/>
        <v>420649.2104</v>
      </c>
      <c r="V128" s="1">
        <f t="shared" si="73"/>
        <v>469164.0834</v>
      </c>
      <c r="X128" s="1">
        <f t="shared" si="74"/>
        <v>464404.4813</v>
      </c>
      <c r="Z128" s="1">
        <f t="shared" si="75"/>
        <v>554346.2747</v>
      </c>
      <c r="AB128" s="1">
        <f t="shared" si="76"/>
        <v>452368.5106</v>
      </c>
      <c r="AD128" s="1">
        <f t="shared" si="77"/>
        <v>456164.7789</v>
      </c>
      <c r="AF128" s="1">
        <f t="shared" si="78"/>
        <v>464947.8333</v>
      </c>
    </row>
    <row r="129" ht="14.25" customHeight="1">
      <c r="R129" s="2" t="s">
        <v>32</v>
      </c>
      <c r="S129" s="2" t="s">
        <v>42</v>
      </c>
      <c r="T129" s="1">
        <f t="shared" si="72"/>
        <v>417970.738</v>
      </c>
      <c r="V129" s="1">
        <f t="shared" si="73"/>
        <v>464920.9091</v>
      </c>
      <c r="X129" s="1">
        <f t="shared" si="74"/>
        <v>472833.1642</v>
      </c>
      <c r="Z129" s="1">
        <f t="shared" si="75"/>
        <v>578047.0702</v>
      </c>
      <c r="AB129" s="1">
        <f t="shared" si="76"/>
        <v>459670.4146</v>
      </c>
      <c r="AD129" s="1">
        <f t="shared" si="77"/>
        <v>446167.1082</v>
      </c>
      <c r="AF129" s="1">
        <f t="shared" si="78"/>
        <v>469376.4775</v>
      </c>
    </row>
    <row r="130" ht="14.25" customHeight="1">
      <c r="R130" s="2" t="s">
        <v>19</v>
      </c>
      <c r="S130" s="2" t="s">
        <v>43</v>
      </c>
      <c r="T130" s="1">
        <f t="shared" si="72"/>
        <v>431062.9087</v>
      </c>
      <c r="V130" s="1">
        <f t="shared" si="73"/>
        <v>440790.5943</v>
      </c>
      <c r="X130" s="1">
        <f t="shared" si="74"/>
        <v>461414.9628</v>
      </c>
      <c r="Z130" s="1">
        <f t="shared" si="75"/>
        <v>551557.072</v>
      </c>
      <c r="AB130" s="1">
        <f t="shared" si="76"/>
        <v>452796.1635</v>
      </c>
      <c r="AD130" s="1">
        <f t="shared" si="77"/>
        <v>454863.2936</v>
      </c>
      <c r="AF130" s="1">
        <f t="shared" si="78"/>
        <v>450121.0925</v>
      </c>
    </row>
    <row r="131" ht="14.25" customHeight="1">
      <c r="R131" s="2" t="s">
        <v>32</v>
      </c>
      <c r="S131" s="2" t="s">
        <v>45</v>
      </c>
      <c r="T131" s="1">
        <f t="shared" si="72"/>
        <v>428471.7817</v>
      </c>
      <c r="V131" s="1">
        <f t="shared" si="73"/>
        <v>474493.2958</v>
      </c>
      <c r="X131" s="1">
        <f t="shared" si="74"/>
        <v>465444.518</v>
      </c>
      <c r="Z131" s="1">
        <f t="shared" si="75"/>
        <v>543583.913</v>
      </c>
      <c r="AB131" s="1">
        <f t="shared" si="76"/>
        <v>454093.5147</v>
      </c>
      <c r="AD131" s="1">
        <f t="shared" si="77"/>
        <v>455024.1231</v>
      </c>
      <c r="AF131" s="1">
        <f t="shared" si="78"/>
        <v>451380.1214</v>
      </c>
    </row>
    <row r="132" ht="14.25" customHeight="1">
      <c r="R132" s="2" t="s">
        <v>32</v>
      </c>
      <c r="S132" s="2" t="s">
        <v>46</v>
      </c>
      <c r="T132" s="1">
        <f t="shared" si="72"/>
        <v>418911.3964</v>
      </c>
      <c r="V132" s="1">
        <f t="shared" si="73"/>
        <v>461204.6471</v>
      </c>
      <c r="X132" s="1">
        <f t="shared" si="74"/>
        <v>477654.4512</v>
      </c>
      <c r="Z132" s="1">
        <f t="shared" si="75"/>
        <v>568062.0066</v>
      </c>
      <c r="AB132" s="1">
        <f t="shared" si="76"/>
        <v>437330.4581</v>
      </c>
      <c r="AD132" s="1">
        <f t="shared" si="77"/>
        <v>453295.2315</v>
      </c>
      <c r="AF132" s="1">
        <f t="shared" si="78"/>
        <v>458627.8396</v>
      </c>
    </row>
    <row r="133" ht="14.25" customHeight="1">
      <c r="R133" s="2" t="s">
        <v>32</v>
      </c>
      <c r="S133" s="2" t="s">
        <v>47</v>
      </c>
      <c r="T133" s="1">
        <f t="shared" si="72"/>
        <v>411910.6555</v>
      </c>
      <c r="V133" s="1">
        <f t="shared" si="73"/>
        <v>463242.2956</v>
      </c>
      <c r="X133" s="1">
        <f t="shared" si="74"/>
        <v>465725.5891</v>
      </c>
      <c r="Z133" s="1">
        <f t="shared" si="75"/>
        <v>544297.8455</v>
      </c>
      <c r="AB133" s="1">
        <f t="shared" si="76"/>
        <v>455497.1456</v>
      </c>
      <c r="AD133" s="1">
        <f t="shared" si="77"/>
        <v>459216.2282</v>
      </c>
      <c r="AF133" s="1">
        <f t="shared" si="78"/>
        <v>451618.3854</v>
      </c>
    </row>
    <row r="134" ht="14.25" customHeight="1">
      <c r="R134" s="2" t="s">
        <v>32</v>
      </c>
      <c r="S134" s="2" t="s">
        <v>83</v>
      </c>
      <c r="T134" s="1">
        <f t="shared" si="72"/>
        <v>421010.5125</v>
      </c>
      <c r="V134" s="1">
        <f t="shared" si="73"/>
        <v>459706.4648</v>
      </c>
      <c r="X134" s="1">
        <f t="shared" si="74"/>
        <v>474166.2205</v>
      </c>
      <c r="Z134" s="1">
        <f t="shared" si="75"/>
        <v>541840.113</v>
      </c>
      <c r="AB134" s="1">
        <f t="shared" si="76"/>
        <v>444579.4391</v>
      </c>
      <c r="AD134" s="1">
        <f t="shared" si="77"/>
        <v>454708.4874</v>
      </c>
      <c r="AF134" s="1">
        <f t="shared" si="78"/>
        <v>448557.1823</v>
      </c>
    </row>
    <row r="135" ht="14.25" customHeight="1">
      <c r="R135" s="2" t="s">
        <v>26</v>
      </c>
      <c r="S135" s="2" t="s">
        <v>84</v>
      </c>
      <c r="T135" s="1">
        <f t="shared" si="72"/>
        <v>411669.0022</v>
      </c>
      <c r="V135" s="1">
        <f t="shared" si="73"/>
        <v>458607.8673</v>
      </c>
      <c r="X135" s="1">
        <f t="shared" si="74"/>
        <v>475543.7718</v>
      </c>
      <c r="Z135" s="1">
        <f t="shared" si="75"/>
        <v>535284.2996</v>
      </c>
      <c r="AB135" s="1">
        <f t="shared" si="76"/>
        <v>446905.0428</v>
      </c>
      <c r="AD135" s="1">
        <f t="shared" si="77"/>
        <v>455308.2699</v>
      </c>
      <c r="AF135" s="1">
        <f t="shared" si="78"/>
        <v>443957.6301</v>
      </c>
    </row>
    <row r="136" ht="14.25" customHeight="1">
      <c r="R136" s="2" t="s">
        <v>19</v>
      </c>
      <c r="S136" s="2" t="s">
        <v>85</v>
      </c>
      <c r="T136" s="1">
        <f t="shared" si="72"/>
        <v>407299.1157</v>
      </c>
      <c r="V136" s="1">
        <f t="shared" si="73"/>
        <v>460477.7161</v>
      </c>
      <c r="X136" s="1">
        <f t="shared" si="74"/>
        <v>461207.0559</v>
      </c>
      <c r="Z136" s="1">
        <f t="shared" si="75"/>
        <v>559319.4152</v>
      </c>
      <c r="AB136" s="1">
        <f t="shared" si="76"/>
        <v>450528.2644</v>
      </c>
      <c r="AD136" s="1">
        <f t="shared" si="77"/>
        <v>467437.7585</v>
      </c>
      <c r="AF136" s="1">
        <f t="shared" si="78"/>
        <v>444702.9995</v>
      </c>
    </row>
    <row r="137" ht="14.25" customHeight="1"/>
    <row r="138" ht="14.25" customHeight="1">
      <c r="R138" s="2" t="s">
        <v>71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21</v>
      </c>
      <c r="S139" s="2" t="s">
        <v>20</v>
      </c>
      <c r="T139" s="1">
        <f t="shared" ref="T139:T163" si="79">T112/T$112</f>
        <v>1</v>
      </c>
      <c r="V139" s="1">
        <f t="shared" ref="V139:V163" si="80">V112/V$112</f>
        <v>1</v>
      </c>
      <c r="X139" s="1">
        <f t="shared" ref="X139:X163" si="81">X112/X$112</f>
        <v>1</v>
      </c>
      <c r="Z139" s="1">
        <f t="shared" ref="Z139:Z163" si="82">Z112/Z$112</f>
        <v>1</v>
      </c>
      <c r="AB139" s="1">
        <f t="shared" ref="AB139:AB163" si="83">AB112/AB$112</f>
        <v>1</v>
      </c>
      <c r="AD139" s="1">
        <f t="shared" ref="AD139:AD163" si="84">AD112/AD$112</f>
        <v>1</v>
      </c>
      <c r="AF139" s="1">
        <f t="shared" ref="AF139:AF163" si="85">AF112/AF$112</f>
        <v>1</v>
      </c>
    </row>
    <row r="140" ht="14.25" customHeight="1">
      <c r="R140" s="2" t="s">
        <v>26</v>
      </c>
      <c r="S140" s="2" t="s">
        <v>22</v>
      </c>
      <c r="T140" s="1">
        <f t="shared" si="79"/>
        <v>0.9427815417</v>
      </c>
      <c r="V140" s="1">
        <f t="shared" si="80"/>
        <v>0.9265863316</v>
      </c>
      <c r="X140" s="1">
        <f t="shared" si="81"/>
        <v>0.9285940731</v>
      </c>
      <c r="Z140" s="1">
        <f t="shared" si="82"/>
        <v>0.9731023307</v>
      </c>
      <c r="AB140" s="1">
        <f t="shared" si="83"/>
        <v>0.9537769844</v>
      </c>
      <c r="AD140" s="1">
        <f t="shared" si="84"/>
        <v>0.9446779702</v>
      </c>
      <c r="AF140" s="1">
        <f t="shared" si="85"/>
        <v>0.9321556572</v>
      </c>
    </row>
    <row r="141" ht="14.25" customHeight="1">
      <c r="R141" s="2" t="s">
        <v>21</v>
      </c>
      <c r="S141" s="2" t="s">
        <v>24</v>
      </c>
      <c r="T141" s="1">
        <f t="shared" si="79"/>
        <v>0.8841480331</v>
      </c>
      <c r="V141" s="1">
        <f t="shared" si="80"/>
        <v>0.9319017963</v>
      </c>
      <c r="X141" s="1">
        <f t="shared" si="81"/>
        <v>0.9147137416</v>
      </c>
      <c r="Z141" s="1">
        <f t="shared" si="82"/>
        <v>0.9547769026</v>
      </c>
      <c r="AB141" s="1">
        <f t="shared" si="83"/>
        <v>0.9206696146</v>
      </c>
      <c r="AD141" s="1">
        <f t="shared" si="84"/>
        <v>0.8796884715</v>
      </c>
      <c r="AF141" s="1">
        <f t="shared" si="85"/>
        <v>0.8655322636</v>
      </c>
    </row>
    <row r="142" ht="14.25" customHeight="1">
      <c r="R142" s="2" t="s">
        <v>21</v>
      </c>
      <c r="S142" s="2" t="s">
        <v>25</v>
      </c>
      <c r="T142" s="1">
        <f t="shared" si="79"/>
        <v>0.8536432058</v>
      </c>
      <c r="V142" s="1">
        <f t="shared" si="80"/>
        <v>0.9549947018</v>
      </c>
      <c r="X142" s="1">
        <f t="shared" si="81"/>
        <v>0.9030494538</v>
      </c>
      <c r="Z142" s="1">
        <f t="shared" si="82"/>
        <v>0.9339776507</v>
      </c>
      <c r="AB142" s="1">
        <f t="shared" si="83"/>
        <v>0.8891624602</v>
      </c>
      <c r="AD142" s="1">
        <f t="shared" si="84"/>
        <v>0.8855143737</v>
      </c>
      <c r="AF142" s="1">
        <f t="shared" si="85"/>
        <v>0.8643875675</v>
      </c>
    </row>
    <row r="143" ht="14.25" customHeight="1">
      <c r="R143" s="2" t="s">
        <v>21</v>
      </c>
      <c r="S143" s="2" t="s">
        <v>27</v>
      </c>
      <c r="T143" s="1">
        <f t="shared" si="79"/>
        <v>0.8772037088</v>
      </c>
      <c r="V143" s="1">
        <f t="shared" si="80"/>
        <v>0.9651493506</v>
      </c>
      <c r="X143" s="1">
        <f t="shared" si="81"/>
        <v>0.9737411384</v>
      </c>
      <c r="Z143" s="1">
        <f t="shared" si="82"/>
        <v>0.8691415872</v>
      </c>
      <c r="AB143" s="1">
        <f t="shared" si="83"/>
        <v>0.8953727909</v>
      </c>
      <c r="AD143" s="1">
        <f t="shared" si="84"/>
        <v>0.887496549</v>
      </c>
      <c r="AF143" s="1">
        <f t="shared" si="85"/>
        <v>0.874794934</v>
      </c>
    </row>
    <row r="144" ht="14.25" customHeight="1">
      <c r="R144" s="2" t="s">
        <v>26</v>
      </c>
      <c r="S144" s="2" t="s">
        <v>28</v>
      </c>
      <c r="T144" s="1">
        <f t="shared" si="79"/>
        <v>0.857086028</v>
      </c>
      <c r="V144" s="1">
        <f t="shared" si="80"/>
        <v>0.9941495025</v>
      </c>
      <c r="X144" s="1">
        <f t="shared" si="81"/>
        <v>0.9334451589</v>
      </c>
      <c r="Z144" s="1">
        <f t="shared" si="82"/>
        <v>0.8699462505</v>
      </c>
      <c r="AB144" s="1">
        <f t="shared" si="83"/>
        <v>0.914994837</v>
      </c>
      <c r="AD144" s="1">
        <f t="shared" si="84"/>
        <v>0.9211825016</v>
      </c>
      <c r="AF144" s="1">
        <f t="shared" si="85"/>
        <v>0.9095081004</v>
      </c>
    </row>
    <row r="145" ht="14.25" customHeight="1">
      <c r="R145" s="2" t="s">
        <v>32</v>
      </c>
      <c r="S145" s="2" t="s">
        <v>29</v>
      </c>
      <c r="T145" s="1">
        <f t="shared" si="79"/>
        <v>0.8859228034</v>
      </c>
      <c r="V145" s="1">
        <f t="shared" si="80"/>
        <v>0.9695804632</v>
      </c>
      <c r="X145" s="1">
        <f t="shared" si="81"/>
        <v>0.9336638468</v>
      </c>
      <c r="Z145" s="1">
        <f t="shared" si="82"/>
        <v>0.9250843989</v>
      </c>
      <c r="AB145" s="1">
        <f t="shared" si="83"/>
        <v>0.9729441399</v>
      </c>
      <c r="AD145" s="1">
        <f t="shared" si="84"/>
        <v>0.9290732767</v>
      </c>
      <c r="AF145" s="1">
        <f t="shared" si="85"/>
        <v>0.9237145021</v>
      </c>
    </row>
    <row r="146" ht="14.25" customHeight="1">
      <c r="R146" s="2" t="s">
        <v>23</v>
      </c>
      <c r="S146" s="2" t="s">
        <v>30</v>
      </c>
      <c r="T146" s="1">
        <f t="shared" si="79"/>
        <v>0.8927662635</v>
      </c>
      <c r="V146" s="1">
        <f t="shared" si="80"/>
        <v>0.9555347825</v>
      </c>
      <c r="X146" s="1">
        <f t="shared" si="81"/>
        <v>0.9012908159</v>
      </c>
      <c r="Z146" s="1">
        <f t="shared" si="82"/>
        <v>0.9178652709</v>
      </c>
      <c r="AB146" s="1">
        <f t="shared" si="83"/>
        <v>0.9654539183</v>
      </c>
      <c r="AD146" s="1">
        <f t="shared" si="84"/>
        <v>0.9664041259</v>
      </c>
      <c r="AF146" s="1">
        <f t="shared" si="85"/>
        <v>0.9511708359</v>
      </c>
    </row>
    <row r="147" ht="14.25" customHeight="1">
      <c r="R147" s="2" t="s">
        <v>21</v>
      </c>
      <c r="S147" s="2" t="s">
        <v>82</v>
      </c>
      <c r="T147" s="1">
        <f t="shared" si="79"/>
        <v>0.9121537274</v>
      </c>
      <c r="V147" s="1">
        <f t="shared" si="80"/>
        <v>0.9224774636</v>
      </c>
      <c r="X147" s="1">
        <f t="shared" si="81"/>
        <v>0.9313791975</v>
      </c>
      <c r="Z147" s="1">
        <f t="shared" si="82"/>
        <v>0.964493499</v>
      </c>
      <c r="AB147" s="1">
        <f t="shared" si="83"/>
        <v>0.9673438017</v>
      </c>
      <c r="AD147" s="1">
        <f t="shared" si="84"/>
        <v>1.009255647</v>
      </c>
      <c r="AF147" s="1">
        <f t="shared" si="85"/>
        <v>0.9410661582</v>
      </c>
    </row>
    <row r="148" ht="14.25" customHeight="1">
      <c r="R148" s="2" t="s">
        <v>32</v>
      </c>
      <c r="S148" s="2" t="s">
        <v>33</v>
      </c>
      <c r="T148" s="1">
        <f t="shared" si="79"/>
        <v>0.9345194972</v>
      </c>
      <c r="V148" s="1">
        <f t="shared" si="80"/>
        <v>0.9279181399</v>
      </c>
      <c r="X148" s="1">
        <f t="shared" si="81"/>
        <v>0.958421525</v>
      </c>
      <c r="Z148" s="1">
        <f t="shared" si="82"/>
        <v>0.9794296186</v>
      </c>
      <c r="AB148" s="1">
        <f t="shared" si="83"/>
        <v>0.9916823169</v>
      </c>
      <c r="AD148" s="1">
        <f t="shared" si="84"/>
        <v>0.9802139607</v>
      </c>
      <c r="AF148" s="1">
        <f t="shared" si="85"/>
        <v>0.9645826106</v>
      </c>
    </row>
    <row r="149" ht="14.25" customHeight="1">
      <c r="R149" s="2" t="s">
        <v>32</v>
      </c>
      <c r="S149" s="2" t="s">
        <v>34</v>
      </c>
      <c r="T149" s="1">
        <f t="shared" si="79"/>
        <v>0.9209843192</v>
      </c>
      <c r="V149" s="1">
        <f t="shared" si="80"/>
        <v>0.9677241459</v>
      </c>
      <c r="X149" s="1">
        <f t="shared" si="81"/>
        <v>0.9299040134</v>
      </c>
      <c r="Z149" s="1">
        <f t="shared" si="82"/>
        <v>0.9373777768</v>
      </c>
      <c r="AB149" s="1">
        <f t="shared" si="83"/>
        <v>1.039691444</v>
      </c>
      <c r="AD149" s="1">
        <f t="shared" si="84"/>
        <v>0.9785195691</v>
      </c>
      <c r="AF149" s="1">
        <f t="shared" si="85"/>
        <v>0.9768864695</v>
      </c>
    </row>
    <row r="150" ht="14.25" customHeight="1">
      <c r="R150" s="2" t="s">
        <v>26</v>
      </c>
      <c r="S150" s="2" t="s">
        <v>35</v>
      </c>
      <c r="T150" s="1">
        <f t="shared" si="79"/>
        <v>0.9248215743</v>
      </c>
      <c r="V150" s="1">
        <f t="shared" si="80"/>
        <v>0.9494149354</v>
      </c>
      <c r="X150" s="1">
        <f t="shared" si="81"/>
        <v>0.9770248975</v>
      </c>
      <c r="Z150" s="1">
        <f t="shared" si="82"/>
        <v>0.9898527713</v>
      </c>
      <c r="AB150" s="1">
        <f t="shared" si="83"/>
        <v>0.9971163917</v>
      </c>
      <c r="AD150" s="1">
        <f t="shared" si="84"/>
        <v>0.9842103368</v>
      </c>
      <c r="AF150" s="1">
        <f t="shared" si="85"/>
        <v>0.9824571033</v>
      </c>
    </row>
    <row r="151" ht="14.25" customHeight="1">
      <c r="R151" s="2" t="s">
        <v>26</v>
      </c>
      <c r="S151" s="2" t="s">
        <v>36</v>
      </c>
      <c r="T151" s="1">
        <f t="shared" si="79"/>
        <v>0.9466751611</v>
      </c>
      <c r="V151" s="1">
        <f t="shared" si="80"/>
        <v>0.9713296035</v>
      </c>
      <c r="X151" s="1">
        <f t="shared" si="81"/>
        <v>0.969937669</v>
      </c>
      <c r="Z151" s="1">
        <f t="shared" si="82"/>
        <v>0.950331155</v>
      </c>
      <c r="AB151" s="1">
        <f t="shared" si="83"/>
        <v>1.011115931</v>
      </c>
      <c r="AD151" s="1">
        <f t="shared" si="84"/>
        <v>0.986955539</v>
      </c>
      <c r="AF151" s="1">
        <f t="shared" si="85"/>
        <v>0.9688678551</v>
      </c>
    </row>
    <row r="152" ht="14.25" customHeight="1">
      <c r="R152" s="2" t="s">
        <v>21</v>
      </c>
      <c r="S152" s="2" t="s">
        <v>37</v>
      </c>
      <c r="T152" s="1">
        <f t="shared" si="79"/>
        <v>0.9687139587</v>
      </c>
      <c r="V152" s="1">
        <f t="shared" si="80"/>
        <v>0.9876126139</v>
      </c>
      <c r="X152" s="1">
        <f t="shared" si="81"/>
        <v>0.9816572308</v>
      </c>
      <c r="Z152" s="1">
        <f t="shared" si="82"/>
        <v>1.004417256</v>
      </c>
      <c r="AB152" s="1">
        <f t="shared" si="83"/>
        <v>1.04309033</v>
      </c>
      <c r="AD152" s="1">
        <f t="shared" si="84"/>
        <v>0.9927524172</v>
      </c>
      <c r="AF152" s="1">
        <f t="shared" si="85"/>
        <v>0.9774478979</v>
      </c>
    </row>
    <row r="153" ht="14.25" customHeight="1">
      <c r="R153" s="2" t="s">
        <v>32</v>
      </c>
      <c r="S153" s="2" t="s">
        <v>39</v>
      </c>
      <c r="T153" s="1">
        <f t="shared" si="79"/>
        <v>0.960049809</v>
      </c>
      <c r="V153" s="1">
        <f t="shared" si="80"/>
        <v>1.001385045</v>
      </c>
      <c r="X153" s="1">
        <f t="shared" si="81"/>
        <v>0.9838780334</v>
      </c>
      <c r="Z153" s="1">
        <f t="shared" si="82"/>
        <v>0.972129286</v>
      </c>
      <c r="AB153" s="1">
        <f t="shared" si="83"/>
        <v>1.029049554</v>
      </c>
      <c r="AD153" s="1">
        <f t="shared" si="84"/>
        <v>0.9721732002</v>
      </c>
      <c r="AF153" s="1">
        <f t="shared" si="85"/>
        <v>1.004111251</v>
      </c>
    </row>
    <row r="154" ht="14.25" customHeight="1">
      <c r="R154" s="2" t="s">
        <v>19</v>
      </c>
      <c r="S154" s="2" t="s">
        <v>40</v>
      </c>
      <c r="T154" s="1">
        <f t="shared" si="79"/>
        <v>0.9032865769</v>
      </c>
      <c r="V154" s="1">
        <f t="shared" si="80"/>
        <v>0.9977790024</v>
      </c>
      <c r="X154" s="1">
        <f t="shared" si="81"/>
        <v>0.9492572437</v>
      </c>
      <c r="Z154" s="1">
        <f t="shared" si="82"/>
        <v>0.9697271823</v>
      </c>
      <c r="AB154" s="1">
        <f t="shared" si="83"/>
        <v>0.9960285459</v>
      </c>
      <c r="AD154" s="1">
        <f t="shared" si="84"/>
        <v>0.993907294</v>
      </c>
      <c r="AF154" s="1">
        <f t="shared" si="85"/>
        <v>0.9649551189</v>
      </c>
    </row>
    <row r="155" ht="14.25" customHeight="1">
      <c r="R155" s="2" t="s">
        <v>26</v>
      </c>
      <c r="S155" s="2" t="s">
        <v>41</v>
      </c>
      <c r="T155" s="1">
        <f t="shared" si="79"/>
        <v>0.9131464082</v>
      </c>
      <c r="V155" s="1">
        <f t="shared" si="80"/>
        <v>0.9880582822</v>
      </c>
      <c r="X155" s="1">
        <f t="shared" si="81"/>
        <v>0.9681017208</v>
      </c>
      <c r="Z155" s="1">
        <f t="shared" si="82"/>
        <v>0.9727436878</v>
      </c>
      <c r="AB155" s="1">
        <f t="shared" si="83"/>
        <v>0.9913833468</v>
      </c>
      <c r="AD155" s="1">
        <f t="shared" si="84"/>
        <v>0.9848936111</v>
      </c>
      <c r="AF155" s="1">
        <f t="shared" si="85"/>
        <v>0.9814341564</v>
      </c>
    </row>
    <row r="156" ht="14.25" customHeight="1">
      <c r="R156" s="2" t="s">
        <v>32</v>
      </c>
      <c r="S156" s="2" t="s">
        <v>42</v>
      </c>
      <c r="T156" s="1">
        <f t="shared" si="79"/>
        <v>0.9073319733</v>
      </c>
      <c r="V156" s="1">
        <f t="shared" si="80"/>
        <v>0.9791221686</v>
      </c>
      <c r="X156" s="1">
        <f t="shared" si="81"/>
        <v>0.9856722282</v>
      </c>
      <c r="Z156" s="1">
        <f t="shared" si="82"/>
        <v>1.014332854</v>
      </c>
      <c r="AB156" s="1">
        <f t="shared" si="83"/>
        <v>1.007385756</v>
      </c>
      <c r="AD156" s="1">
        <f t="shared" si="84"/>
        <v>0.963307898</v>
      </c>
      <c r="AF156" s="1">
        <f t="shared" si="85"/>
        <v>0.9907823507</v>
      </c>
    </row>
    <row r="157" ht="14.25" customHeight="1">
      <c r="R157" s="2" t="s">
        <v>19</v>
      </c>
      <c r="S157" s="2" t="s">
        <v>43</v>
      </c>
      <c r="T157" s="1">
        <f t="shared" si="79"/>
        <v>0.9357524918</v>
      </c>
      <c r="V157" s="1">
        <f t="shared" si="80"/>
        <v>0.9283037913</v>
      </c>
      <c r="X157" s="1">
        <f t="shared" si="81"/>
        <v>0.9618697437</v>
      </c>
      <c r="Z157" s="1">
        <f t="shared" si="82"/>
        <v>0.9678493113</v>
      </c>
      <c r="AB157" s="1">
        <f t="shared" si="83"/>
        <v>0.9923205649</v>
      </c>
      <c r="AD157" s="1">
        <f t="shared" si="84"/>
        <v>0.9820836078</v>
      </c>
      <c r="AF157" s="1">
        <f t="shared" si="85"/>
        <v>0.9501371618</v>
      </c>
    </row>
    <row r="158" ht="14.25" customHeight="1">
      <c r="R158" s="2" t="s">
        <v>32</v>
      </c>
      <c r="S158" s="2" t="s">
        <v>45</v>
      </c>
      <c r="T158" s="1">
        <f t="shared" si="79"/>
        <v>0.9301276664</v>
      </c>
      <c r="V158" s="1">
        <f t="shared" si="80"/>
        <v>0.9992815889</v>
      </c>
      <c r="X158" s="1">
        <f t="shared" si="81"/>
        <v>0.9702697905</v>
      </c>
      <c r="Z158" s="1">
        <f t="shared" si="82"/>
        <v>0.953858345</v>
      </c>
      <c r="AB158" s="1">
        <f t="shared" si="83"/>
        <v>0.995163761</v>
      </c>
      <c r="AD158" s="1">
        <f t="shared" si="84"/>
        <v>0.9824308505</v>
      </c>
      <c r="AF158" s="1">
        <f t="shared" si="85"/>
        <v>0.9527947802</v>
      </c>
    </row>
    <row r="159" ht="14.25" customHeight="1">
      <c r="R159" s="2" t="s">
        <v>32</v>
      </c>
      <c r="S159" s="2" t="s">
        <v>46</v>
      </c>
      <c r="T159" s="1">
        <f t="shared" si="79"/>
        <v>0.909373957</v>
      </c>
      <c r="V159" s="1">
        <f t="shared" si="80"/>
        <v>0.9712957308</v>
      </c>
      <c r="X159" s="1">
        <f t="shared" si="81"/>
        <v>0.9957227261</v>
      </c>
      <c r="Z159" s="1">
        <f t="shared" si="82"/>
        <v>0.9968114811</v>
      </c>
      <c r="AB159" s="1">
        <f t="shared" si="83"/>
        <v>0.9584268643</v>
      </c>
      <c r="AD159" s="1">
        <f t="shared" si="84"/>
        <v>0.9786980452</v>
      </c>
      <c r="AF159" s="1">
        <f t="shared" si="85"/>
        <v>0.9680936111</v>
      </c>
    </row>
    <row r="160" ht="14.25" customHeight="1">
      <c r="R160" s="2" t="s">
        <v>32</v>
      </c>
      <c r="S160" s="2" t="s">
        <v>47</v>
      </c>
      <c r="T160" s="1">
        <f t="shared" si="79"/>
        <v>0.8941767302</v>
      </c>
      <c r="V160" s="1">
        <f t="shared" si="80"/>
        <v>0.9755870132</v>
      </c>
      <c r="X160" s="1">
        <f t="shared" si="81"/>
        <v>0.9708557138</v>
      </c>
      <c r="Z160" s="1">
        <f t="shared" si="82"/>
        <v>0.9551111238</v>
      </c>
      <c r="AB160" s="1">
        <f t="shared" si="83"/>
        <v>0.9982398732</v>
      </c>
      <c r="AD160" s="1">
        <f t="shared" si="84"/>
        <v>0.9914819166</v>
      </c>
      <c r="AF160" s="1">
        <f t="shared" si="85"/>
        <v>0.9532977193</v>
      </c>
    </row>
    <row r="161" ht="14.25" customHeight="1">
      <c r="R161" s="2" t="s">
        <v>32</v>
      </c>
      <c r="S161" s="2" t="s">
        <v>83</v>
      </c>
      <c r="T161" s="1">
        <f t="shared" si="79"/>
        <v>0.9139307238</v>
      </c>
      <c r="V161" s="1">
        <f t="shared" si="80"/>
        <v>0.9681405632</v>
      </c>
      <c r="X161" s="1">
        <f t="shared" si="81"/>
        <v>0.9884511293</v>
      </c>
      <c r="Z161" s="1">
        <f t="shared" si="82"/>
        <v>0.9507983975</v>
      </c>
      <c r="AB161" s="1">
        <f t="shared" si="83"/>
        <v>0.9743132909</v>
      </c>
      <c r="AD161" s="1">
        <f t="shared" si="84"/>
        <v>0.9817493696</v>
      </c>
      <c r="AF161" s="1">
        <f t="shared" si="85"/>
        <v>0.9468359853</v>
      </c>
    </row>
    <row r="162" ht="14.25" customHeight="1">
      <c r="R162" s="2" t="s">
        <v>26</v>
      </c>
      <c r="S162" s="2" t="s">
        <v>84</v>
      </c>
      <c r="T162" s="1">
        <f t="shared" si="79"/>
        <v>0.8936521487</v>
      </c>
      <c r="V162" s="1">
        <f t="shared" si="80"/>
        <v>0.9658269198</v>
      </c>
      <c r="X162" s="1">
        <f t="shared" si="81"/>
        <v>0.9913227851</v>
      </c>
      <c r="Z162" s="1">
        <f t="shared" si="82"/>
        <v>0.9392945301</v>
      </c>
      <c r="AB162" s="1">
        <f t="shared" si="83"/>
        <v>0.9794099427</v>
      </c>
      <c r="AD162" s="1">
        <f t="shared" si="84"/>
        <v>0.9830443446</v>
      </c>
      <c r="AF162" s="1">
        <f t="shared" si="85"/>
        <v>0.9371270301</v>
      </c>
    </row>
    <row r="163" ht="14.25" customHeight="1">
      <c r="R163" s="2" t="s">
        <v>19</v>
      </c>
      <c r="S163" s="2" t="s">
        <v>85</v>
      </c>
      <c r="T163" s="1">
        <f t="shared" si="79"/>
        <v>0.8841659875</v>
      </c>
      <c r="V163" s="1">
        <f t="shared" si="80"/>
        <v>0.9697648163</v>
      </c>
      <c r="X163" s="1">
        <f t="shared" si="81"/>
        <v>0.9614363392</v>
      </c>
      <c r="Z163" s="1">
        <f t="shared" si="82"/>
        <v>0.981470347</v>
      </c>
      <c r="AB163" s="1">
        <f t="shared" si="83"/>
        <v>0.9873503751</v>
      </c>
      <c r="AD163" s="1">
        <f t="shared" si="84"/>
        <v>1.009232811</v>
      </c>
      <c r="AF163" s="1">
        <f t="shared" si="85"/>
        <v>0.9387003914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8.71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111</v>
      </c>
      <c r="H2" s="1" t="s">
        <v>112</v>
      </c>
      <c r="I2" s="1" t="s">
        <v>113</v>
      </c>
      <c r="J2" s="1" t="s">
        <v>114</v>
      </c>
      <c r="K2" s="1" t="s">
        <v>115</v>
      </c>
      <c r="L2" s="1" t="s">
        <v>116</v>
      </c>
      <c r="M2" s="1" t="s">
        <v>117</v>
      </c>
      <c r="N2" s="1" t="s">
        <v>118</v>
      </c>
      <c r="O2" s="1" t="s">
        <v>119</v>
      </c>
      <c r="P2" s="1" t="s">
        <v>120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21</v>
      </c>
      <c r="B3" s="2" t="s">
        <v>20</v>
      </c>
      <c r="C3" s="1">
        <v>810.0</v>
      </c>
      <c r="D3" s="1">
        <v>772.0</v>
      </c>
      <c r="E3" s="1">
        <v>778.0</v>
      </c>
      <c r="F3" s="1">
        <v>759.0</v>
      </c>
      <c r="G3" s="1">
        <v>779.0</v>
      </c>
      <c r="H3" s="1">
        <v>793.0</v>
      </c>
      <c r="I3" s="1">
        <v>793.0</v>
      </c>
      <c r="J3" s="1">
        <v>793.0</v>
      </c>
      <c r="K3" s="1">
        <v>795.0</v>
      </c>
      <c r="L3" s="1">
        <v>781.0</v>
      </c>
      <c r="M3" s="1">
        <v>790.0</v>
      </c>
      <c r="N3" s="1">
        <v>765.0</v>
      </c>
      <c r="O3" s="1">
        <v>766.0</v>
      </c>
      <c r="P3" s="1">
        <v>760.0</v>
      </c>
      <c r="R3" s="2" t="s">
        <v>21</v>
      </c>
      <c r="S3" s="2" t="s">
        <v>20</v>
      </c>
      <c r="T3" s="4">
        <v>38573.0</v>
      </c>
      <c r="U3" s="4">
        <v>41879.0</v>
      </c>
      <c r="V3" s="4">
        <v>38892.0</v>
      </c>
      <c r="W3" s="4">
        <v>39017.0</v>
      </c>
      <c r="X3" s="4">
        <v>41601.0</v>
      </c>
      <c r="Y3" s="4">
        <v>37875.0</v>
      </c>
      <c r="Z3" s="4">
        <v>42570.0</v>
      </c>
      <c r="AA3" s="4">
        <v>43561.0</v>
      </c>
      <c r="AB3" s="4">
        <v>39789.0</v>
      </c>
      <c r="AC3" s="4">
        <v>40718.0</v>
      </c>
      <c r="AD3" s="4">
        <v>41495.0</v>
      </c>
      <c r="AE3" s="4">
        <v>40749.0</v>
      </c>
      <c r="AF3" s="4">
        <v>42421.0</v>
      </c>
      <c r="AG3" s="4">
        <v>40474.0</v>
      </c>
    </row>
    <row r="4" ht="14.25" customHeight="1">
      <c r="A4" s="2" t="s">
        <v>26</v>
      </c>
      <c r="B4" s="2" t="s">
        <v>22</v>
      </c>
      <c r="C4" s="1">
        <v>772.0</v>
      </c>
      <c r="D4" s="1">
        <v>754.0</v>
      </c>
      <c r="E4" s="1">
        <v>745.0</v>
      </c>
      <c r="F4" s="1">
        <v>737.0</v>
      </c>
      <c r="G4" s="1">
        <v>728.0</v>
      </c>
      <c r="H4" s="1">
        <v>728.0</v>
      </c>
      <c r="I4" s="1">
        <v>751.0</v>
      </c>
      <c r="J4" s="1">
        <v>743.0</v>
      </c>
      <c r="K4" s="1">
        <v>750.0</v>
      </c>
      <c r="L4" s="1">
        <v>754.0</v>
      </c>
      <c r="M4" s="1">
        <v>727.0</v>
      </c>
      <c r="N4" s="1">
        <v>712.0</v>
      </c>
      <c r="O4" s="1">
        <v>728.0</v>
      </c>
      <c r="P4" s="1">
        <v>717.0</v>
      </c>
      <c r="R4" s="2" t="s">
        <v>26</v>
      </c>
      <c r="S4" s="2" t="s">
        <v>22</v>
      </c>
      <c r="T4" s="4">
        <v>39476.0</v>
      </c>
      <c r="U4" s="4">
        <v>39215.0</v>
      </c>
      <c r="V4" s="4">
        <v>39972.0</v>
      </c>
      <c r="W4" s="4">
        <v>39229.0</v>
      </c>
      <c r="X4" s="4">
        <v>38972.0</v>
      </c>
      <c r="Y4" s="4">
        <v>38712.0</v>
      </c>
      <c r="Z4" s="4">
        <v>40472.0</v>
      </c>
      <c r="AA4" s="4">
        <v>40393.0</v>
      </c>
      <c r="AB4" s="4">
        <v>40146.0</v>
      </c>
      <c r="AC4" s="4">
        <v>39888.0</v>
      </c>
      <c r="AD4" s="4">
        <v>39494.0</v>
      </c>
      <c r="AE4" s="4">
        <v>39274.0</v>
      </c>
      <c r="AF4" s="4">
        <v>38776.0</v>
      </c>
      <c r="AG4" s="4">
        <v>38576.0</v>
      </c>
    </row>
    <row r="5" ht="14.25" customHeight="1">
      <c r="A5" s="2" t="s">
        <v>26</v>
      </c>
      <c r="B5" s="2" t="s">
        <v>24</v>
      </c>
      <c r="C5" s="1">
        <v>768.0</v>
      </c>
      <c r="D5" s="1">
        <v>768.0</v>
      </c>
      <c r="E5" s="1">
        <v>747.0</v>
      </c>
      <c r="F5" s="1">
        <v>732.0</v>
      </c>
      <c r="G5" s="1">
        <v>731.0</v>
      </c>
      <c r="H5" s="1">
        <v>721.0</v>
      </c>
      <c r="I5" s="1">
        <v>736.0</v>
      </c>
      <c r="J5" s="1">
        <v>734.0</v>
      </c>
      <c r="K5" s="1">
        <v>745.0</v>
      </c>
      <c r="L5" s="1">
        <v>740.0</v>
      </c>
      <c r="M5" s="1">
        <v>704.0</v>
      </c>
      <c r="N5" s="1">
        <v>716.0</v>
      </c>
      <c r="O5" s="1">
        <v>716.0</v>
      </c>
      <c r="P5" s="1">
        <v>709.0</v>
      </c>
      <c r="R5" s="2" t="s">
        <v>26</v>
      </c>
      <c r="S5" s="2" t="s">
        <v>24</v>
      </c>
      <c r="T5" s="4">
        <v>40524.0</v>
      </c>
      <c r="U5" s="4">
        <v>40447.0</v>
      </c>
      <c r="V5" s="4">
        <v>41707.0</v>
      </c>
      <c r="W5" s="4">
        <v>40554.0</v>
      </c>
      <c r="X5" s="4">
        <v>40469.0</v>
      </c>
      <c r="Y5" s="4">
        <v>40263.0</v>
      </c>
      <c r="Z5" s="4">
        <v>41797.0</v>
      </c>
      <c r="AA5" s="4">
        <v>41927.0</v>
      </c>
      <c r="AB5" s="4">
        <v>41403.0</v>
      </c>
      <c r="AC5" s="4">
        <v>41022.0</v>
      </c>
      <c r="AD5" s="4">
        <v>40502.0</v>
      </c>
      <c r="AE5" s="4">
        <v>40581.0</v>
      </c>
      <c r="AF5" s="4">
        <v>39812.0</v>
      </c>
      <c r="AG5" s="4">
        <v>39794.0</v>
      </c>
    </row>
    <row r="6" ht="14.25" customHeight="1">
      <c r="A6" s="2" t="s">
        <v>44</v>
      </c>
      <c r="B6" s="2" t="s">
        <v>25</v>
      </c>
      <c r="C6" s="1">
        <v>764.0</v>
      </c>
      <c r="D6" s="1">
        <v>772.0</v>
      </c>
      <c r="E6" s="1">
        <v>738.0</v>
      </c>
      <c r="F6" s="1">
        <v>736.0</v>
      </c>
      <c r="G6" s="1">
        <v>724.0</v>
      </c>
      <c r="H6" s="1">
        <v>731.0</v>
      </c>
      <c r="I6" s="1">
        <v>733.0</v>
      </c>
      <c r="J6" s="1">
        <v>738.0</v>
      </c>
      <c r="K6" s="1">
        <v>732.0</v>
      </c>
      <c r="L6" s="1">
        <v>719.0</v>
      </c>
      <c r="M6" s="1">
        <v>701.0</v>
      </c>
      <c r="N6" s="1">
        <v>701.0</v>
      </c>
      <c r="O6" s="1">
        <v>697.0</v>
      </c>
      <c r="P6" s="1">
        <v>701.0</v>
      </c>
      <c r="R6" s="2" t="s">
        <v>44</v>
      </c>
      <c r="S6" s="2" t="s">
        <v>25</v>
      </c>
      <c r="T6" s="4">
        <v>42215.0</v>
      </c>
      <c r="U6" s="4">
        <v>42209.0</v>
      </c>
      <c r="V6" s="4">
        <v>43584.0</v>
      </c>
      <c r="W6" s="4">
        <v>42593.0</v>
      </c>
      <c r="X6" s="4">
        <v>42431.0</v>
      </c>
      <c r="Y6" s="4">
        <v>42439.0</v>
      </c>
      <c r="Z6" s="4">
        <v>44114.0</v>
      </c>
      <c r="AA6" s="4">
        <v>43754.0</v>
      </c>
      <c r="AB6" s="4">
        <v>42969.0</v>
      </c>
      <c r="AC6" s="4">
        <v>43024.0</v>
      </c>
      <c r="AD6" s="4">
        <v>42417.0</v>
      </c>
      <c r="AE6" s="4">
        <v>42428.0</v>
      </c>
      <c r="AF6" s="4">
        <v>41765.0</v>
      </c>
      <c r="AG6" s="4">
        <v>41795.0</v>
      </c>
    </row>
    <row r="7" ht="14.25" customHeight="1">
      <c r="A7" s="2" t="s">
        <v>26</v>
      </c>
      <c r="B7" s="2" t="s">
        <v>27</v>
      </c>
      <c r="C7" s="1">
        <v>785.0</v>
      </c>
      <c r="D7" s="1">
        <v>782.0</v>
      </c>
      <c r="E7" s="1">
        <v>765.0</v>
      </c>
      <c r="F7" s="1">
        <v>747.0</v>
      </c>
      <c r="G7" s="1">
        <v>730.0</v>
      </c>
      <c r="H7" s="1">
        <v>736.0</v>
      </c>
      <c r="I7" s="1">
        <v>740.0</v>
      </c>
      <c r="J7" s="1">
        <v>734.0</v>
      </c>
      <c r="K7" s="1">
        <v>734.0</v>
      </c>
      <c r="L7" s="1">
        <v>734.0</v>
      </c>
      <c r="M7" s="1">
        <v>711.0</v>
      </c>
      <c r="N7" s="1">
        <v>715.0</v>
      </c>
      <c r="O7" s="1">
        <v>710.0</v>
      </c>
      <c r="P7" s="1">
        <v>707.0</v>
      </c>
      <c r="R7" s="2" t="s">
        <v>26</v>
      </c>
      <c r="S7" s="2" t="s">
        <v>27</v>
      </c>
      <c r="T7" s="4">
        <v>44663.0</v>
      </c>
      <c r="U7" s="4">
        <v>44552.0</v>
      </c>
      <c r="V7" s="4">
        <v>46073.0</v>
      </c>
      <c r="W7" s="4">
        <v>45357.0</v>
      </c>
      <c r="X7" s="4">
        <v>45146.0</v>
      </c>
      <c r="Y7" s="4">
        <v>44841.0</v>
      </c>
      <c r="Z7" s="4">
        <v>46648.0</v>
      </c>
      <c r="AA7" s="4">
        <v>46465.0</v>
      </c>
      <c r="AB7" s="4">
        <v>45653.0</v>
      </c>
      <c r="AC7" s="4">
        <v>45722.0</v>
      </c>
      <c r="AD7" s="4">
        <v>44917.0</v>
      </c>
      <c r="AE7" s="4">
        <v>45171.0</v>
      </c>
      <c r="AF7" s="4">
        <v>44542.0</v>
      </c>
      <c r="AG7" s="4">
        <v>44530.0</v>
      </c>
    </row>
    <row r="8" ht="14.25" customHeight="1">
      <c r="A8" s="2" t="s">
        <v>26</v>
      </c>
      <c r="B8" s="2" t="s">
        <v>121</v>
      </c>
      <c r="C8" s="1">
        <v>824.0</v>
      </c>
      <c r="D8" s="1">
        <v>815.0</v>
      </c>
      <c r="E8" s="1">
        <v>769.0</v>
      </c>
      <c r="F8" s="1">
        <v>769.0</v>
      </c>
      <c r="G8" s="1">
        <v>748.0</v>
      </c>
      <c r="H8" s="1">
        <v>748.0</v>
      </c>
      <c r="I8" s="1">
        <v>751.0</v>
      </c>
      <c r="J8" s="1">
        <v>745.0</v>
      </c>
      <c r="K8" s="1">
        <v>748.0</v>
      </c>
      <c r="L8" s="1">
        <v>744.0</v>
      </c>
      <c r="M8" s="1">
        <v>719.0</v>
      </c>
      <c r="N8" s="1">
        <v>718.0</v>
      </c>
      <c r="O8" s="1">
        <v>730.0</v>
      </c>
      <c r="P8" s="1">
        <v>711.0</v>
      </c>
      <c r="R8" s="2" t="s">
        <v>26</v>
      </c>
      <c r="S8" s="2" t="s">
        <v>121</v>
      </c>
      <c r="T8" s="4">
        <v>46547.0</v>
      </c>
      <c r="U8" s="4">
        <v>46851.0</v>
      </c>
      <c r="V8" s="4">
        <v>48778.0</v>
      </c>
      <c r="W8" s="4">
        <v>47312.0</v>
      </c>
      <c r="X8" s="4">
        <v>47841.0</v>
      </c>
      <c r="Y8" s="4">
        <v>48154.0</v>
      </c>
      <c r="Z8" s="4">
        <v>49126.0</v>
      </c>
      <c r="AA8" s="4">
        <v>48956.0</v>
      </c>
      <c r="AB8" s="4">
        <v>48247.0</v>
      </c>
      <c r="AC8" s="4">
        <v>47893.0</v>
      </c>
      <c r="AD8" s="4">
        <v>47644.0</v>
      </c>
      <c r="AE8" s="4">
        <v>47797.0</v>
      </c>
      <c r="AF8" s="4">
        <v>46992.0</v>
      </c>
      <c r="AG8" s="4">
        <v>47236.0</v>
      </c>
    </row>
    <row r="9" ht="14.25" customHeight="1">
      <c r="A9" s="2" t="s">
        <v>32</v>
      </c>
      <c r="B9" s="2" t="s">
        <v>122</v>
      </c>
      <c r="C9" s="1">
        <v>857.0</v>
      </c>
      <c r="D9" s="1">
        <v>842.0</v>
      </c>
      <c r="E9" s="1">
        <v>810.0</v>
      </c>
      <c r="F9" s="1">
        <v>810.0</v>
      </c>
      <c r="G9" s="1">
        <v>749.0</v>
      </c>
      <c r="H9" s="1">
        <v>769.0</v>
      </c>
      <c r="I9" s="1">
        <v>757.0</v>
      </c>
      <c r="J9" s="1">
        <v>767.0</v>
      </c>
      <c r="K9" s="1">
        <v>756.0</v>
      </c>
      <c r="L9" s="1">
        <v>754.0</v>
      </c>
      <c r="M9" s="1">
        <v>738.0</v>
      </c>
      <c r="N9" s="1">
        <v>734.0</v>
      </c>
      <c r="O9" s="1">
        <v>765.0</v>
      </c>
      <c r="P9" s="1">
        <v>734.0</v>
      </c>
      <c r="R9" s="2" t="s">
        <v>32</v>
      </c>
      <c r="S9" s="2" t="s">
        <v>122</v>
      </c>
      <c r="T9" s="4">
        <v>48584.0</v>
      </c>
      <c r="U9" s="4">
        <v>48538.0</v>
      </c>
      <c r="V9" s="4">
        <v>50847.0</v>
      </c>
      <c r="W9" s="4">
        <v>50330.0</v>
      </c>
      <c r="X9" s="4">
        <v>49948.0</v>
      </c>
      <c r="Y9" s="4">
        <v>49877.0</v>
      </c>
      <c r="Z9" s="4">
        <v>51388.0</v>
      </c>
      <c r="AA9" s="4">
        <v>51162.0</v>
      </c>
      <c r="AB9" s="4">
        <v>50427.0</v>
      </c>
      <c r="AC9" s="4">
        <v>49902.0</v>
      </c>
      <c r="AD9" s="4">
        <v>49570.0</v>
      </c>
      <c r="AE9" s="4">
        <v>49774.0</v>
      </c>
      <c r="AF9" s="4">
        <v>49372.0</v>
      </c>
      <c r="AG9" s="4">
        <v>49557.0</v>
      </c>
    </row>
    <row r="10" ht="14.25" customHeight="1">
      <c r="A10" s="2" t="s">
        <v>26</v>
      </c>
      <c r="B10" s="2" t="s">
        <v>123</v>
      </c>
      <c r="C10" s="1">
        <v>906.0</v>
      </c>
      <c r="D10" s="1">
        <v>890.0</v>
      </c>
      <c r="E10" s="1">
        <v>843.0</v>
      </c>
      <c r="F10" s="1">
        <v>844.0</v>
      </c>
      <c r="G10" s="1">
        <v>772.0</v>
      </c>
      <c r="H10" s="1">
        <v>787.0</v>
      </c>
      <c r="I10" s="1">
        <v>780.0</v>
      </c>
      <c r="J10" s="1">
        <v>777.0</v>
      </c>
      <c r="K10" s="1">
        <v>767.0</v>
      </c>
      <c r="L10" s="1">
        <v>770.0</v>
      </c>
      <c r="M10" s="1">
        <v>752.0</v>
      </c>
      <c r="N10" s="1">
        <v>754.0</v>
      </c>
      <c r="O10" s="1">
        <v>790.0</v>
      </c>
      <c r="P10" s="1">
        <v>759.0</v>
      </c>
      <c r="R10" s="2" t="s">
        <v>26</v>
      </c>
      <c r="S10" s="2" t="s">
        <v>123</v>
      </c>
      <c r="T10" s="4">
        <v>49731.0</v>
      </c>
      <c r="U10" s="4">
        <v>49919.0</v>
      </c>
      <c r="V10" s="4">
        <v>53253.0</v>
      </c>
      <c r="W10" s="4">
        <v>51921.0</v>
      </c>
      <c r="X10" s="4">
        <v>52094.0</v>
      </c>
      <c r="Y10" s="4">
        <v>51641.0</v>
      </c>
      <c r="Z10" s="4">
        <v>53125.0</v>
      </c>
      <c r="AA10" s="4">
        <v>52971.0</v>
      </c>
      <c r="AB10" s="4">
        <v>52213.0</v>
      </c>
      <c r="AC10" s="4">
        <v>51787.0</v>
      </c>
      <c r="AD10" s="4">
        <v>51265.0</v>
      </c>
      <c r="AE10" s="4">
        <v>51794.0</v>
      </c>
      <c r="AF10" s="4">
        <v>51479.0</v>
      </c>
      <c r="AG10" s="4">
        <v>52289.0</v>
      </c>
    </row>
    <row r="11" ht="14.25" customHeight="1">
      <c r="A11" s="2" t="s">
        <v>26</v>
      </c>
      <c r="B11" s="2" t="s">
        <v>82</v>
      </c>
      <c r="C11" s="1">
        <v>968.0</v>
      </c>
      <c r="D11" s="1">
        <v>956.0</v>
      </c>
      <c r="E11" s="1">
        <v>897.0</v>
      </c>
      <c r="F11" s="1">
        <v>895.0</v>
      </c>
      <c r="G11" s="1">
        <v>796.0</v>
      </c>
      <c r="H11" s="1">
        <v>813.0</v>
      </c>
      <c r="I11" s="1">
        <v>799.0</v>
      </c>
      <c r="J11" s="1">
        <v>792.0</v>
      </c>
      <c r="K11" s="1">
        <v>794.0</v>
      </c>
      <c r="L11" s="1">
        <v>780.0</v>
      </c>
      <c r="M11" s="1">
        <v>764.0</v>
      </c>
      <c r="N11" s="1">
        <v>757.0</v>
      </c>
      <c r="O11" s="1">
        <v>795.0</v>
      </c>
      <c r="P11" s="1">
        <v>795.0</v>
      </c>
      <c r="R11" s="2" t="s">
        <v>26</v>
      </c>
      <c r="S11" s="2" t="s">
        <v>82</v>
      </c>
      <c r="T11" s="4">
        <v>50875.0</v>
      </c>
      <c r="U11" s="4">
        <v>50692.0</v>
      </c>
      <c r="V11" s="4">
        <v>54827.0</v>
      </c>
      <c r="W11" s="4">
        <v>53261.0</v>
      </c>
      <c r="X11" s="4">
        <v>53265.0</v>
      </c>
      <c r="Y11" s="4">
        <v>52879.0</v>
      </c>
      <c r="Z11" s="4">
        <v>54653.0</v>
      </c>
      <c r="AA11" s="4">
        <v>54403.0</v>
      </c>
      <c r="AB11" s="4">
        <v>53515.0</v>
      </c>
      <c r="AC11" s="4">
        <v>53135.0</v>
      </c>
      <c r="AD11" s="4">
        <v>52640.0</v>
      </c>
      <c r="AE11" s="4">
        <v>52832.0</v>
      </c>
      <c r="AF11" s="4">
        <v>53743.0</v>
      </c>
      <c r="AG11" s="4">
        <v>53849.0</v>
      </c>
    </row>
    <row r="12" ht="14.25" customHeight="1">
      <c r="A12" s="2" t="s">
        <v>32</v>
      </c>
      <c r="B12" s="2" t="s">
        <v>33</v>
      </c>
      <c r="C12" s="1">
        <v>1015.0</v>
      </c>
      <c r="D12" s="1">
        <v>1022.0</v>
      </c>
      <c r="E12" s="1">
        <v>951.0</v>
      </c>
      <c r="F12" s="1">
        <v>955.0</v>
      </c>
      <c r="G12" s="1">
        <v>811.0</v>
      </c>
      <c r="H12" s="1">
        <v>839.0</v>
      </c>
      <c r="I12" s="1">
        <v>807.0</v>
      </c>
      <c r="J12" s="1">
        <v>814.0</v>
      </c>
      <c r="K12" s="1">
        <v>800.0</v>
      </c>
      <c r="L12" s="1">
        <v>799.0</v>
      </c>
      <c r="M12" s="1">
        <v>787.0</v>
      </c>
      <c r="N12" s="1">
        <v>788.0</v>
      </c>
      <c r="O12" s="1">
        <v>820.0</v>
      </c>
      <c r="P12" s="1">
        <v>817.0</v>
      </c>
      <c r="R12" s="2" t="s">
        <v>32</v>
      </c>
      <c r="S12" s="2" t="s">
        <v>33</v>
      </c>
      <c r="T12" s="4">
        <v>51820.0</v>
      </c>
      <c r="U12" s="4">
        <v>51396.0</v>
      </c>
      <c r="V12" s="4">
        <v>56239.0</v>
      </c>
      <c r="W12" s="4">
        <v>53874.0</v>
      </c>
      <c r="X12" s="4">
        <v>54208.0</v>
      </c>
      <c r="Y12" s="4">
        <v>54125.0</v>
      </c>
      <c r="Z12" s="4">
        <v>55795.0</v>
      </c>
      <c r="AA12" s="4">
        <v>55397.0</v>
      </c>
      <c r="AB12" s="4">
        <v>54904.0</v>
      </c>
      <c r="AC12" s="4">
        <v>54534.0</v>
      </c>
      <c r="AD12" s="4">
        <v>53860.0</v>
      </c>
      <c r="AE12" s="4">
        <v>54444.0</v>
      </c>
      <c r="AF12" s="4">
        <v>55109.0</v>
      </c>
      <c r="AG12" s="4">
        <v>54996.0</v>
      </c>
    </row>
    <row r="13" ht="14.25" customHeight="1">
      <c r="A13" s="2" t="s">
        <v>21</v>
      </c>
      <c r="B13" s="2" t="s">
        <v>34</v>
      </c>
      <c r="C13" s="1">
        <v>1081.0</v>
      </c>
      <c r="D13" s="1">
        <v>1090.0</v>
      </c>
      <c r="E13" s="1">
        <v>1004.0</v>
      </c>
      <c r="F13" s="1">
        <v>996.0</v>
      </c>
      <c r="G13" s="1">
        <v>846.0</v>
      </c>
      <c r="H13" s="1">
        <v>862.0</v>
      </c>
      <c r="I13" s="1">
        <v>840.0</v>
      </c>
      <c r="J13" s="1">
        <v>839.0</v>
      </c>
      <c r="K13" s="1">
        <v>826.0</v>
      </c>
      <c r="L13" s="1">
        <v>829.0</v>
      </c>
      <c r="M13" s="1">
        <v>810.0</v>
      </c>
      <c r="N13" s="1">
        <v>803.0</v>
      </c>
      <c r="O13" s="1">
        <v>830.0</v>
      </c>
      <c r="P13" s="1">
        <v>839.0</v>
      </c>
      <c r="R13" s="2" t="s">
        <v>21</v>
      </c>
      <c r="S13" s="2" t="s">
        <v>34</v>
      </c>
      <c r="T13" s="4">
        <v>51668.0</v>
      </c>
      <c r="U13" s="4">
        <v>52059.0</v>
      </c>
      <c r="V13" s="4">
        <v>56720.0</v>
      </c>
      <c r="W13" s="4">
        <v>54575.0</v>
      </c>
      <c r="X13" s="4">
        <v>54872.0</v>
      </c>
      <c r="Y13" s="4">
        <v>54914.0</v>
      </c>
      <c r="Z13" s="4">
        <v>55765.0</v>
      </c>
      <c r="AA13" s="4">
        <v>56780.0</v>
      </c>
      <c r="AB13" s="4">
        <v>55536.0</v>
      </c>
      <c r="AC13" s="4">
        <v>55464.0</v>
      </c>
      <c r="AD13" s="4">
        <v>54982.0</v>
      </c>
      <c r="AE13" s="4">
        <v>55480.0</v>
      </c>
      <c r="AF13" s="4">
        <v>56245.0</v>
      </c>
      <c r="AG13" s="4">
        <v>55630.0</v>
      </c>
    </row>
    <row r="14" ht="14.25" customHeight="1">
      <c r="A14" s="2" t="s">
        <v>21</v>
      </c>
      <c r="B14" s="2" t="s">
        <v>35</v>
      </c>
      <c r="C14" s="1">
        <v>1158.0</v>
      </c>
      <c r="D14" s="1">
        <v>1147.0</v>
      </c>
      <c r="E14" s="1">
        <v>1074.0</v>
      </c>
      <c r="F14" s="1">
        <v>1075.0</v>
      </c>
      <c r="G14" s="1">
        <v>864.0</v>
      </c>
      <c r="H14" s="1">
        <v>894.0</v>
      </c>
      <c r="I14" s="1">
        <v>859.0</v>
      </c>
      <c r="J14" s="1">
        <v>858.0</v>
      </c>
      <c r="K14" s="1">
        <v>837.0</v>
      </c>
      <c r="L14" s="1">
        <v>843.0</v>
      </c>
      <c r="M14" s="1">
        <v>813.0</v>
      </c>
      <c r="N14" s="1">
        <v>824.0</v>
      </c>
      <c r="O14" s="1">
        <v>852.0</v>
      </c>
      <c r="P14" s="1">
        <v>855.0</v>
      </c>
      <c r="R14" s="2" t="s">
        <v>21</v>
      </c>
      <c r="S14" s="2" t="s">
        <v>35</v>
      </c>
      <c r="T14" s="4">
        <v>52323.0</v>
      </c>
      <c r="U14" s="4">
        <v>52259.0</v>
      </c>
      <c r="V14" s="4">
        <v>57080.0</v>
      </c>
      <c r="W14" s="4">
        <v>55884.0</v>
      </c>
      <c r="X14" s="4">
        <v>55383.0</v>
      </c>
      <c r="Y14" s="4">
        <v>55660.0</v>
      </c>
      <c r="Z14" s="4">
        <v>56557.0</v>
      </c>
      <c r="AA14" s="4">
        <v>57287.0</v>
      </c>
      <c r="AB14" s="4">
        <v>56227.0</v>
      </c>
      <c r="AC14" s="4">
        <v>56383.0</v>
      </c>
      <c r="AD14" s="4">
        <v>55572.0</v>
      </c>
      <c r="AE14" s="4">
        <v>57402.0</v>
      </c>
      <c r="AF14" s="4">
        <v>56837.0</v>
      </c>
      <c r="AG14" s="4">
        <v>56430.0</v>
      </c>
    </row>
    <row r="15" ht="14.25" customHeight="1">
      <c r="A15" s="2" t="s">
        <v>26</v>
      </c>
      <c r="B15" s="2" t="s">
        <v>36</v>
      </c>
      <c r="C15" s="1">
        <v>1229.0</v>
      </c>
      <c r="D15" s="1">
        <v>1219.0</v>
      </c>
      <c r="E15" s="1">
        <v>1131.0</v>
      </c>
      <c r="F15" s="1">
        <v>1144.0</v>
      </c>
      <c r="G15" s="1">
        <v>892.0</v>
      </c>
      <c r="H15" s="1">
        <v>926.0</v>
      </c>
      <c r="I15" s="1">
        <v>882.0</v>
      </c>
      <c r="J15" s="1">
        <v>883.0</v>
      </c>
      <c r="K15" s="1">
        <v>857.0</v>
      </c>
      <c r="L15" s="1">
        <v>853.0</v>
      </c>
      <c r="M15" s="1">
        <v>834.0</v>
      </c>
      <c r="N15" s="1">
        <v>838.0</v>
      </c>
      <c r="O15" s="1">
        <v>870.0</v>
      </c>
      <c r="P15" s="1">
        <v>872.0</v>
      </c>
      <c r="R15" s="2" t="s">
        <v>26</v>
      </c>
      <c r="S15" s="2" t="s">
        <v>36</v>
      </c>
      <c r="T15" s="4">
        <v>52276.0</v>
      </c>
      <c r="U15" s="4">
        <v>52199.0</v>
      </c>
      <c r="V15" s="4">
        <v>57467.0</v>
      </c>
      <c r="W15" s="4">
        <v>56020.0</v>
      </c>
      <c r="X15" s="4">
        <v>55908.0</v>
      </c>
      <c r="Y15" s="4">
        <v>56330.0</v>
      </c>
      <c r="Z15" s="4">
        <v>56903.0</v>
      </c>
      <c r="AA15" s="4">
        <v>57489.0</v>
      </c>
      <c r="AB15" s="4">
        <v>56676.0</v>
      </c>
      <c r="AC15" s="4">
        <v>56759.0</v>
      </c>
      <c r="AD15" s="4">
        <v>55891.0</v>
      </c>
      <c r="AE15" s="4">
        <v>57066.0</v>
      </c>
      <c r="AF15" s="4">
        <v>57207.0</v>
      </c>
      <c r="AG15" s="4">
        <v>57377.0</v>
      </c>
    </row>
    <row r="16" ht="14.25" customHeight="1">
      <c r="A16" s="2" t="s">
        <v>21</v>
      </c>
      <c r="B16" s="2" t="s">
        <v>37</v>
      </c>
      <c r="C16" s="1">
        <v>1303.0</v>
      </c>
      <c r="D16" s="1">
        <v>1295.0</v>
      </c>
      <c r="E16" s="1">
        <v>1202.0</v>
      </c>
      <c r="F16" s="1">
        <v>1206.0</v>
      </c>
      <c r="G16" s="1">
        <v>920.0</v>
      </c>
      <c r="H16" s="1">
        <v>959.0</v>
      </c>
      <c r="I16" s="1">
        <v>901.0</v>
      </c>
      <c r="J16" s="1">
        <v>896.0</v>
      </c>
      <c r="K16" s="1">
        <v>882.0</v>
      </c>
      <c r="L16" s="1">
        <v>876.0</v>
      </c>
      <c r="M16" s="1">
        <v>850.0</v>
      </c>
      <c r="N16" s="1">
        <v>840.0</v>
      </c>
      <c r="O16" s="1">
        <v>874.0</v>
      </c>
      <c r="P16" s="1">
        <v>879.0</v>
      </c>
      <c r="R16" s="2" t="s">
        <v>21</v>
      </c>
      <c r="S16" s="2" t="s">
        <v>37</v>
      </c>
      <c r="T16" s="4">
        <v>52446.0</v>
      </c>
      <c r="U16" s="4">
        <v>52420.0</v>
      </c>
      <c r="V16" s="4">
        <v>57758.0</v>
      </c>
      <c r="W16" s="4">
        <v>56083.0</v>
      </c>
      <c r="X16" s="4">
        <v>56154.0</v>
      </c>
      <c r="Y16" s="4">
        <v>56793.0</v>
      </c>
      <c r="Z16" s="4">
        <v>57942.0</v>
      </c>
      <c r="AA16" s="4">
        <v>58268.0</v>
      </c>
      <c r="AB16" s="4">
        <v>56881.0</v>
      </c>
      <c r="AC16" s="4">
        <v>56640.0</v>
      </c>
      <c r="AD16" s="4">
        <v>56349.0</v>
      </c>
      <c r="AE16" s="4">
        <v>56592.0</v>
      </c>
      <c r="AF16" s="4">
        <v>57740.0</v>
      </c>
      <c r="AG16" s="4">
        <v>57833.0</v>
      </c>
    </row>
    <row r="17" ht="14.25" customHeight="1">
      <c r="A17" s="2" t="s">
        <v>32</v>
      </c>
      <c r="B17" s="2" t="s">
        <v>39</v>
      </c>
      <c r="C17" s="1">
        <v>1378.0</v>
      </c>
      <c r="D17" s="1">
        <v>1374.0</v>
      </c>
      <c r="E17" s="1">
        <v>1264.0</v>
      </c>
      <c r="F17" s="1">
        <v>1273.0</v>
      </c>
      <c r="G17" s="1">
        <v>953.0</v>
      </c>
      <c r="H17" s="1">
        <v>996.0</v>
      </c>
      <c r="I17" s="1">
        <v>924.0</v>
      </c>
      <c r="J17" s="1">
        <v>922.0</v>
      </c>
      <c r="K17" s="1">
        <v>897.0</v>
      </c>
      <c r="L17" s="1">
        <v>893.0</v>
      </c>
      <c r="M17" s="1">
        <v>876.0</v>
      </c>
      <c r="N17" s="1">
        <v>875.0</v>
      </c>
      <c r="O17" s="1">
        <v>894.0</v>
      </c>
      <c r="P17" s="1">
        <v>912.0</v>
      </c>
      <c r="R17" s="2" t="s">
        <v>32</v>
      </c>
      <c r="S17" s="2" t="s">
        <v>39</v>
      </c>
      <c r="T17" s="4">
        <v>52066.0</v>
      </c>
      <c r="U17" s="4">
        <v>52613.0</v>
      </c>
      <c r="V17" s="4">
        <v>57869.0</v>
      </c>
      <c r="W17" s="4">
        <v>56137.0</v>
      </c>
      <c r="X17" s="4">
        <v>56418.0</v>
      </c>
      <c r="Y17" s="4">
        <v>56779.0</v>
      </c>
      <c r="Z17" s="4">
        <v>59223.0</v>
      </c>
      <c r="AA17" s="4">
        <v>58689.0</v>
      </c>
      <c r="AB17" s="4">
        <v>57751.0</v>
      </c>
      <c r="AC17" s="4">
        <v>57010.0</v>
      </c>
      <c r="AD17" s="4">
        <v>56703.0</v>
      </c>
      <c r="AE17" s="4">
        <v>57131.0</v>
      </c>
      <c r="AF17" s="4">
        <v>58337.0</v>
      </c>
      <c r="AG17" s="4">
        <v>58172.0</v>
      </c>
    </row>
    <row r="18" ht="14.25" customHeight="1">
      <c r="A18" s="2" t="s">
        <v>32</v>
      </c>
      <c r="B18" s="2" t="s">
        <v>124</v>
      </c>
      <c r="C18" s="1">
        <v>1461.0</v>
      </c>
      <c r="D18" s="1">
        <v>1441.0</v>
      </c>
      <c r="E18" s="1">
        <v>1337.0</v>
      </c>
      <c r="F18" s="1">
        <v>1328.0</v>
      </c>
      <c r="G18" s="1">
        <v>978.0</v>
      </c>
      <c r="H18" s="1">
        <v>1019.0</v>
      </c>
      <c r="I18" s="1">
        <v>945.0</v>
      </c>
      <c r="J18" s="1">
        <v>946.0</v>
      </c>
      <c r="K18" s="1">
        <v>921.0</v>
      </c>
      <c r="L18" s="1">
        <v>918.0</v>
      </c>
      <c r="M18" s="1">
        <v>889.0</v>
      </c>
      <c r="N18" s="1">
        <v>887.0</v>
      </c>
      <c r="O18" s="1">
        <v>914.0</v>
      </c>
      <c r="P18" s="1">
        <v>929.0</v>
      </c>
      <c r="R18" s="2" t="s">
        <v>32</v>
      </c>
      <c r="S18" s="2" t="s">
        <v>124</v>
      </c>
      <c r="T18" s="4">
        <v>52758.0</v>
      </c>
      <c r="U18" s="4">
        <v>52687.0</v>
      </c>
      <c r="V18" s="4">
        <v>58350.0</v>
      </c>
      <c r="W18" s="4">
        <v>56863.0</v>
      </c>
      <c r="X18" s="4">
        <v>56894.0</v>
      </c>
      <c r="Y18" s="4">
        <v>57327.0</v>
      </c>
      <c r="Z18" s="4">
        <v>58914.0</v>
      </c>
      <c r="AA18" s="4">
        <v>59189.0</v>
      </c>
      <c r="AB18" s="4">
        <v>57654.0</v>
      </c>
      <c r="AC18" s="4">
        <v>57488.0</v>
      </c>
      <c r="AD18" s="4">
        <v>57290.0</v>
      </c>
      <c r="AE18" s="4">
        <v>58217.0</v>
      </c>
      <c r="AF18" s="4">
        <v>58892.0</v>
      </c>
      <c r="AG18" s="4">
        <v>58444.0</v>
      </c>
    </row>
    <row r="19" ht="14.25" customHeight="1">
      <c r="A19" s="2" t="s">
        <v>23</v>
      </c>
      <c r="B19" s="2" t="s">
        <v>125</v>
      </c>
      <c r="C19" s="1">
        <v>1524.0</v>
      </c>
      <c r="D19" s="1">
        <v>1513.0</v>
      </c>
      <c r="E19" s="1">
        <v>1409.0</v>
      </c>
      <c r="F19" s="1">
        <v>1422.0</v>
      </c>
      <c r="G19" s="1">
        <v>997.0</v>
      </c>
      <c r="H19" s="1">
        <v>1059.0</v>
      </c>
      <c r="I19" s="1">
        <v>960.0</v>
      </c>
      <c r="J19" s="1">
        <v>968.0</v>
      </c>
      <c r="K19" s="1">
        <v>938.0</v>
      </c>
      <c r="L19" s="1">
        <v>945.0</v>
      </c>
      <c r="M19" s="1">
        <v>906.0</v>
      </c>
      <c r="N19" s="1">
        <v>908.0</v>
      </c>
      <c r="O19" s="1">
        <v>940.0</v>
      </c>
      <c r="P19" s="1">
        <v>941.0</v>
      </c>
      <c r="R19" s="2" t="s">
        <v>23</v>
      </c>
      <c r="S19" s="2" t="s">
        <v>125</v>
      </c>
      <c r="T19" s="4">
        <v>52770.0</v>
      </c>
      <c r="U19" s="4">
        <v>52905.0</v>
      </c>
      <c r="V19" s="4">
        <v>58449.0</v>
      </c>
      <c r="W19" s="4">
        <v>56804.0</v>
      </c>
      <c r="X19" s="4">
        <v>57172.0</v>
      </c>
      <c r="Y19" s="4">
        <v>57776.0</v>
      </c>
      <c r="Z19" s="4">
        <v>59805.0</v>
      </c>
      <c r="AA19" s="4">
        <v>59265.0</v>
      </c>
      <c r="AB19" s="4">
        <v>57800.0</v>
      </c>
      <c r="AC19" s="4">
        <v>57921.0</v>
      </c>
      <c r="AD19" s="4">
        <v>57396.0</v>
      </c>
      <c r="AE19" s="4">
        <v>57931.0</v>
      </c>
      <c r="AF19" s="4">
        <v>58856.0</v>
      </c>
      <c r="AG19" s="4">
        <v>59025.0</v>
      </c>
    </row>
    <row r="20" ht="14.25" customHeight="1">
      <c r="A20" s="2" t="s">
        <v>38</v>
      </c>
      <c r="B20" s="2" t="s">
        <v>126</v>
      </c>
      <c r="C20" s="1">
        <v>1607.0</v>
      </c>
      <c r="D20" s="1">
        <v>1608.0</v>
      </c>
      <c r="E20" s="1">
        <v>1480.0</v>
      </c>
      <c r="F20" s="1">
        <v>1490.0</v>
      </c>
      <c r="G20" s="1">
        <v>1033.0</v>
      </c>
      <c r="H20" s="1">
        <v>1092.0</v>
      </c>
      <c r="I20" s="1">
        <v>995.0</v>
      </c>
      <c r="J20" s="1">
        <v>994.0</v>
      </c>
      <c r="K20" s="1">
        <v>960.0</v>
      </c>
      <c r="L20" s="1">
        <v>972.0</v>
      </c>
      <c r="M20" s="1">
        <v>920.0</v>
      </c>
      <c r="N20" s="1">
        <v>933.0</v>
      </c>
      <c r="O20" s="1">
        <v>949.0</v>
      </c>
      <c r="P20" s="1">
        <v>962.0</v>
      </c>
      <c r="R20" s="2" t="s">
        <v>38</v>
      </c>
      <c r="S20" s="2" t="s">
        <v>126</v>
      </c>
      <c r="T20" s="4">
        <v>52589.0</v>
      </c>
      <c r="U20" s="4">
        <v>52786.0</v>
      </c>
      <c r="V20" s="4">
        <v>58669.0</v>
      </c>
      <c r="W20" s="4">
        <v>57367.0</v>
      </c>
      <c r="X20" s="4">
        <v>57564.0</v>
      </c>
      <c r="Y20" s="4">
        <v>57350.0</v>
      </c>
      <c r="Z20" s="4">
        <v>59908.0</v>
      </c>
      <c r="AA20" s="4">
        <v>59601.0</v>
      </c>
      <c r="AB20" s="4">
        <v>58369.0</v>
      </c>
      <c r="AC20" s="4">
        <v>57936.0</v>
      </c>
      <c r="AD20" s="4">
        <v>57739.0</v>
      </c>
      <c r="AE20" s="4">
        <v>58683.0</v>
      </c>
      <c r="AF20" s="4">
        <v>59304.0</v>
      </c>
      <c r="AG20" s="4">
        <v>59514.0</v>
      </c>
    </row>
    <row r="21" ht="14.25" customHeight="1">
      <c r="A21" s="2" t="s">
        <v>26</v>
      </c>
      <c r="B21" s="2" t="s">
        <v>127</v>
      </c>
      <c r="C21" s="1">
        <v>1697.0</v>
      </c>
      <c r="D21" s="1">
        <v>1659.0</v>
      </c>
      <c r="E21" s="1">
        <v>1551.0</v>
      </c>
      <c r="F21" s="1">
        <v>1567.0</v>
      </c>
      <c r="G21" s="1">
        <v>1072.0</v>
      </c>
      <c r="H21" s="1">
        <v>1130.0</v>
      </c>
      <c r="I21" s="1">
        <v>1013.0</v>
      </c>
      <c r="J21" s="1">
        <v>1011.0</v>
      </c>
      <c r="K21" s="1">
        <v>983.0</v>
      </c>
      <c r="L21" s="1">
        <v>981.0</v>
      </c>
      <c r="M21" s="1">
        <v>939.0</v>
      </c>
      <c r="N21" s="1">
        <v>951.0</v>
      </c>
      <c r="O21" s="1">
        <v>965.0</v>
      </c>
      <c r="P21" s="1">
        <v>996.0</v>
      </c>
      <c r="R21" s="2" t="s">
        <v>26</v>
      </c>
      <c r="S21" s="2" t="s">
        <v>127</v>
      </c>
      <c r="T21" s="4">
        <v>51989.0</v>
      </c>
      <c r="U21" s="4">
        <v>52469.0</v>
      </c>
      <c r="V21" s="5">
        <v>59101.0</v>
      </c>
      <c r="W21" s="4">
        <v>56813.0</v>
      </c>
      <c r="X21" s="4">
        <v>57360.0</v>
      </c>
      <c r="Y21" s="4">
        <v>57810.0</v>
      </c>
      <c r="Z21" s="4">
        <v>59572.0</v>
      </c>
      <c r="AA21" s="4">
        <v>60497.0</v>
      </c>
      <c r="AB21" s="4">
        <v>58789.0</v>
      </c>
      <c r="AC21" s="4">
        <v>57840.0</v>
      </c>
      <c r="AD21" s="4">
        <v>57499.0</v>
      </c>
      <c r="AE21" s="4">
        <v>58454.0</v>
      </c>
      <c r="AF21" s="4">
        <v>59327.0</v>
      </c>
      <c r="AG21" s="4">
        <v>59116.0</v>
      </c>
    </row>
    <row r="22" ht="14.25" customHeight="1">
      <c r="A22" s="2" t="s">
        <v>26</v>
      </c>
      <c r="B22" s="2" t="s">
        <v>128</v>
      </c>
      <c r="C22" s="1">
        <v>1768.0</v>
      </c>
      <c r="D22" s="1">
        <v>1738.0</v>
      </c>
      <c r="E22" s="1">
        <v>1610.0</v>
      </c>
      <c r="F22" s="1">
        <v>1627.0</v>
      </c>
      <c r="G22" s="1">
        <v>1085.0</v>
      </c>
      <c r="H22" s="1">
        <v>1169.0</v>
      </c>
      <c r="I22" s="1">
        <v>1030.0</v>
      </c>
      <c r="J22" s="1">
        <v>1035.0</v>
      </c>
      <c r="K22" s="1">
        <v>1002.0</v>
      </c>
      <c r="L22" s="1">
        <v>996.0</v>
      </c>
      <c r="M22" s="1">
        <v>947.0</v>
      </c>
      <c r="N22" s="1">
        <v>975.0</v>
      </c>
      <c r="O22" s="1">
        <v>986.0</v>
      </c>
      <c r="P22" s="1">
        <v>992.0</v>
      </c>
      <c r="R22" s="2" t="s">
        <v>26</v>
      </c>
      <c r="S22" s="2" t="s">
        <v>128</v>
      </c>
      <c r="T22" s="4">
        <v>52661.0</v>
      </c>
      <c r="U22" s="4">
        <v>52296.0</v>
      </c>
      <c r="V22" s="4">
        <v>59668.0</v>
      </c>
      <c r="W22" s="4">
        <v>58458.0</v>
      </c>
      <c r="X22" s="4">
        <v>57805.0</v>
      </c>
      <c r="Y22" s="4">
        <v>58307.0</v>
      </c>
      <c r="Z22" s="4">
        <v>60455.0</v>
      </c>
      <c r="AA22" s="4">
        <v>60279.0</v>
      </c>
      <c r="AB22" s="4">
        <v>58837.0</v>
      </c>
      <c r="AC22" s="4">
        <v>58270.0</v>
      </c>
      <c r="AD22" s="4">
        <v>58384.0</v>
      </c>
      <c r="AE22" s="4">
        <v>59050.0</v>
      </c>
      <c r="AF22" s="4">
        <v>59451.0</v>
      </c>
      <c r="AG22" s="4">
        <v>59959.0</v>
      </c>
    </row>
    <row r="23" ht="14.25" customHeight="1">
      <c r="A23" s="2" t="s">
        <v>21</v>
      </c>
      <c r="B23" s="2" t="s">
        <v>129</v>
      </c>
      <c r="C23" s="1">
        <v>1817.0</v>
      </c>
      <c r="D23" s="1">
        <v>1825.0</v>
      </c>
      <c r="E23" s="1">
        <v>1680.0</v>
      </c>
      <c r="F23" s="1">
        <v>1719.0</v>
      </c>
      <c r="G23" s="1">
        <v>1115.0</v>
      </c>
      <c r="H23" s="1">
        <v>1192.0</v>
      </c>
      <c r="I23" s="1">
        <v>1057.0</v>
      </c>
      <c r="J23" s="1">
        <v>1053.0</v>
      </c>
      <c r="K23" s="1">
        <v>1015.0</v>
      </c>
      <c r="L23" s="1">
        <v>1026.0</v>
      </c>
      <c r="M23" s="1">
        <v>976.0</v>
      </c>
      <c r="N23" s="1">
        <v>996.0</v>
      </c>
      <c r="O23" s="1">
        <v>1000.0</v>
      </c>
      <c r="P23" s="1">
        <v>1020.0</v>
      </c>
      <c r="R23" s="2" t="s">
        <v>21</v>
      </c>
      <c r="S23" s="2" t="s">
        <v>129</v>
      </c>
      <c r="T23" s="4">
        <v>52735.0</v>
      </c>
      <c r="U23" s="4">
        <v>52346.0</v>
      </c>
      <c r="V23" s="4">
        <v>59765.0</v>
      </c>
      <c r="W23" s="4">
        <v>58143.0</v>
      </c>
      <c r="X23" s="4">
        <v>58079.0</v>
      </c>
      <c r="Y23" s="4">
        <v>58259.0</v>
      </c>
      <c r="Z23" s="4">
        <v>60343.0</v>
      </c>
      <c r="AA23" s="4">
        <v>59360.0</v>
      </c>
      <c r="AB23" s="4">
        <v>58385.0</v>
      </c>
      <c r="AC23" s="4">
        <v>58898.0</v>
      </c>
      <c r="AD23" s="4">
        <v>58214.0</v>
      </c>
      <c r="AE23" s="4">
        <v>59244.0</v>
      </c>
      <c r="AF23" s="4">
        <v>59774.0</v>
      </c>
      <c r="AG23" s="4">
        <v>59638.0</v>
      </c>
    </row>
    <row r="24" ht="14.25" customHeight="1">
      <c r="A24" s="2" t="s">
        <v>26</v>
      </c>
      <c r="B24" s="2" t="s">
        <v>130</v>
      </c>
      <c r="C24" s="1">
        <v>1905.0</v>
      </c>
      <c r="D24" s="1">
        <v>1894.0</v>
      </c>
      <c r="E24" s="1">
        <v>1744.0</v>
      </c>
      <c r="F24" s="1">
        <v>1788.0</v>
      </c>
      <c r="G24" s="1">
        <v>1150.0</v>
      </c>
      <c r="H24" s="1">
        <v>1222.0</v>
      </c>
      <c r="I24" s="1">
        <v>1078.0</v>
      </c>
      <c r="J24" s="1">
        <v>1086.0</v>
      </c>
      <c r="K24" s="1">
        <v>1034.0</v>
      </c>
      <c r="L24" s="1">
        <v>1041.0</v>
      </c>
      <c r="M24" s="1">
        <v>990.0</v>
      </c>
      <c r="N24" s="1">
        <v>1005.0</v>
      </c>
      <c r="O24" s="1">
        <v>1011.0</v>
      </c>
      <c r="P24" s="1">
        <v>1043.0</v>
      </c>
      <c r="R24" s="2" t="s">
        <v>26</v>
      </c>
      <c r="S24" s="2" t="s">
        <v>130</v>
      </c>
      <c r="T24" s="4">
        <v>52565.0</v>
      </c>
      <c r="U24" s="4">
        <v>52813.0</v>
      </c>
      <c r="V24" s="4">
        <v>59080.0</v>
      </c>
      <c r="W24" s="4">
        <v>56892.0</v>
      </c>
      <c r="X24" s="4">
        <v>58124.0</v>
      </c>
      <c r="Y24" s="4">
        <v>58559.0</v>
      </c>
      <c r="Z24" s="4">
        <v>60204.0</v>
      </c>
      <c r="AA24" s="4">
        <v>60654.0</v>
      </c>
      <c r="AB24" s="4">
        <v>58908.0</v>
      </c>
      <c r="AC24" s="4">
        <v>58350.0</v>
      </c>
      <c r="AD24" s="4">
        <v>58819.0</v>
      </c>
      <c r="AE24" s="4">
        <v>59007.0</v>
      </c>
      <c r="AF24" s="4">
        <v>59962.0</v>
      </c>
      <c r="AG24" s="4">
        <v>60299.0</v>
      </c>
    </row>
    <row r="25" ht="14.25" customHeight="1">
      <c r="A25" s="2" t="s">
        <v>32</v>
      </c>
      <c r="B25" s="2" t="s">
        <v>83</v>
      </c>
      <c r="C25" s="1">
        <v>1974.0</v>
      </c>
      <c r="D25" s="1">
        <v>1969.0</v>
      </c>
      <c r="E25" s="1">
        <v>1826.0</v>
      </c>
      <c r="F25" s="1">
        <v>1862.0</v>
      </c>
      <c r="G25" s="1">
        <v>1178.0</v>
      </c>
      <c r="H25" s="1">
        <v>1260.0</v>
      </c>
      <c r="I25" s="1">
        <v>1110.0</v>
      </c>
      <c r="J25" s="1">
        <v>1098.0</v>
      </c>
      <c r="K25" s="1">
        <v>1057.0</v>
      </c>
      <c r="L25" s="1">
        <v>1062.0</v>
      </c>
      <c r="M25" s="1">
        <v>1008.0</v>
      </c>
      <c r="N25" s="1">
        <v>1026.0</v>
      </c>
      <c r="O25" s="1">
        <v>1026.0</v>
      </c>
      <c r="P25" s="1">
        <v>1058.0</v>
      </c>
      <c r="R25" s="2" t="s">
        <v>32</v>
      </c>
      <c r="S25" s="2" t="s">
        <v>83</v>
      </c>
      <c r="T25" s="4">
        <v>52385.0</v>
      </c>
      <c r="U25" s="4">
        <v>52526.0</v>
      </c>
      <c r="V25" s="4">
        <v>59070.0</v>
      </c>
      <c r="W25" s="4">
        <v>57349.0</v>
      </c>
      <c r="X25" s="4">
        <v>58861.0</v>
      </c>
      <c r="Y25" s="4">
        <v>58463.0</v>
      </c>
      <c r="Z25" s="4">
        <v>60729.0</v>
      </c>
      <c r="AA25" s="4">
        <v>60219.0</v>
      </c>
      <c r="AB25" s="4">
        <v>59275.0</v>
      </c>
      <c r="AC25" s="4">
        <v>58616.0</v>
      </c>
      <c r="AD25" s="4">
        <v>58953.0</v>
      </c>
      <c r="AE25" s="4">
        <v>58728.0</v>
      </c>
      <c r="AF25" s="4">
        <v>59641.0</v>
      </c>
      <c r="AG25" s="4">
        <v>59470.0</v>
      </c>
    </row>
    <row r="26" ht="14.25" customHeight="1">
      <c r="A26" s="2" t="s">
        <v>26</v>
      </c>
      <c r="B26" s="2" t="s">
        <v>84</v>
      </c>
      <c r="C26" s="1">
        <v>2038.0</v>
      </c>
      <c r="D26" s="1">
        <v>2022.0</v>
      </c>
      <c r="E26" s="1">
        <v>1886.0</v>
      </c>
      <c r="F26" s="1">
        <v>1934.0</v>
      </c>
      <c r="G26" s="1">
        <v>1207.0</v>
      </c>
      <c r="H26" s="1">
        <v>1293.0</v>
      </c>
      <c r="I26" s="1">
        <v>1124.0</v>
      </c>
      <c r="J26" s="1">
        <v>1121.0</v>
      </c>
      <c r="K26" s="1">
        <v>1064.0</v>
      </c>
      <c r="L26" s="1">
        <v>1073.0</v>
      </c>
      <c r="M26" s="1">
        <v>1018.0</v>
      </c>
      <c r="N26" s="1">
        <v>1048.0</v>
      </c>
      <c r="O26" s="1">
        <v>1039.0</v>
      </c>
      <c r="P26" s="1">
        <v>1073.0</v>
      </c>
      <c r="R26" s="2" t="s">
        <v>26</v>
      </c>
      <c r="S26" s="2" t="s">
        <v>84</v>
      </c>
      <c r="T26" s="4">
        <v>51889.0</v>
      </c>
      <c r="U26" s="4">
        <v>52321.0</v>
      </c>
      <c r="V26" s="4">
        <v>60001.0</v>
      </c>
      <c r="W26" s="4">
        <v>57666.0</v>
      </c>
      <c r="X26" s="4">
        <v>57312.0</v>
      </c>
      <c r="Y26" s="4">
        <v>58836.0</v>
      </c>
      <c r="Z26" s="4">
        <v>60618.0</v>
      </c>
      <c r="AA26" s="4">
        <v>60821.0</v>
      </c>
      <c r="AB26" s="4">
        <v>58852.0</v>
      </c>
      <c r="AC26" s="4">
        <v>58488.0</v>
      </c>
      <c r="AD26" s="4">
        <v>58891.0</v>
      </c>
      <c r="AE26" s="4">
        <v>59643.0</v>
      </c>
      <c r="AF26" s="4">
        <v>59587.0</v>
      </c>
      <c r="AG26" s="4">
        <v>59788.0</v>
      </c>
    </row>
    <row r="27" ht="14.25" customHeight="1">
      <c r="A27" s="2" t="s">
        <v>26</v>
      </c>
      <c r="B27" s="2" t="s">
        <v>85</v>
      </c>
      <c r="C27" s="1">
        <v>2113.0</v>
      </c>
      <c r="D27" s="1">
        <v>2091.0</v>
      </c>
      <c r="E27" s="1">
        <v>1941.0</v>
      </c>
      <c r="F27" s="1">
        <v>2004.0</v>
      </c>
      <c r="G27" s="1">
        <v>1245.0</v>
      </c>
      <c r="H27" s="1">
        <v>1328.0</v>
      </c>
      <c r="I27" s="1">
        <v>1137.0</v>
      </c>
      <c r="J27" s="1">
        <v>1148.0</v>
      </c>
      <c r="K27" s="1">
        <v>1099.0</v>
      </c>
      <c r="L27" s="1">
        <v>1098.0</v>
      </c>
      <c r="M27" s="1">
        <v>1032.0</v>
      </c>
      <c r="N27" s="1">
        <v>1052.0</v>
      </c>
      <c r="O27" s="1">
        <v>1049.0</v>
      </c>
      <c r="P27" s="1">
        <v>1073.0</v>
      </c>
      <c r="R27" s="2" t="s">
        <v>26</v>
      </c>
      <c r="S27" s="2" t="s">
        <v>85</v>
      </c>
      <c r="T27" s="4">
        <v>51717.0</v>
      </c>
      <c r="U27" s="4">
        <v>52523.0</v>
      </c>
      <c r="V27" s="4">
        <v>60339.0</v>
      </c>
      <c r="W27" s="4">
        <v>58154.0</v>
      </c>
      <c r="X27" s="4">
        <v>58268.0</v>
      </c>
      <c r="Y27" s="4">
        <v>58851.0</v>
      </c>
      <c r="Z27" s="4">
        <v>60326.0</v>
      </c>
      <c r="AA27" s="4">
        <v>60182.0</v>
      </c>
      <c r="AB27" s="4">
        <v>59095.0</v>
      </c>
      <c r="AC27" s="4">
        <v>58864.0</v>
      </c>
      <c r="AD27" s="4">
        <v>59309.0</v>
      </c>
      <c r="AE27" s="4">
        <v>60339.0</v>
      </c>
      <c r="AF27" s="4">
        <v>59542.0</v>
      </c>
      <c r="AG27" s="4">
        <v>59091.0</v>
      </c>
    </row>
    <row r="28" ht="14.25" customHeight="1"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ht="14.25" customHeight="1">
      <c r="A29" s="1" t="s">
        <v>52</v>
      </c>
      <c r="C29" s="1">
        <v>0.0</v>
      </c>
      <c r="D29" s="1">
        <v>0.0</v>
      </c>
      <c r="E29" s="1" t="s">
        <v>3</v>
      </c>
      <c r="F29" s="1" t="s">
        <v>3</v>
      </c>
      <c r="G29" s="1" t="s">
        <v>131</v>
      </c>
      <c r="H29" s="1" t="s">
        <v>132</v>
      </c>
      <c r="I29" s="1" t="s">
        <v>133</v>
      </c>
      <c r="J29" s="1" t="s">
        <v>134</v>
      </c>
      <c r="K29" s="1" t="s">
        <v>135</v>
      </c>
      <c r="L29" s="1" t="s">
        <v>136</v>
      </c>
      <c r="M29" s="1" t="s">
        <v>137</v>
      </c>
      <c r="N29" s="1" t="s">
        <v>138</v>
      </c>
      <c r="O29" s="1" t="s">
        <v>139</v>
      </c>
      <c r="P29" s="1" t="s">
        <v>140</v>
      </c>
      <c r="R29" s="1" t="s">
        <v>52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21</v>
      </c>
      <c r="B30" s="2" t="s">
        <v>20</v>
      </c>
      <c r="C30" s="1">
        <v>0.0797</v>
      </c>
      <c r="D30" s="1">
        <v>0.0802</v>
      </c>
      <c r="E30" s="1">
        <v>0.0811</v>
      </c>
      <c r="F30" s="1">
        <v>0.0793</v>
      </c>
      <c r="G30" s="1">
        <v>0.0783</v>
      </c>
      <c r="H30" s="1">
        <v>0.0792</v>
      </c>
      <c r="I30" s="1">
        <v>0.0777</v>
      </c>
      <c r="J30" s="1">
        <v>0.0802</v>
      </c>
      <c r="K30" s="1">
        <v>0.0772</v>
      </c>
      <c r="L30" s="1">
        <v>0.0792</v>
      </c>
      <c r="M30" s="1">
        <v>0.0787</v>
      </c>
      <c r="N30" s="1">
        <v>0.0813</v>
      </c>
      <c r="O30" s="1">
        <v>0.0785</v>
      </c>
      <c r="P30" s="1">
        <v>0.0785</v>
      </c>
      <c r="R30" s="2" t="s">
        <v>21</v>
      </c>
      <c r="S30" s="2" t="s">
        <v>20</v>
      </c>
      <c r="T30" s="1">
        <v>0.0904</v>
      </c>
      <c r="U30" s="1">
        <v>0.0962</v>
      </c>
      <c r="V30" s="1">
        <v>0.0867</v>
      </c>
      <c r="W30" s="1">
        <v>0.0914</v>
      </c>
      <c r="X30" s="1">
        <v>0.093</v>
      </c>
      <c r="Y30" s="1">
        <v>0.0903</v>
      </c>
      <c r="Z30" s="1">
        <v>0.0777</v>
      </c>
      <c r="AA30" s="1">
        <v>0.0802</v>
      </c>
      <c r="AB30" s="1">
        <v>0.0922</v>
      </c>
      <c r="AC30" s="1">
        <v>0.0945</v>
      </c>
      <c r="AD30" s="1">
        <v>0.0935</v>
      </c>
      <c r="AE30" s="1">
        <v>0.1003</v>
      </c>
      <c r="AF30" s="1">
        <v>0.095</v>
      </c>
      <c r="AG30" s="1">
        <v>0.0948</v>
      </c>
    </row>
    <row r="31" ht="14.25" customHeight="1">
      <c r="A31" s="2" t="s">
        <v>26</v>
      </c>
      <c r="B31" s="2" t="s">
        <v>22</v>
      </c>
      <c r="C31" s="1">
        <v>0.0789</v>
      </c>
      <c r="D31" s="1">
        <v>0.0788</v>
      </c>
      <c r="E31" s="1">
        <v>0.0806</v>
      </c>
      <c r="F31" s="1">
        <v>0.0804</v>
      </c>
      <c r="G31" s="1">
        <v>0.0789</v>
      </c>
      <c r="H31" s="1">
        <v>0.0787</v>
      </c>
      <c r="I31" s="1">
        <v>0.0794</v>
      </c>
      <c r="J31" s="1">
        <v>0.0813</v>
      </c>
      <c r="K31" s="1">
        <v>0.0808</v>
      </c>
      <c r="L31" s="1">
        <v>0.0801</v>
      </c>
      <c r="M31" s="1">
        <v>0.0802</v>
      </c>
      <c r="N31" s="1">
        <v>0.0801</v>
      </c>
      <c r="O31" s="1">
        <v>0.0834</v>
      </c>
      <c r="P31" s="1">
        <v>0.0793</v>
      </c>
      <c r="R31" s="2" t="s">
        <v>26</v>
      </c>
      <c r="S31" s="2" t="s">
        <v>22</v>
      </c>
      <c r="T31" s="1">
        <v>0.094</v>
      </c>
      <c r="U31" s="1">
        <v>0.0938</v>
      </c>
      <c r="V31" s="1">
        <v>0.0943</v>
      </c>
      <c r="W31" s="1">
        <v>0.094</v>
      </c>
      <c r="X31" s="1">
        <v>0.0921</v>
      </c>
      <c r="Y31" s="1">
        <v>0.0938</v>
      </c>
      <c r="Z31" s="1">
        <v>0.0794</v>
      </c>
      <c r="AA31" s="1">
        <v>0.0813</v>
      </c>
      <c r="AB31" s="1">
        <v>0.0949</v>
      </c>
      <c r="AC31" s="1">
        <v>0.0946</v>
      </c>
      <c r="AD31" s="1">
        <v>0.093</v>
      </c>
      <c r="AE31" s="1">
        <v>0.0972</v>
      </c>
      <c r="AF31" s="1">
        <v>0.0944</v>
      </c>
      <c r="AG31" s="1">
        <v>0.0943</v>
      </c>
    </row>
    <row r="32" ht="14.25" customHeight="1">
      <c r="A32" s="2" t="s">
        <v>26</v>
      </c>
      <c r="B32" s="2" t="s">
        <v>24</v>
      </c>
      <c r="C32" s="1">
        <v>0.0913</v>
      </c>
      <c r="D32" s="1">
        <v>0.0889</v>
      </c>
      <c r="E32" s="1">
        <v>0.0827</v>
      </c>
      <c r="F32" s="1">
        <v>0.0839</v>
      </c>
      <c r="G32" s="1">
        <v>0.0814</v>
      </c>
      <c r="H32" s="1">
        <v>0.0814</v>
      </c>
      <c r="I32" s="1">
        <v>0.0847</v>
      </c>
      <c r="J32" s="1">
        <v>0.0861</v>
      </c>
      <c r="K32" s="1">
        <v>0.0837</v>
      </c>
      <c r="L32" s="1">
        <v>0.0842</v>
      </c>
      <c r="M32" s="1">
        <v>0.09</v>
      </c>
      <c r="N32" s="1">
        <v>0.0868</v>
      </c>
      <c r="O32" s="1">
        <v>0.0909</v>
      </c>
      <c r="P32" s="1">
        <v>0.0888</v>
      </c>
      <c r="R32" s="2" t="s">
        <v>26</v>
      </c>
      <c r="S32" s="2" t="s">
        <v>24</v>
      </c>
      <c r="T32" s="1">
        <v>0.1037</v>
      </c>
      <c r="U32" s="1">
        <v>0.1067</v>
      </c>
      <c r="V32" s="1">
        <v>0.0994</v>
      </c>
      <c r="W32" s="1">
        <v>0.097</v>
      </c>
      <c r="X32" s="1">
        <v>0.0959</v>
      </c>
      <c r="Y32" s="1">
        <v>0.0957</v>
      </c>
      <c r="Z32" s="1">
        <v>0.0847</v>
      </c>
      <c r="AA32" s="1">
        <v>0.0861</v>
      </c>
      <c r="AB32" s="1">
        <v>0.1017</v>
      </c>
      <c r="AC32" s="1">
        <v>0.1001</v>
      </c>
      <c r="AD32" s="1">
        <v>0.1031</v>
      </c>
      <c r="AE32" s="1">
        <v>0.1076</v>
      </c>
      <c r="AF32" s="1">
        <v>0.1022</v>
      </c>
      <c r="AG32" s="1">
        <v>0.1034</v>
      </c>
    </row>
    <row r="33" ht="14.25" customHeight="1">
      <c r="A33" s="2" t="s">
        <v>44</v>
      </c>
      <c r="B33" s="2" t="s">
        <v>25</v>
      </c>
      <c r="C33" s="1">
        <v>0.0976</v>
      </c>
      <c r="D33" s="1">
        <v>0.0951</v>
      </c>
      <c r="E33" s="1">
        <v>0.0853</v>
      </c>
      <c r="F33" s="1">
        <v>0.0862</v>
      </c>
      <c r="G33" s="1">
        <v>0.0854</v>
      </c>
      <c r="H33" s="1">
        <v>0.0845</v>
      </c>
      <c r="I33" s="1">
        <v>0.0923</v>
      </c>
      <c r="J33" s="1">
        <v>0.0901</v>
      </c>
      <c r="K33" s="1">
        <v>0.0892</v>
      </c>
      <c r="L33" s="1">
        <v>0.0962</v>
      </c>
      <c r="M33" s="1">
        <v>0.0953</v>
      </c>
      <c r="N33" s="1">
        <v>0.0917</v>
      </c>
      <c r="O33" s="1">
        <v>0.0993</v>
      </c>
      <c r="P33" s="1">
        <v>0.093</v>
      </c>
      <c r="R33" s="2" t="s">
        <v>44</v>
      </c>
      <c r="S33" s="2" t="s">
        <v>25</v>
      </c>
      <c r="T33" s="1">
        <v>0.1081</v>
      </c>
      <c r="U33" s="1">
        <v>0.1113</v>
      </c>
      <c r="V33" s="1">
        <v>0.1015</v>
      </c>
      <c r="W33" s="1">
        <v>0.099</v>
      </c>
      <c r="X33" s="1">
        <v>0.0979</v>
      </c>
      <c r="Y33" s="1">
        <v>0.1013</v>
      </c>
      <c r="Z33" s="1">
        <v>0.0923</v>
      </c>
      <c r="AA33" s="1">
        <v>0.0901</v>
      </c>
      <c r="AB33" s="1">
        <v>0.1084</v>
      </c>
      <c r="AC33" s="1">
        <v>0.1063</v>
      </c>
      <c r="AD33" s="1">
        <v>0.1097</v>
      </c>
      <c r="AE33" s="1">
        <v>0.114</v>
      </c>
      <c r="AF33" s="1">
        <v>0.11</v>
      </c>
      <c r="AG33" s="1">
        <v>0.1075</v>
      </c>
    </row>
    <row r="34" ht="14.25" customHeight="1">
      <c r="A34" s="2" t="s">
        <v>26</v>
      </c>
      <c r="B34" s="2" t="s">
        <v>27</v>
      </c>
      <c r="C34" s="1">
        <v>0.1013</v>
      </c>
      <c r="D34" s="1">
        <v>0.1004</v>
      </c>
      <c r="E34" s="1">
        <v>0.0923</v>
      </c>
      <c r="F34" s="1">
        <v>0.0884</v>
      </c>
      <c r="G34" s="1">
        <v>0.0903</v>
      </c>
      <c r="H34" s="1">
        <v>0.0866</v>
      </c>
      <c r="I34" s="1">
        <v>0.0968</v>
      </c>
      <c r="J34" s="1">
        <v>0.0942</v>
      </c>
      <c r="K34" s="1">
        <v>0.095</v>
      </c>
      <c r="L34" s="1">
        <v>0.0988</v>
      </c>
      <c r="M34" s="1">
        <v>0.0999</v>
      </c>
      <c r="N34" s="1">
        <v>0.0949</v>
      </c>
      <c r="O34" s="1">
        <v>0.1054</v>
      </c>
      <c r="P34" s="1">
        <v>0.0942</v>
      </c>
      <c r="R34" s="2" t="s">
        <v>26</v>
      </c>
      <c r="S34" s="2" t="s">
        <v>27</v>
      </c>
      <c r="T34" s="1">
        <v>0.1139</v>
      </c>
      <c r="U34" s="1">
        <v>0.1154</v>
      </c>
      <c r="V34" s="1">
        <v>0.1025</v>
      </c>
      <c r="W34" s="1">
        <v>0.1001</v>
      </c>
      <c r="X34" s="1">
        <v>0.1001</v>
      </c>
      <c r="Y34" s="1">
        <v>0.1016</v>
      </c>
      <c r="Z34" s="1">
        <v>0.0968</v>
      </c>
      <c r="AA34" s="1">
        <v>0.0942</v>
      </c>
      <c r="AB34" s="1">
        <v>0.1098</v>
      </c>
      <c r="AC34" s="1">
        <v>0.1126</v>
      </c>
      <c r="AD34" s="1">
        <v>0.1089</v>
      </c>
      <c r="AE34" s="1">
        <v>0.1115</v>
      </c>
      <c r="AF34" s="1">
        <v>0.1107</v>
      </c>
      <c r="AG34" s="1">
        <v>0.11</v>
      </c>
    </row>
    <row r="35" ht="14.25" customHeight="1">
      <c r="A35" s="2" t="s">
        <v>26</v>
      </c>
      <c r="B35" s="2" t="s">
        <v>121</v>
      </c>
      <c r="C35" s="1">
        <v>0.1048</v>
      </c>
      <c r="D35" s="1">
        <v>0.0988</v>
      </c>
      <c r="E35" s="1">
        <v>0.0953</v>
      </c>
      <c r="F35" s="1">
        <v>0.0904</v>
      </c>
      <c r="G35" s="1">
        <v>0.0966</v>
      </c>
      <c r="H35" s="1">
        <v>0.0903</v>
      </c>
      <c r="I35" s="1">
        <v>0.099</v>
      </c>
      <c r="J35" s="1">
        <v>0.0982</v>
      </c>
      <c r="K35" s="1">
        <v>0.1036</v>
      </c>
      <c r="L35" s="1">
        <v>0.0997</v>
      </c>
      <c r="M35" s="1">
        <v>0.0993</v>
      </c>
      <c r="N35" s="1">
        <v>0.0959</v>
      </c>
      <c r="O35" s="1">
        <v>0.1036</v>
      </c>
      <c r="P35" s="1">
        <v>0.0971</v>
      </c>
      <c r="R35" s="2" t="s">
        <v>26</v>
      </c>
      <c r="S35" s="2" t="s">
        <v>121</v>
      </c>
      <c r="T35" s="1">
        <v>0.1096</v>
      </c>
      <c r="U35" s="1">
        <v>0.1131</v>
      </c>
      <c r="V35" s="1">
        <v>0.1038</v>
      </c>
      <c r="W35" s="1">
        <v>0.1057</v>
      </c>
      <c r="X35" s="1">
        <v>0.1032</v>
      </c>
      <c r="Y35" s="1">
        <v>0.1144</v>
      </c>
      <c r="Z35" s="1">
        <v>0.099</v>
      </c>
      <c r="AA35" s="1">
        <v>0.0982</v>
      </c>
      <c r="AB35" s="1">
        <v>0.1084</v>
      </c>
      <c r="AC35" s="1">
        <v>0.1108</v>
      </c>
      <c r="AD35" s="1">
        <v>0.1104</v>
      </c>
      <c r="AE35" s="1">
        <v>0.1104</v>
      </c>
      <c r="AF35" s="1">
        <v>0.1042</v>
      </c>
      <c r="AG35" s="1">
        <v>0.1105</v>
      </c>
    </row>
    <row r="36" ht="14.25" customHeight="1">
      <c r="A36" s="2" t="s">
        <v>32</v>
      </c>
      <c r="B36" s="2" t="s">
        <v>122</v>
      </c>
      <c r="C36" s="1">
        <v>0.1001</v>
      </c>
      <c r="D36" s="1">
        <v>0.1032</v>
      </c>
      <c r="E36" s="1">
        <v>0.0975</v>
      </c>
      <c r="F36" s="1">
        <v>0.095</v>
      </c>
      <c r="G36" s="1">
        <v>0.099</v>
      </c>
      <c r="H36" s="1">
        <v>0.0937</v>
      </c>
      <c r="I36" s="1">
        <v>0.0988</v>
      </c>
      <c r="J36" s="1">
        <v>0.1013</v>
      </c>
      <c r="K36" s="1">
        <v>0.101</v>
      </c>
      <c r="L36" s="1">
        <v>0.0997</v>
      </c>
      <c r="M36" s="1">
        <v>0.1012</v>
      </c>
      <c r="N36" s="1">
        <v>0.0954</v>
      </c>
      <c r="O36" s="1">
        <v>0.1006</v>
      </c>
      <c r="P36" s="1">
        <v>0.0976</v>
      </c>
      <c r="R36" s="2" t="s">
        <v>32</v>
      </c>
      <c r="S36" s="2" t="s">
        <v>122</v>
      </c>
      <c r="T36" s="1">
        <v>0.1123</v>
      </c>
      <c r="U36" s="1">
        <v>0.1143</v>
      </c>
      <c r="V36" s="1">
        <v>0.1069</v>
      </c>
      <c r="W36" s="1">
        <v>0.1106</v>
      </c>
      <c r="X36" s="1">
        <v>0.1025</v>
      </c>
      <c r="Y36" s="1">
        <v>0.1138</v>
      </c>
      <c r="Z36" s="1">
        <v>0.0988</v>
      </c>
      <c r="AA36" s="1">
        <v>0.1013</v>
      </c>
      <c r="AB36" s="1">
        <v>0.1113</v>
      </c>
      <c r="AC36" s="1">
        <v>0.105</v>
      </c>
      <c r="AD36" s="1">
        <v>0.1125</v>
      </c>
      <c r="AE36" s="1">
        <v>0.1037</v>
      </c>
      <c r="AF36" s="1">
        <v>0.1088</v>
      </c>
      <c r="AG36" s="1">
        <v>0.1131</v>
      </c>
    </row>
    <row r="37" ht="14.25" customHeight="1">
      <c r="A37" s="2" t="s">
        <v>26</v>
      </c>
      <c r="B37" s="2" t="s">
        <v>123</v>
      </c>
      <c r="C37" s="1">
        <v>0.1026</v>
      </c>
      <c r="D37" s="1">
        <v>0.1007</v>
      </c>
      <c r="E37" s="1">
        <v>0.1012</v>
      </c>
      <c r="F37" s="1">
        <v>0.0952</v>
      </c>
      <c r="G37" s="1">
        <v>0.1013</v>
      </c>
      <c r="H37" s="1">
        <v>0.0985</v>
      </c>
      <c r="I37" s="1">
        <v>0.1007</v>
      </c>
      <c r="J37" s="1">
        <v>0.0994</v>
      </c>
      <c r="K37" s="1">
        <v>0.0997</v>
      </c>
      <c r="L37" s="1">
        <v>0.0978</v>
      </c>
      <c r="M37" s="1">
        <v>0.0999</v>
      </c>
      <c r="N37" s="1">
        <v>0.0981</v>
      </c>
      <c r="O37" s="1">
        <v>0.1052</v>
      </c>
      <c r="P37" s="1">
        <v>0.0972</v>
      </c>
      <c r="R37" s="2" t="s">
        <v>26</v>
      </c>
      <c r="S37" s="2" t="s">
        <v>123</v>
      </c>
      <c r="T37" s="1">
        <v>0.1123</v>
      </c>
      <c r="U37" s="1">
        <v>0.1153</v>
      </c>
      <c r="V37" s="1">
        <v>0.1153</v>
      </c>
      <c r="W37" s="1">
        <v>0.1118</v>
      </c>
      <c r="X37" s="1">
        <v>0.1177</v>
      </c>
      <c r="Y37" s="1">
        <v>0.1149</v>
      </c>
      <c r="Z37" s="1">
        <v>0.1007</v>
      </c>
      <c r="AA37" s="1">
        <v>0.0994</v>
      </c>
      <c r="AB37" s="1">
        <v>0.1097</v>
      </c>
      <c r="AC37" s="1">
        <v>0.1069</v>
      </c>
      <c r="AD37" s="1">
        <v>0.1103</v>
      </c>
      <c r="AE37" s="1">
        <v>0.1149</v>
      </c>
      <c r="AF37" s="1">
        <v>0.1127</v>
      </c>
      <c r="AG37" s="1">
        <v>0.1133</v>
      </c>
    </row>
    <row r="38" ht="14.25" customHeight="1">
      <c r="A38" s="2" t="s">
        <v>26</v>
      </c>
      <c r="B38" s="2" t="s">
        <v>82</v>
      </c>
      <c r="C38" s="1">
        <v>0.1012</v>
      </c>
      <c r="D38" s="1">
        <v>0.0992</v>
      </c>
      <c r="E38" s="1">
        <v>0.103</v>
      </c>
      <c r="F38" s="1">
        <v>0.0962</v>
      </c>
      <c r="G38" s="1">
        <v>0.1002</v>
      </c>
      <c r="H38" s="1">
        <v>0.0979</v>
      </c>
      <c r="I38" s="1">
        <v>0.1023</v>
      </c>
      <c r="J38" s="1">
        <v>0.0992</v>
      </c>
      <c r="K38" s="1">
        <v>0.1026</v>
      </c>
      <c r="L38" s="1">
        <v>0.1</v>
      </c>
      <c r="M38" s="1">
        <v>0.1006</v>
      </c>
      <c r="N38" s="1">
        <v>0.0951</v>
      </c>
      <c r="O38" s="1">
        <v>0.1086</v>
      </c>
      <c r="P38" s="1">
        <v>0.0986</v>
      </c>
      <c r="R38" s="2" t="s">
        <v>26</v>
      </c>
      <c r="S38" s="2" t="s">
        <v>82</v>
      </c>
      <c r="T38" s="1">
        <v>0.1201</v>
      </c>
      <c r="U38" s="1">
        <v>0.1127</v>
      </c>
      <c r="V38" s="1">
        <v>0.1161</v>
      </c>
      <c r="W38" s="1">
        <v>0.1118</v>
      </c>
      <c r="X38" s="1">
        <v>0.1159</v>
      </c>
      <c r="Y38" s="1">
        <v>0.1118</v>
      </c>
      <c r="Z38" s="1">
        <v>0.1023</v>
      </c>
      <c r="AA38" s="1">
        <v>0.0992</v>
      </c>
      <c r="AB38" s="1">
        <v>0.1122</v>
      </c>
      <c r="AC38" s="1">
        <v>0.1108</v>
      </c>
      <c r="AD38" s="1">
        <v>0.1131</v>
      </c>
      <c r="AE38" s="1">
        <v>0.0992</v>
      </c>
      <c r="AF38" s="1">
        <v>0.1129</v>
      </c>
      <c r="AG38" s="1">
        <v>0.1138</v>
      </c>
    </row>
    <row r="39" ht="14.25" customHeight="1">
      <c r="A39" s="2" t="s">
        <v>32</v>
      </c>
      <c r="B39" s="2" t="s">
        <v>33</v>
      </c>
      <c r="C39" s="1">
        <v>0.1042</v>
      </c>
      <c r="D39" s="1">
        <v>0.1</v>
      </c>
      <c r="E39" s="1">
        <v>0.1013</v>
      </c>
      <c r="F39" s="1">
        <v>0.0944</v>
      </c>
      <c r="G39" s="1">
        <v>0.0994</v>
      </c>
      <c r="H39" s="1">
        <v>0.0978</v>
      </c>
      <c r="I39" s="1">
        <v>0.1043</v>
      </c>
      <c r="J39" s="1">
        <v>0.1002</v>
      </c>
      <c r="K39" s="1">
        <v>0.101</v>
      </c>
      <c r="L39" s="1">
        <v>0.1004</v>
      </c>
      <c r="M39" s="1">
        <v>0.0979</v>
      </c>
      <c r="N39" s="1">
        <v>0.0978</v>
      </c>
      <c r="O39" s="1">
        <v>0.1061</v>
      </c>
      <c r="P39" s="1">
        <v>0.099</v>
      </c>
      <c r="R39" s="2" t="s">
        <v>32</v>
      </c>
      <c r="S39" s="2" t="s">
        <v>33</v>
      </c>
      <c r="T39" s="1">
        <v>0.1137</v>
      </c>
      <c r="U39" s="1">
        <v>0.1157</v>
      </c>
      <c r="V39" s="1">
        <v>0.1206</v>
      </c>
      <c r="W39" s="1">
        <v>0.1162</v>
      </c>
      <c r="X39" s="1">
        <v>0.118</v>
      </c>
      <c r="Y39" s="1">
        <v>0.1145</v>
      </c>
      <c r="Z39" s="1">
        <v>0.1043</v>
      </c>
      <c r="AA39" s="1">
        <v>0.1002</v>
      </c>
      <c r="AB39" s="1">
        <v>0.1117</v>
      </c>
      <c r="AC39" s="1">
        <v>0.1126</v>
      </c>
      <c r="AD39" s="1">
        <v>0.1133</v>
      </c>
      <c r="AE39" s="1">
        <v>0.0997</v>
      </c>
      <c r="AF39" s="1">
        <v>0.1132</v>
      </c>
      <c r="AG39" s="1">
        <v>0.1143</v>
      </c>
    </row>
    <row r="40" ht="14.25" customHeight="1">
      <c r="A40" s="2" t="s">
        <v>21</v>
      </c>
      <c r="B40" s="2" t="s">
        <v>34</v>
      </c>
      <c r="C40" s="1">
        <v>0.1029</v>
      </c>
      <c r="D40" s="1">
        <v>0.0999</v>
      </c>
      <c r="E40" s="1">
        <v>0.0999</v>
      </c>
      <c r="F40" s="1">
        <v>0.0988</v>
      </c>
      <c r="G40" s="1">
        <v>0.1014</v>
      </c>
      <c r="H40" s="1">
        <v>0.0969</v>
      </c>
      <c r="I40" s="1">
        <v>0.1039</v>
      </c>
      <c r="J40" s="1">
        <v>0.1054</v>
      </c>
      <c r="K40" s="1">
        <v>0.1073</v>
      </c>
      <c r="L40" s="1">
        <v>0.1025</v>
      </c>
      <c r="M40" s="1">
        <v>0.1036</v>
      </c>
      <c r="N40" s="1">
        <v>0.0996</v>
      </c>
      <c r="O40" s="1">
        <v>0.1074</v>
      </c>
      <c r="P40" s="1">
        <v>0.1001</v>
      </c>
      <c r="R40" s="2" t="s">
        <v>21</v>
      </c>
      <c r="S40" s="2" t="s">
        <v>34</v>
      </c>
      <c r="T40" s="1">
        <v>0.1126</v>
      </c>
      <c r="U40" s="1">
        <v>0.1195</v>
      </c>
      <c r="V40" s="1">
        <v>0.1181</v>
      </c>
      <c r="W40" s="1">
        <v>0.1101</v>
      </c>
      <c r="X40" s="1">
        <v>0.1128</v>
      </c>
      <c r="Y40" s="1">
        <v>0.1139</v>
      </c>
      <c r="Z40" s="1">
        <v>0.1039</v>
      </c>
      <c r="AA40" s="1">
        <v>0.1054</v>
      </c>
      <c r="AB40" s="1">
        <v>0.1116</v>
      </c>
      <c r="AC40" s="1">
        <v>0.1145</v>
      </c>
      <c r="AD40" s="1">
        <v>0.1156</v>
      </c>
      <c r="AE40" s="1">
        <v>0.1005</v>
      </c>
      <c r="AF40" s="1">
        <v>0.118</v>
      </c>
      <c r="AG40" s="1">
        <v>0.1111</v>
      </c>
    </row>
    <row r="41" ht="14.25" customHeight="1">
      <c r="A41" s="2" t="s">
        <v>21</v>
      </c>
      <c r="B41" s="2" t="s">
        <v>35</v>
      </c>
      <c r="C41" s="1">
        <v>0.1034</v>
      </c>
      <c r="D41" s="1">
        <v>0.0986</v>
      </c>
      <c r="E41" s="1">
        <v>0.1039</v>
      </c>
      <c r="F41" s="1">
        <v>0.0981</v>
      </c>
      <c r="G41" s="1">
        <v>0.1012</v>
      </c>
      <c r="H41" s="1">
        <v>0.0998</v>
      </c>
      <c r="I41" s="1">
        <v>0.1053</v>
      </c>
      <c r="J41" s="1">
        <v>0.1013</v>
      </c>
      <c r="K41" s="1">
        <v>0.1096</v>
      </c>
      <c r="L41" s="1">
        <v>0.1027</v>
      </c>
      <c r="M41" s="1">
        <v>0.1054</v>
      </c>
      <c r="N41" s="1">
        <v>0.0975</v>
      </c>
      <c r="O41" s="1">
        <v>0.1101</v>
      </c>
      <c r="P41" s="1">
        <v>0.0988</v>
      </c>
      <c r="R41" s="2" t="s">
        <v>21</v>
      </c>
      <c r="S41" s="2" t="s">
        <v>35</v>
      </c>
      <c r="T41" s="1">
        <v>0.1147</v>
      </c>
      <c r="U41" s="1">
        <v>0.1162</v>
      </c>
      <c r="V41" s="1">
        <v>0.1119</v>
      </c>
      <c r="W41" s="1">
        <v>0.1125</v>
      </c>
      <c r="X41" s="1">
        <v>0.1135</v>
      </c>
      <c r="Y41" s="1">
        <v>0.1176</v>
      </c>
      <c r="Z41" s="1">
        <v>0.1053</v>
      </c>
      <c r="AA41" s="1">
        <v>0.1013</v>
      </c>
      <c r="AB41" s="1">
        <v>0.116</v>
      </c>
      <c r="AC41" s="1">
        <v>0.1152</v>
      </c>
      <c r="AD41" s="1">
        <v>0.115</v>
      </c>
      <c r="AE41" s="1">
        <v>0.1137</v>
      </c>
      <c r="AF41" s="1">
        <v>0.1168</v>
      </c>
      <c r="AG41" s="1">
        <v>0.1194</v>
      </c>
    </row>
    <row r="42" ht="14.25" customHeight="1">
      <c r="A42" s="2" t="s">
        <v>26</v>
      </c>
      <c r="B42" s="2" t="s">
        <v>36</v>
      </c>
      <c r="C42" s="1">
        <v>0.1069</v>
      </c>
      <c r="D42" s="1">
        <v>0.1014</v>
      </c>
      <c r="E42" s="1">
        <v>0.1022</v>
      </c>
      <c r="F42" s="1">
        <v>0.0989</v>
      </c>
      <c r="G42" s="1">
        <v>0.1027</v>
      </c>
      <c r="H42" s="1">
        <v>0.0952</v>
      </c>
      <c r="I42" s="1">
        <v>0.1067</v>
      </c>
      <c r="J42" s="1">
        <v>0.104</v>
      </c>
      <c r="K42" s="1">
        <v>0.1071</v>
      </c>
      <c r="L42" s="1">
        <v>0.1045</v>
      </c>
      <c r="M42" s="1">
        <v>0.103</v>
      </c>
      <c r="N42" s="1">
        <v>0.0991</v>
      </c>
      <c r="O42" s="1">
        <v>0.1087</v>
      </c>
      <c r="P42" s="1">
        <v>0.1015</v>
      </c>
      <c r="R42" s="2" t="s">
        <v>26</v>
      </c>
      <c r="S42" s="2" t="s">
        <v>36</v>
      </c>
      <c r="T42" s="1">
        <v>0.1153</v>
      </c>
      <c r="U42" s="1">
        <v>0.116</v>
      </c>
      <c r="V42" s="1">
        <v>0.1176</v>
      </c>
      <c r="W42" s="1">
        <v>0.1149</v>
      </c>
      <c r="X42" s="1">
        <v>0.1176</v>
      </c>
      <c r="Y42" s="1">
        <v>0.1184</v>
      </c>
      <c r="Z42" s="1">
        <v>0.1067</v>
      </c>
      <c r="AA42" s="1">
        <v>0.104</v>
      </c>
      <c r="AB42" s="1">
        <v>0.1107</v>
      </c>
      <c r="AC42" s="1">
        <v>0.1196</v>
      </c>
      <c r="AD42" s="1">
        <v>0.1167</v>
      </c>
      <c r="AE42" s="1">
        <v>0.1225</v>
      </c>
      <c r="AF42" s="1">
        <v>0.1185</v>
      </c>
      <c r="AG42" s="1">
        <v>0.118</v>
      </c>
    </row>
    <row r="43" ht="14.25" customHeight="1">
      <c r="A43" s="2" t="s">
        <v>21</v>
      </c>
      <c r="B43" s="2" t="s">
        <v>37</v>
      </c>
      <c r="C43" s="1">
        <v>0.1047</v>
      </c>
      <c r="D43" s="1">
        <v>0.1017</v>
      </c>
      <c r="E43" s="1">
        <v>0.1033</v>
      </c>
      <c r="F43" s="1">
        <v>0.0951</v>
      </c>
      <c r="G43" s="1">
        <v>0.1021</v>
      </c>
      <c r="H43" s="1">
        <v>0.1031</v>
      </c>
      <c r="I43" s="1">
        <v>0.1065</v>
      </c>
      <c r="J43" s="1">
        <v>0.1079</v>
      </c>
      <c r="K43" s="1">
        <v>0.1069</v>
      </c>
      <c r="L43" s="1">
        <v>0.1018</v>
      </c>
      <c r="M43" s="1">
        <v>0.1076</v>
      </c>
      <c r="N43" s="1">
        <v>0.0993</v>
      </c>
      <c r="O43" s="1">
        <v>0.1104</v>
      </c>
      <c r="P43" s="1">
        <v>0.1017</v>
      </c>
      <c r="R43" s="2" t="s">
        <v>21</v>
      </c>
      <c r="S43" s="2" t="s">
        <v>37</v>
      </c>
      <c r="T43" s="1">
        <v>0.1133</v>
      </c>
      <c r="U43" s="1">
        <v>0.1178</v>
      </c>
      <c r="V43" s="1">
        <v>0.1191</v>
      </c>
      <c r="W43" s="1">
        <v>0.1093</v>
      </c>
      <c r="X43" s="1">
        <v>0.1147</v>
      </c>
      <c r="Y43" s="1">
        <v>0.1205</v>
      </c>
      <c r="Z43" s="1">
        <v>0.1065</v>
      </c>
      <c r="AA43" s="1">
        <v>0.1079</v>
      </c>
      <c r="AB43" s="1">
        <v>0.1212</v>
      </c>
      <c r="AC43" s="1">
        <v>0.1141</v>
      </c>
      <c r="AD43" s="1">
        <v>0.1195</v>
      </c>
      <c r="AE43" s="1">
        <v>0.1115</v>
      </c>
      <c r="AF43" s="1">
        <v>0.1202</v>
      </c>
      <c r="AG43" s="1">
        <v>0.1168</v>
      </c>
    </row>
    <row r="44" ht="14.25" customHeight="1">
      <c r="A44" s="2" t="s">
        <v>32</v>
      </c>
      <c r="B44" s="2" t="s">
        <v>39</v>
      </c>
      <c r="C44" s="1">
        <v>0.1041</v>
      </c>
      <c r="D44" s="1">
        <v>0.1069</v>
      </c>
      <c r="E44" s="1">
        <v>0.1052</v>
      </c>
      <c r="F44" s="1">
        <v>0.0995</v>
      </c>
      <c r="G44" s="1">
        <v>0.1027</v>
      </c>
      <c r="H44" s="1">
        <v>0.1035</v>
      </c>
      <c r="I44" s="1">
        <v>0.108</v>
      </c>
      <c r="J44" s="1">
        <v>0.1081</v>
      </c>
      <c r="K44" s="1">
        <v>0.1131</v>
      </c>
      <c r="L44" s="1">
        <v>0.1051</v>
      </c>
      <c r="M44" s="1">
        <v>0.1084</v>
      </c>
      <c r="N44" s="1">
        <v>0.1</v>
      </c>
      <c r="O44" s="1">
        <v>0.11</v>
      </c>
      <c r="P44" s="1">
        <v>0.1013</v>
      </c>
      <c r="R44" s="2" t="s">
        <v>32</v>
      </c>
      <c r="S44" s="2" t="s">
        <v>39</v>
      </c>
      <c r="T44" s="1">
        <v>0.115</v>
      </c>
      <c r="U44" s="1">
        <v>0.1221</v>
      </c>
      <c r="V44" s="1">
        <v>0.1162</v>
      </c>
      <c r="W44" s="1">
        <v>0.1145</v>
      </c>
      <c r="X44" s="1">
        <v>0.1161</v>
      </c>
      <c r="Y44" s="1">
        <v>0.1179</v>
      </c>
      <c r="Z44" s="1">
        <v>0.108</v>
      </c>
      <c r="AA44" s="1">
        <v>0.1081</v>
      </c>
      <c r="AB44" s="1">
        <v>0.1173</v>
      </c>
      <c r="AC44" s="1">
        <v>0.1153</v>
      </c>
      <c r="AD44" s="1">
        <v>0.116</v>
      </c>
      <c r="AE44" s="1">
        <v>0.114</v>
      </c>
      <c r="AF44" s="1">
        <v>0.1194</v>
      </c>
      <c r="AG44" s="1">
        <v>0.1207</v>
      </c>
    </row>
    <row r="45" ht="14.25" customHeight="1">
      <c r="A45" s="2" t="s">
        <v>32</v>
      </c>
      <c r="B45" s="2" t="s">
        <v>124</v>
      </c>
      <c r="C45" s="1">
        <v>0.1072</v>
      </c>
      <c r="D45" s="1">
        <v>0.1035</v>
      </c>
      <c r="E45" s="1">
        <v>0.1067</v>
      </c>
      <c r="F45" s="1">
        <v>0.1019</v>
      </c>
      <c r="G45" s="1">
        <v>0.1027</v>
      </c>
      <c r="H45" s="1">
        <v>0.1027</v>
      </c>
      <c r="I45" s="1">
        <v>0.1096</v>
      </c>
      <c r="J45" s="1">
        <v>0.1059</v>
      </c>
      <c r="K45" s="1">
        <v>0.1105</v>
      </c>
      <c r="L45" s="1">
        <v>0.1036</v>
      </c>
      <c r="M45" s="1">
        <v>0.1087</v>
      </c>
      <c r="N45" s="1">
        <v>0.1001</v>
      </c>
      <c r="O45" s="1">
        <v>0.1127</v>
      </c>
      <c r="P45" s="1">
        <v>0.1035</v>
      </c>
      <c r="R45" s="2" t="s">
        <v>32</v>
      </c>
      <c r="S45" s="2" t="s">
        <v>124</v>
      </c>
      <c r="T45" s="1">
        <v>0.1256</v>
      </c>
      <c r="U45" s="1">
        <v>0.1197</v>
      </c>
      <c r="V45" s="1">
        <v>0.1195</v>
      </c>
      <c r="W45" s="1">
        <v>0.1169</v>
      </c>
      <c r="X45" s="1">
        <v>0.1189</v>
      </c>
      <c r="Y45" s="1">
        <v>0.1202</v>
      </c>
      <c r="Z45" s="1">
        <v>0.1096</v>
      </c>
      <c r="AA45" s="1">
        <v>0.1059</v>
      </c>
      <c r="AB45" s="1">
        <v>0.1151</v>
      </c>
      <c r="AC45" s="1">
        <v>0.1202</v>
      </c>
      <c r="AD45" s="1">
        <v>0.1206</v>
      </c>
      <c r="AE45" s="1">
        <v>0.1246</v>
      </c>
      <c r="AF45" s="1">
        <v>0.123</v>
      </c>
      <c r="AG45" s="1">
        <v>0.1161</v>
      </c>
    </row>
    <row r="46" ht="14.25" customHeight="1">
      <c r="A46" s="2" t="s">
        <v>23</v>
      </c>
      <c r="B46" s="2" t="s">
        <v>125</v>
      </c>
      <c r="C46" s="1">
        <v>0.1073</v>
      </c>
      <c r="D46" s="1">
        <v>0.1043</v>
      </c>
      <c r="E46" s="1">
        <v>0.1078</v>
      </c>
      <c r="F46" s="1">
        <v>0.1001</v>
      </c>
      <c r="G46" s="1">
        <v>0.1067</v>
      </c>
      <c r="H46" s="1">
        <v>0.1041</v>
      </c>
      <c r="I46" s="1">
        <v>0.1086</v>
      </c>
      <c r="J46" s="1">
        <v>0.1068</v>
      </c>
      <c r="K46" s="1">
        <v>0.1141</v>
      </c>
      <c r="L46" s="1">
        <v>0.105</v>
      </c>
      <c r="M46" s="1">
        <v>0.1084</v>
      </c>
      <c r="N46" s="1">
        <v>0.0993</v>
      </c>
      <c r="O46" s="1">
        <v>0.1153</v>
      </c>
      <c r="P46" s="1">
        <v>0.1039</v>
      </c>
      <c r="R46" s="2" t="s">
        <v>23</v>
      </c>
      <c r="S46" s="2" t="s">
        <v>125</v>
      </c>
      <c r="T46" s="1">
        <v>0.126</v>
      </c>
      <c r="U46" s="1">
        <v>0.1228</v>
      </c>
      <c r="V46" s="1">
        <v>0.1208</v>
      </c>
      <c r="W46" s="1">
        <v>0.1084</v>
      </c>
      <c r="X46" s="1">
        <v>0.1199</v>
      </c>
      <c r="Y46" s="1">
        <v>0.1254</v>
      </c>
      <c r="Z46" s="1">
        <v>0.1086</v>
      </c>
      <c r="AA46" s="1">
        <v>0.1068</v>
      </c>
      <c r="AB46" s="1">
        <v>0.1241</v>
      </c>
      <c r="AC46" s="1">
        <v>0.1196</v>
      </c>
      <c r="AD46" s="1">
        <v>0.1211</v>
      </c>
      <c r="AE46" s="1">
        <v>0.1196</v>
      </c>
      <c r="AF46" s="1">
        <v>0.1252</v>
      </c>
      <c r="AG46" s="1">
        <v>0.1251</v>
      </c>
    </row>
    <row r="47" ht="14.25" customHeight="1">
      <c r="A47" s="2" t="s">
        <v>38</v>
      </c>
      <c r="B47" s="2" t="s">
        <v>126</v>
      </c>
      <c r="C47" s="1">
        <v>0.1098</v>
      </c>
      <c r="D47" s="1">
        <v>0.1096</v>
      </c>
      <c r="E47" s="1">
        <v>0.1089</v>
      </c>
      <c r="F47" s="1">
        <v>0.098</v>
      </c>
      <c r="G47" s="1">
        <v>0.1069</v>
      </c>
      <c r="H47" s="1">
        <v>0.1036</v>
      </c>
      <c r="I47" s="1">
        <v>0.1097</v>
      </c>
      <c r="J47" s="1">
        <v>0.1099</v>
      </c>
      <c r="K47" s="1">
        <v>0.113</v>
      </c>
      <c r="L47" s="1">
        <v>0.1061</v>
      </c>
      <c r="M47" s="1">
        <v>0.1087</v>
      </c>
      <c r="N47" s="1">
        <v>0.1022</v>
      </c>
      <c r="O47" s="1">
        <v>0.1147</v>
      </c>
      <c r="P47" s="1">
        <v>0.1044</v>
      </c>
      <c r="R47" s="2" t="s">
        <v>38</v>
      </c>
      <c r="S47" s="2" t="s">
        <v>126</v>
      </c>
      <c r="T47" s="1">
        <v>0.1256</v>
      </c>
      <c r="U47" s="1">
        <v>0.1232</v>
      </c>
      <c r="V47" s="1">
        <v>0.1219</v>
      </c>
      <c r="W47" s="1">
        <v>0.1179</v>
      </c>
      <c r="X47" s="1">
        <v>0.1237</v>
      </c>
      <c r="Y47" s="1">
        <v>0.1212</v>
      </c>
      <c r="Z47" s="1">
        <v>0.1097</v>
      </c>
      <c r="AA47" s="1">
        <v>0.1099</v>
      </c>
      <c r="AB47" s="1">
        <v>0.1221</v>
      </c>
      <c r="AC47" s="1">
        <v>0.125</v>
      </c>
      <c r="AD47" s="1">
        <v>0.1218</v>
      </c>
      <c r="AE47" s="1">
        <v>0.1218</v>
      </c>
      <c r="AF47" s="1">
        <v>0.1247</v>
      </c>
      <c r="AG47" s="1">
        <v>0.1271</v>
      </c>
    </row>
    <row r="48" ht="14.25" customHeight="1">
      <c r="A48" s="2" t="s">
        <v>26</v>
      </c>
      <c r="B48" s="2" t="s">
        <v>127</v>
      </c>
      <c r="C48" s="1">
        <v>0.109</v>
      </c>
      <c r="D48" s="1">
        <v>0.1053</v>
      </c>
      <c r="E48" s="1">
        <v>0.1075</v>
      </c>
      <c r="F48" s="1">
        <v>0.0994</v>
      </c>
      <c r="G48" s="1">
        <v>0.1061</v>
      </c>
      <c r="H48" s="1">
        <v>0.1057</v>
      </c>
      <c r="I48" s="1">
        <v>0.1111</v>
      </c>
      <c r="J48" s="1">
        <v>0.1107</v>
      </c>
      <c r="K48" s="1">
        <v>0.1144</v>
      </c>
      <c r="L48" s="1">
        <v>0.1062</v>
      </c>
      <c r="M48" s="1">
        <v>0.1126</v>
      </c>
      <c r="N48" s="1">
        <v>0.1013</v>
      </c>
      <c r="O48" s="1">
        <v>0.1187</v>
      </c>
      <c r="P48" s="1">
        <v>0.1071</v>
      </c>
      <c r="R48" s="2" t="s">
        <v>26</v>
      </c>
      <c r="S48" s="2" t="s">
        <v>127</v>
      </c>
      <c r="T48" s="1">
        <v>0.118</v>
      </c>
      <c r="U48" s="1">
        <v>0.122</v>
      </c>
      <c r="V48" s="1">
        <v>0.1231</v>
      </c>
      <c r="W48" s="1">
        <v>0.1189</v>
      </c>
      <c r="X48" s="1">
        <v>0.1221</v>
      </c>
      <c r="Y48" s="1">
        <v>0.1258</v>
      </c>
      <c r="Z48" s="1">
        <v>0.1111</v>
      </c>
      <c r="AA48" s="1">
        <v>0.1107</v>
      </c>
      <c r="AB48" s="1">
        <v>0.1212</v>
      </c>
      <c r="AC48" s="1">
        <v>0.1224</v>
      </c>
      <c r="AD48" s="1">
        <v>0.1203</v>
      </c>
      <c r="AE48" s="1">
        <v>0.1213</v>
      </c>
      <c r="AF48" s="1">
        <v>0.1205</v>
      </c>
      <c r="AG48" s="1">
        <v>0.1229</v>
      </c>
    </row>
    <row r="49" ht="14.25" customHeight="1">
      <c r="A49" s="2" t="s">
        <v>26</v>
      </c>
      <c r="B49" s="2" t="s">
        <v>128</v>
      </c>
      <c r="C49" s="1">
        <v>0.1115</v>
      </c>
      <c r="D49" s="1">
        <v>0.1071</v>
      </c>
      <c r="E49" s="1">
        <v>0.1092</v>
      </c>
      <c r="F49" s="1">
        <v>0.1003</v>
      </c>
      <c r="G49" s="1">
        <v>0.1077</v>
      </c>
      <c r="H49" s="1">
        <v>0.1037</v>
      </c>
      <c r="I49" s="1">
        <v>0.1124</v>
      </c>
      <c r="J49" s="1">
        <v>0.109</v>
      </c>
      <c r="K49" s="1">
        <v>0.1181</v>
      </c>
      <c r="L49" s="1">
        <v>0.1089</v>
      </c>
      <c r="M49" s="1">
        <v>0.1145</v>
      </c>
      <c r="N49" s="1">
        <v>0.1058</v>
      </c>
      <c r="O49" s="1">
        <v>0.1207</v>
      </c>
      <c r="P49" s="1">
        <v>0.1071</v>
      </c>
      <c r="R49" s="2" t="s">
        <v>26</v>
      </c>
      <c r="S49" s="2" t="s">
        <v>128</v>
      </c>
      <c r="T49" s="1">
        <v>0.1288</v>
      </c>
      <c r="U49" s="1">
        <v>0.1213</v>
      </c>
      <c r="V49" s="1">
        <v>0.1236</v>
      </c>
      <c r="W49" s="1">
        <v>0.1192</v>
      </c>
      <c r="X49" s="1">
        <v>0.1249</v>
      </c>
      <c r="Y49" s="1">
        <v>0.1227</v>
      </c>
      <c r="Z49" s="1">
        <v>0.1124</v>
      </c>
      <c r="AA49" s="1">
        <v>0.109</v>
      </c>
      <c r="AB49" s="1">
        <v>0.1244</v>
      </c>
      <c r="AC49" s="1">
        <v>0.1258</v>
      </c>
      <c r="AD49" s="1">
        <v>0.1248</v>
      </c>
      <c r="AE49" s="1">
        <v>0.1275</v>
      </c>
      <c r="AF49" s="1">
        <v>0.1264</v>
      </c>
      <c r="AG49" s="1">
        <v>0.1261</v>
      </c>
    </row>
    <row r="50" ht="14.25" customHeight="1">
      <c r="A50" s="2" t="s">
        <v>21</v>
      </c>
      <c r="B50" s="2" t="s">
        <v>129</v>
      </c>
      <c r="C50" s="1">
        <v>0.1122</v>
      </c>
      <c r="D50" s="1">
        <v>0.1076</v>
      </c>
      <c r="E50" s="1">
        <v>0.1106</v>
      </c>
      <c r="F50" s="1">
        <v>0.1001</v>
      </c>
      <c r="G50" s="1">
        <v>0.109</v>
      </c>
      <c r="H50" s="1">
        <v>0.104</v>
      </c>
      <c r="I50" s="1">
        <v>0.1119</v>
      </c>
      <c r="J50" s="1">
        <v>0.1091</v>
      </c>
      <c r="K50" s="1">
        <v>0.113</v>
      </c>
      <c r="L50" s="1">
        <v>0.1079</v>
      </c>
      <c r="M50" s="1">
        <v>0.1137</v>
      </c>
      <c r="N50" s="1">
        <v>0.1076</v>
      </c>
      <c r="O50" s="1">
        <v>0.1227</v>
      </c>
      <c r="P50" s="1">
        <v>0.1103</v>
      </c>
      <c r="R50" s="2" t="s">
        <v>21</v>
      </c>
      <c r="S50" s="2" t="s">
        <v>129</v>
      </c>
      <c r="T50" s="1">
        <v>0.123</v>
      </c>
      <c r="U50" s="1">
        <v>0.1234</v>
      </c>
      <c r="V50" s="1">
        <v>0.125</v>
      </c>
      <c r="W50" s="1">
        <v>0.1198</v>
      </c>
      <c r="X50" s="1">
        <v>0.1235</v>
      </c>
      <c r="Y50" s="1">
        <v>0.1226</v>
      </c>
      <c r="Z50" s="1">
        <v>0.1119</v>
      </c>
      <c r="AA50" s="1">
        <v>0.1091</v>
      </c>
      <c r="AB50" s="1">
        <v>0.1269</v>
      </c>
      <c r="AC50" s="1">
        <v>0.1233</v>
      </c>
      <c r="AD50" s="1">
        <v>0.1242</v>
      </c>
      <c r="AE50" s="1">
        <v>0.129</v>
      </c>
      <c r="AF50" s="1">
        <v>0.1276</v>
      </c>
      <c r="AG50" s="1">
        <v>0.1289</v>
      </c>
    </row>
    <row r="51" ht="14.25" customHeight="1">
      <c r="A51" s="2" t="s">
        <v>26</v>
      </c>
      <c r="B51" s="2" t="s">
        <v>130</v>
      </c>
      <c r="C51" s="1">
        <v>0.1135</v>
      </c>
      <c r="D51" s="1">
        <v>0.1072</v>
      </c>
      <c r="E51" s="1">
        <v>0.1144</v>
      </c>
      <c r="F51" s="1">
        <v>0.0984</v>
      </c>
      <c r="G51" s="1">
        <v>0.1158</v>
      </c>
      <c r="H51" s="1">
        <v>0.1047</v>
      </c>
      <c r="I51" s="1">
        <v>0.1196</v>
      </c>
      <c r="J51" s="1">
        <v>0.1106</v>
      </c>
      <c r="K51" s="1">
        <v>0.1172</v>
      </c>
      <c r="L51" s="1">
        <v>0.1117</v>
      </c>
      <c r="M51" s="1">
        <v>0.1141</v>
      </c>
      <c r="N51" s="1">
        <v>0.1064</v>
      </c>
      <c r="O51" s="1">
        <v>0.1266</v>
      </c>
      <c r="P51" s="1">
        <v>0.1108</v>
      </c>
      <c r="R51" s="2" t="s">
        <v>26</v>
      </c>
      <c r="S51" s="2" t="s">
        <v>130</v>
      </c>
      <c r="T51" s="1">
        <v>0.1246</v>
      </c>
      <c r="U51" s="1">
        <v>0.1276</v>
      </c>
      <c r="V51" s="1">
        <v>0.1225</v>
      </c>
      <c r="W51" s="1">
        <v>0.1085</v>
      </c>
      <c r="X51" s="1">
        <v>0.1245</v>
      </c>
      <c r="Y51" s="1">
        <v>0.1301</v>
      </c>
      <c r="Z51" s="1">
        <v>0.1196</v>
      </c>
      <c r="AA51" s="1">
        <v>0.1106</v>
      </c>
      <c r="AB51" s="1">
        <v>0.1223</v>
      </c>
      <c r="AC51" s="1">
        <v>0.1278</v>
      </c>
      <c r="AD51" s="1">
        <v>0.1258</v>
      </c>
      <c r="AE51" s="1">
        <v>0.1249</v>
      </c>
      <c r="AF51" s="1">
        <v>0.1267</v>
      </c>
      <c r="AG51" s="1">
        <v>0.1278</v>
      </c>
    </row>
    <row r="52" ht="14.25" customHeight="1">
      <c r="A52" s="2" t="s">
        <v>32</v>
      </c>
      <c r="B52" s="2" t="s">
        <v>83</v>
      </c>
      <c r="C52" s="1">
        <v>0.1144</v>
      </c>
      <c r="D52" s="1">
        <v>0.1137</v>
      </c>
      <c r="E52" s="1">
        <v>0.1122</v>
      </c>
      <c r="F52" s="1">
        <v>0.1035</v>
      </c>
      <c r="G52" s="1">
        <v>0.1165</v>
      </c>
      <c r="H52" s="1">
        <v>0.1052</v>
      </c>
      <c r="I52" s="1">
        <v>0.1202</v>
      </c>
      <c r="J52" s="1">
        <v>0.113</v>
      </c>
      <c r="K52" s="1">
        <v>0.1275</v>
      </c>
      <c r="L52" s="1">
        <v>0.1088</v>
      </c>
      <c r="M52" s="1">
        <v>0.1125</v>
      </c>
      <c r="N52" s="1">
        <v>0.1075</v>
      </c>
      <c r="O52" s="1">
        <v>0.1294</v>
      </c>
      <c r="P52" s="1">
        <v>0.1161</v>
      </c>
      <c r="R52" s="2" t="s">
        <v>32</v>
      </c>
      <c r="S52" s="2" t="s">
        <v>83</v>
      </c>
      <c r="T52" s="1">
        <v>0.1308</v>
      </c>
      <c r="U52" s="1">
        <v>0.1242</v>
      </c>
      <c r="V52" s="1">
        <v>0.1234</v>
      </c>
      <c r="W52" s="1">
        <v>0.1208</v>
      </c>
      <c r="X52" s="1">
        <v>0.1312</v>
      </c>
      <c r="Y52" s="1">
        <v>0.1264</v>
      </c>
      <c r="Z52" s="1">
        <v>0.1202</v>
      </c>
      <c r="AA52" s="1">
        <v>0.113</v>
      </c>
      <c r="AB52" s="1">
        <v>0.1269</v>
      </c>
      <c r="AC52" s="1">
        <v>0.1284</v>
      </c>
      <c r="AD52" s="1">
        <v>0.1282</v>
      </c>
      <c r="AE52" s="1">
        <v>0.1239</v>
      </c>
      <c r="AF52" s="1">
        <v>0.1243</v>
      </c>
      <c r="AG52" s="1">
        <v>0.1276</v>
      </c>
    </row>
    <row r="53" ht="14.25" customHeight="1">
      <c r="A53" s="2" t="s">
        <v>26</v>
      </c>
      <c r="B53" s="2" t="s">
        <v>84</v>
      </c>
      <c r="C53" s="1">
        <v>0.1174</v>
      </c>
      <c r="D53" s="1">
        <v>0.111</v>
      </c>
      <c r="E53" s="1">
        <v>0.1091</v>
      </c>
      <c r="F53" s="1">
        <v>0.1038</v>
      </c>
      <c r="G53" s="1">
        <v>0.1172</v>
      </c>
      <c r="H53" s="1">
        <v>0.1062</v>
      </c>
      <c r="I53" s="1">
        <v>0.1249</v>
      </c>
      <c r="J53" s="1">
        <v>0.1178</v>
      </c>
      <c r="K53" s="1">
        <v>0.1251</v>
      </c>
      <c r="L53" s="1">
        <v>0.1105</v>
      </c>
      <c r="M53" s="1">
        <v>0.1217</v>
      </c>
      <c r="N53" s="1">
        <v>0.1126</v>
      </c>
      <c r="O53" s="1">
        <v>0.1289</v>
      </c>
      <c r="P53" s="1">
        <v>0.1146</v>
      </c>
      <c r="R53" s="2" t="s">
        <v>26</v>
      </c>
      <c r="S53" s="2" t="s">
        <v>84</v>
      </c>
      <c r="T53" s="1">
        <v>0.1267</v>
      </c>
      <c r="U53" s="1">
        <v>0.1248</v>
      </c>
      <c r="V53" s="1">
        <v>0.1298</v>
      </c>
      <c r="W53" s="1">
        <v>0.1239</v>
      </c>
      <c r="X53" s="1">
        <v>0.1216</v>
      </c>
      <c r="Y53" s="1">
        <v>0.1267</v>
      </c>
      <c r="Z53" s="1">
        <v>0.1249</v>
      </c>
      <c r="AA53" s="1">
        <v>0.1178</v>
      </c>
      <c r="AB53" s="1">
        <v>0.1274</v>
      </c>
      <c r="AC53" s="1">
        <v>0.1286</v>
      </c>
      <c r="AD53" s="1">
        <v>0.1285</v>
      </c>
      <c r="AE53" s="1">
        <v>0.1326</v>
      </c>
      <c r="AF53" s="1">
        <v>0.1314</v>
      </c>
      <c r="AG53" s="1">
        <v>0.1331</v>
      </c>
    </row>
    <row r="54" ht="14.25" customHeight="1">
      <c r="A54" s="2" t="s">
        <v>26</v>
      </c>
      <c r="B54" s="2" t="s">
        <v>85</v>
      </c>
      <c r="C54" s="1">
        <v>0.1233</v>
      </c>
      <c r="D54" s="1">
        <v>0.1115</v>
      </c>
      <c r="E54" s="1">
        <v>0.1151</v>
      </c>
      <c r="F54" s="1">
        <v>0.106</v>
      </c>
      <c r="G54" s="1">
        <v>0.1185</v>
      </c>
      <c r="H54" s="1">
        <v>0.1117</v>
      </c>
      <c r="I54" s="1">
        <v>0.126</v>
      </c>
      <c r="J54" s="1">
        <v>0.1147</v>
      </c>
      <c r="K54" s="1">
        <v>0.1309</v>
      </c>
      <c r="L54" s="1">
        <v>0.1129</v>
      </c>
      <c r="M54" s="1">
        <v>0.1186</v>
      </c>
      <c r="N54" s="1">
        <v>0.1097</v>
      </c>
      <c r="O54" s="1">
        <v>0.1251</v>
      </c>
      <c r="P54" s="1">
        <v>0.1174</v>
      </c>
      <c r="R54" s="2" t="s">
        <v>26</v>
      </c>
      <c r="S54" s="2" t="s">
        <v>85</v>
      </c>
      <c r="T54" s="1">
        <v>0.1256</v>
      </c>
      <c r="U54" s="1">
        <v>0.1289</v>
      </c>
      <c r="V54" s="1">
        <v>0.1273</v>
      </c>
      <c r="W54" s="1">
        <v>0.1263</v>
      </c>
      <c r="X54" s="1">
        <v>0.1275</v>
      </c>
      <c r="Y54" s="1">
        <v>0.1284</v>
      </c>
      <c r="Z54" s="1">
        <v>0.126</v>
      </c>
      <c r="AA54" s="1">
        <v>0.1147</v>
      </c>
      <c r="AB54" s="1">
        <v>0.1267</v>
      </c>
      <c r="AC54" s="1">
        <v>0.1284</v>
      </c>
      <c r="AD54" s="1">
        <v>0.1319</v>
      </c>
      <c r="AE54" s="1">
        <v>0.1336</v>
      </c>
      <c r="AF54" s="1">
        <v>0.1351</v>
      </c>
      <c r="AG54" s="1">
        <v>0.134</v>
      </c>
    </row>
    <row r="55" ht="14.25" customHeight="1"/>
    <row r="56" ht="14.25" customHeight="1">
      <c r="A56" s="1" t="s">
        <v>53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141</v>
      </c>
      <c r="H56" s="1" t="s">
        <v>142</v>
      </c>
      <c r="I56" s="1" t="s">
        <v>143</v>
      </c>
      <c r="J56" s="1" t="s">
        <v>144</v>
      </c>
      <c r="K56" s="1" t="s">
        <v>145</v>
      </c>
      <c r="L56" s="1" t="s">
        <v>146</v>
      </c>
      <c r="M56" s="1" t="s">
        <v>147</v>
      </c>
      <c r="N56" s="1" t="s">
        <v>148</v>
      </c>
      <c r="O56" s="1" t="s">
        <v>149</v>
      </c>
      <c r="P56" s="1" t="s">
        <v>150</v>
      </c>
      <c r="R56" s="1" t="s">
        <v>53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21</v>
      </c>
      <c r="B57" s="2" t="s">
        <v>20</v>
      </c>
      <c r="C57" s="1">
        <f t="shared" ref="C57:P57" si="1">C3/C30</f>
        <v>10163.11167</v>
      </c>
      <c r="D57" s="1">
        <f t="shared" si="1"/>
        <v>9625.935162</v>
      </c>
      <c r="E57" s="1">
        <f t="shared" si="1"/>
        <v>9593.094945</v>
      </c>
      <c r="F57" s="1">
        <f t="shared" si="1"/>
        <v>9571.248424</v>
      </c>
      <c r="G57" s="1">
        <f t="shared" si="1"/>
        <v>9948.914432</v>
      </c>
      <c r="H57" s="1">
        <f t="shared" si="1"/>
        <v>10012.62626</v>
      </c>
      <c r="I57" s="1">
        <f t="shared" si="1"/>
        <v>10205.92021</v>
      </c>
      <c r="J57" s="1">
        <f t="shared" si="1"/>
        <v>9887.780549</v>
      </c>
      <c r="K57" s="1">
        <f t="shared" si="1"/>
        <v>10297.92746</v>
      </c>
      <c r="L57" s="1">
        <f t="shared" si="1"/>
        <v>9861.111111</v>
      </c>
      <c r="M57" s="1">
        <f t="shared" si="1"/>
        <v>10038.11944</v>
      </c>
      <c r="N57" s="1">
        <f t="shared" si="1"/>
        <v>9409.594096</v>
      </c>
      <c r="O57" s="1">
        <f t="shared" si="1"/>
        <v>9757.961783</v>
      </c>
      <c r="P57" s="1">
        <f t="shared" si="1"/>
        <v>9681.528662</v>
      </c>
      <c r="R57" s="2" t="s">
        <v>21</v>
      </c>
      <c r="S57" s="2" t="s">
        <v>20</v>
      </c>
      <c r="T57" s="1">
        <f t="shared" ref="T57:AG57" si="2">T3/T30</f>
        <v>426692.4779</v>
      </c>
      <c r="U57" s="1">
        <f t="shared" si="2"/>
        <v>435332.6403</v>
      </c>
      <c r="V57" s="1">
        <f t="shared" si="2"/>
        <v>448581.3149</v>
      </c>
      <c r="W57" s="1">
        <f t="shared" si="2"/>
        <v>426881.8381</v>
      </c>
      <c r="X57" s="1">
        <f t="shared" si="2"/>
        <v>447322.5806</v>
      </c>
      <c r="Y57" s="1">
        <f t="shared" si="2"/>
        <v>419435.2159</v>
      </c>
      <c r="Z57" s="1">
        <f t="shared" si="2"/>
        <v>547876.4479</v>
      </c>
      <c r="AA57" s="1">
        <f t="shared" si="2"/>
        <v>543154.6135</v>
      </c>
      <c r="AB57" s="1">
        <f t="shared" si="2"/>
        <v>431550.9761</v>
      </c>
      <c r="AC57" s="1">
        <f t="shared" si="2"/>
        <v>430878.3069</v>
      </c>
      <c r="AD57" s="1">
        <f t="shared" si="2"/>
        <v>443796.7914</v>
      </c>
      <c r="AE57" s="1">
        <f t="shared" si="2"/>
        <v>406271.1864</v>
      </c>
      <c r="AF57" s="1">
        <f t="shared" si="2"/>
        <v>446536.8421</v>
      </c>
      <c r="AG57" s="1">
        <f t="shared" si="2"/>
        <v>426940.9283</v>
      </c>
    </row>
    <row r="58" ht="14.25" customHeight="1">
      <c r="A58" s="2" t="s">
        <v>26</v>
      </c>
      <c r="B58" s="2" t="s">
        <v>22</v>
      </c>
      <c r="C58" s="1">
        <f t="shared" ref="C58:P58" si="3">C4/C31</f>
        <v>9784.537389</v>
      </c>
      <c r="D58" s="1">
        <f t="shared" si="3"/>
        <v>9568.527919</v>
      </c>
      <c r="E58" s="1">
        <f t="shared" si="3"/>
        <v>9243.176179</v>
      </c>
      <c r="F58" s="1">
        <f t="shared" si="3"/>
        <v>9166.666667</v>
      </c>
      <c r="G58" s="1">
        <f t="shared" si="3"/>
        <v>9226.869455</v>
      </c>
      <c r="H58" s="1">
        <f t="shared" si="3"/>
        <v>9250.317662</v>
      </c>
      <c r="I58" s="1">
        <f t="shared" si="3"/>
        <v>9458.438287</v>
      </c>
      <c r="J58" s="1">
        <f t="shared" si="3"/>
        <v>9138.99139</v>
      </c>
      <c r="K58" s="1">
        <f t="shared" si="3"/>
        <v>9282.178218</v>
      </c>
      <c r="L58" s="1">
        <f t="shared" si="3"/>
        <v>9413.233458</v>
      </c>
      <c r="M58" s="1">
        <f t="shared" si="3"/>
        <v>9064.837905</v>
      </c>
      <c r="N58" s="1">
        <f t="shared" si="3"/>
        <v>8888.888889</v>
      </c>
      <c r="O58" s="1">
        <f t="shared" si="3"/>
        <v>8729.016787</v>
      </c>
      <c r="P58" s="1">
        <f t="shared" si="3"/>
        <v>9041.614124</v>
      </c>
      <c r="R58" s="2" t="s">
        <v>26</v>
      </c>
      <c r="S58" s="2" t="s">
        <v>22</v>
      </c>
      <c r="T58" s="1">
        <f t="shared" ref="T58:AG58" si="4">T4/T31</f>
        <v>419957.4468</v>
      </c>
      <c r="U58" s="1">
        <f t="shared" si="4"/>
        <v>418070.3625</v>
      </c>
      <c r="V58" s="1">
        <f t="shared" si="4"/>
        <v>423881.2301</v>
      </c>
      <c r="W58" s="1">
        <f t="shared" si="4"/>
        <v>417329.7872</v>
      </c>
      <c r="X58" s="1">
        <f t="shared" si="4"/>
        <v>423148.7514</v>
      </c>
      <c r="Y58" s="1">
        <f t="shared" si="4"/>
        <v>412707.8891</v>
      </c>
      <c r="Z58" s="1">
        <f t="shared" si="4"/>
        <v>509722.9219</v>
      </c>
      <c r="AA58" s="1">
        <f t="shared" si="4"/>
        <v>496838.8684</v>
      </c>
      <c r="AB58" s="1">
        <f t="shared" si="4"/>
        <v>423034.7734</v>
      </c>
      <c r="AC58" s="1">
        <f t="shared" si="4"/>
        <v>421649.0486</v>
      </c>
      <c r="AD58" s="1">
        <f t="shared" si="4"/>
        <v>424666.6667</v>
      </c>
      <c r="AE58" s="1">
        <f t="shared" si="4"/>
        <v>404053.4979</v>
      </c>
      <c r="AF58" s="1">
        <f t="shared" si="4"/>
        <v>410762.7119</v>
      </c>
      <c r="AG58" s="1">
        <f t="shared" si="4"/>
        <v>409077.4125</v>
      </c>
    </row>
    <row r="59" ht="14.25" customHeight="1">
      <c r="A59" s="2" t="s">
        <v>26</v>
      </c>
      <c r="B59" s="2" t="s">
        <v>24</v>
      </c>
      <c r="C59" s="1">
        <f t="shared" ref="C59:P59" si="5">C5/C32</f>
        <v>8411.829135</v>
      </c>
      <c r="D59" s="1">
        <f t="shared" si="5"/>
        <v>8638.920135</v>
      </c>
      <c r="E59" s="1">
        <f t="shared" si="5"/>
        <v>9032.648126</v>
      </c>
      <c r="F59" s="1">
        <f t="shared" si="5"/>
        <v>8724.672229</v>
      </c>
      <c r="G59" s="1">
        <f t="shared" si="5"/>
        <v>8980.34398</v>
      </c>
      <c r="H59" s="1">
        <f t="shared" si="5"/>
        <v>8857.493857</v>
      </c>
      <c r="I59" s="1">
        <f t="shared" si="5"/>
        <v>8689.492326</v>
      </c>
      <c r="J59" s="1">
        <f t="shared" si="5"/>
        <v>8524.970964</v>
      </c>
      <c r="K59" s="1">
        <f t="shared" si="5"/>
        <v>8900.83632</v>
      </c>
      <c r="L59" s="1">
        <f t="shared" si="5"/>
        <v>8788.598575</v>
      </c>
      <c r="M59" s="1">
        <f t="shared" si="5"/>
        <v>7822.222222</v>
      </c>
      <c r="N59" s="1">
        <f t="shared" si="5"/>
        <v>8248.847926</v>
      </c>
      <c r="O59" s="1">
        <f t="shared" si="5"/>
        <v>7876.787679</v>
      </c>
      <c r="P59" s="1">
        <f t="shared" si="5"/>
        <v>7984.234234</v>
      </c>
      <c r="R59" s="2" t="s">
        <v>26</v>
      </c>
      <c r="S59" s="2" t="s">
        <v>24</v>
      </c>
      <c r="T59" s="1">
        <f t="shared" ref="T59:AG59" si="6">T5/T32</f>
        <v>390781.0993</v>
      </c>
      <c r="U59" s="1">
        <f t="shared" si="6"/>
        <v>379072.1649</v>
      </c>
      <c r="V59" s="1">
        <f t="shared" si="6"/>
        <v>419587.5252</v>
      </c>
      <c r="W59" s="1">
        <f t="shared" si="6"/>
        <v>418082.4742</v>
      </c>
      <c r="X59" s="1">
        <f t="shared" si="6"/>
        <v>421991.658</v>
      </c>
      <c r="Y59" s="1">
        <f t="shared" si="6"/>
        <v>420721.0031</v>
      </c>
      <c r="Z59" s="1">
        <f t="shared" si="6"/>
        <v>493471.0744</v>
      </c>
      <c r="AA59" s="1">
        <f t="shared" si="6"/>
        <v>486957.0267</v>
      </c>
      <c r="AB59" s="1">
        <f t="shared" si="6"/>
        <v>407109.1445</v>
      </c>
      <c r="AC59" s="1">
        <f t="shared" si="6"/>
        <v>409810.1898</v>
      </c>
      <c r="AD59" s="1">
        <f t="shared" si="6"/>
        <v>392841.9011</v>
      </c>
      <c r="AE59" s="1">
        <f t="shared" si="6"/>
        <v>377146.8401</v>
      </c>
      <c r="AF59" s="1">
        <f t="shared" si="6"/>
        <v>389549.9022</v>
      </c>
      <c r="AG59" s="1">
        <f t="shared" si="6"/>
        <v>384854.9323</v>
      </c>
    </row>
    <row r="60" ht="14.25" customHeight="1">
      <c r="A60" s="2" t="s">
        <v>44</v>
      </c>
      <c r="B60" s="2" t="s">
        <v>25</v>
      </c>
      <c r="C60" s="1">
        <f t="shared" ref="C60:P60" si="7">C6/C33</f>
        <v>7827.868852</v>
      </c>
      <c r="D60" s="1">
        <f t="shared" si="7"/>
        <v>8117.770768</v>
      </c>
      <c r="E60" s="1">
        <f t="shared" si="7"/>
        <v>8651.817116</v>
      </c>
      <c r="F60" s="1">
        <f t="shared" si="7"/>
        <v>8538.283063</v>
      </c>
      <c r="G60" s="1">
        <f t="shared" si="7"/>
        <v>8477.751756</v>
      </c>
      <c r="H60" s="1">
        <f t="shared" si="7"/>
        <v>8650.887574</v>
      </c>
      <c r="I60" s="1">
        <f t="shared" si="7"/>
        <v>7941.495125</v>
      </c>
      <c r="J60" s="1">
        <f t="shared" si="7"/>
        <v>8190.899001</v>
      </c>
      <c r="K60" s="1">
        <f t="shared" si="7"/>
        <v>8206.278027</v>
      </c>
      <c r="L60" s="1">
        <f t="shared" si="7"/>
        <v>7474.012474</v>
      </c>
      <c r="M60" s="1">
        <f t="shared" si="7"/>
        <v>7355.718783</v>
      </c>
      <c r="N60" s="1">
        <f t="shared" si="7"/>
        <v>7644.492912</v>
      </c>
      <c r="O60" s="1">
        <f t="shared" si="7"/>
        <v>7019.133938</v>
      </c>
      <c r="P60" s="1">
        <f t="shared" si="7"/>
        <v>7537.634409</v>
      </c>
      <c r="R60" s="2" t="s">
        <v>44</v>
      </c>
      <c r="S60" s="2" t="s">
        <v>25</v>
      </c>
      <c r="T60" s="1">
        <f t="shared" ref="T60:AG60" si="8">T6/T33</f>
        <v>390518.0389</v>
      </c>
      <c r="U60" s="1">
        <f t="shared" si="8"/>
        <v>379236.2983</v>
      </c>
      <c r="V60" s="1">
        <f t="shared" si="8"/>
        <v>429399.0148</v>
      </c>
      <c r="W60" s="1">
        <f t="shared" si="8"/>
        <v>430232.3232</v>
      </c>
      <c r="X60" s="1">
        <f t="shared" si="8"/>
        <v>433411.6445</v>
      </c>
      <c r="Y60" s="1">
        <f t="shared" si="8"/>
        <v>418943.7315</v>
      </c>
      <c r="Z60" s="1">
        <f t="shared" si="8"/>
        <v>477941.4951</v>
      </c>
      <c r="AA60" s="1">
        <f t="shared" si="8"/>
        <v>485615.9822</v>
      </c>
      <c r="AB60" s="1">
        <f t="shared" si="8"/>
        <v>396392.9889</v>
      </c>
      <c r="AC60" s="1">
        <f t="shared" si="8"/>
        <v>404741.2982</v>
      </c>
      <c r="AD60" s="1">
        <f t="shared" si="8"/>
        <v>386663.6281</v>
      </c>
      <c r="AE60" s="1">
        <f t="shared" si="8"/>
        <v>372175.4386</v>
      </c>
      <c r="AF60" s="1">
        <f t="shared" si="8"/>
        <v>379681.8182</v>
      </c>
      <c r="AG60" s="1">
        <f t="shared" si="8"/>
        <v>388790.6977</v>
      </c>
    </row>
    <row r="61" ht="14.25" customHeight="1">
      <c r="A61" s="2" t="s">
        <v>26</v>
      </c>
      <c r="B61" s="2" t="s">
        <v>27</v>
      </c>
      <c r="C61" s="1">
        <f t="shared" ref="C61:P61" si="9">C7/C34</f>
        <v>7749.259625</v>
      </c>
      <c r="D61" s="1">
        <f t="shared" si="9"/>
        <v>7788.844622</v>
      </c>
      <c r="E61" s="1">
        <f t="shared" si="9"/>
        <v>8288.190683</v>
      </c>
      <c r="F61" s="1">
        <f t="shared" si="9"/>
        <v>8450.226244</v>
      </c>
      <c r="G61" s="1">
        <f t="shared" si="9"/>
        <v>8084.163898</v>
      </c>
      <c r="H61" s="1">
        <f t="shared" si="9"/>
        <v>8498.845266</v>
      </c>
      <c r="I61" s="1">
        <f t="shared" si="9"/>
        <v>7644.628099</v>
      </c>
      <c r="J61" s="1">
        <f t="shared" si="9"/>
        <v>7791.932059</v>
      </c>
      <c r="K61" s="1">
        <f t="shared" si="9"/>
        <v>7726.315789</v>
      </c>
      <c r="L61" s="1">
        <f t="shared" si="9"/>
        <v>7429.149798</v>
      </c>
      <c r="M61" s="1">
        <f t="shared" si="9"/>
        <v>7117.117117</v>
      </c>
      <c r="N61" s="1">
        <f t="shared" si="9"/>
        <v>7534.246575</v>
      </c>
      <c r="O61" s="1">
        <f t="shared" si="9"/>
        <v>6736.242884</v>
      </c>
      <c r="P61" s="1">
        <f t="shared" si="9"/>
        <v>7505.307856</v>
      </c>
      <c r="R61" s="2" t="s">
        <v>26</v>
      </c>
      <c r="S61" s="2" t="s">
        <v>27</v>
      </c>
      <c r="T61" s="1">
        <f t="shared" ref="T61:AG61" si="10">T7/T34</f>
        <v>392124.6708</v>
      </c>
      <c r="U61" s="1">
        <f t="shared" si="10"/>
        <v>386065.8579</v>
      </c>
      <c r="V61" s="1">
        <f t="shared" si="10"/>
        <v>449492.6829</v>
      </c>
      <c r="W61" s="1">
        <f t="shared" si="10"/>
        <v>453116.8831</v>
      </c>
      <c r="X61" s="1">
        <f t="shared" si="10"/>
        <v>451008.991</v>
      </c>
      <c r="Y61" s="1">
        <f t="shared" si="10"/>
        <v>441348.4252</v>
      </c>
      <c r="Z61" s="1">
        <f t="shared" si="10"/>
        <v>481900.8264</v>
      </c>
      <c r="AA61" s="1">
        <f t="shared" si="10"/>
        <v>493259.0234</v>
      </c>
      <c r="AB61" s="1">
        <f t="shared" si="10"/>
        <v>415783.2423</v>
      </c>
      <c r="AC61" s="1">
        <f t="shared" si="10"/>
        <v>406056.8384</v>
      </c>
      <c r="AD61" s="1">
        <f t="shared" si="10"/>
        <v>412460.9734</v>
      </c>
      <c r="AE61" s="1">
        <f t="shared" si="10"/>
        <v>405121.0762</v>
      </c>
      <c r="AF61" s="1">
        <f t="shared" si="10"/>
        <v>402366.757</v>
      </c>
      <c r="AG61" s="1">
        <f t="shared" si="10"/>
        <v>404818.1818</v>
      </c>
    </row>
    <row r="62" ht="14.25" customHeight="1">
      <c r="A62" s="2" t="s">
        <v>26</v>
      </c>
      <c r="B62" s="2" t="s">
        <v>121</v>
      </c>
      <c r="C62" s="1">
        <f t="shared" ref="C62:P62" si="11">C8/C35</f>
        <v>7862.59542</v>
      </c>
      <c r="D62" s="1">
        <f t="shared" si="11"/>
        <v>8248.987854</v>
      </c>
      <c r="E62" s="1">
        <f t="shared" si="11"/>
        <v>8069.254984</v>
      </c>
      <c r="F62" s="1">
        <f t="shared" si="11"/>
        <v>8506.637168</v>
      </c>
      <c r="G62" s="1">
        <f t="shared" si="11"/>
        <v>7743.271222</v>
      </c>
      <c r="H62" s="1">
        <f t="shared" si="11"/>
        <v>8283.499446</v>
      </c>
      <c r="I62" s="1">
        <f t="shared" si="11"/>
        <v>7585.858586</v>
      </c>
      <c r="J62" s="1">
        <f t="shared" si="11"/>
        <v>7586.558045</v>
      </c>
      <c r="K62" s="1">
        <f t="shared" si="11"/>
        <v>7220.07722</v>
      </c>
      <c r="L62" s="1">
        <f t="shared" si="11"/>
        <v>7462.387161</v>
      </c>
      <c r="M62" s="1">
        <f t="shared" si="11"/>
        <v>7240.684794</v>
      </c>
      <c r="N62" s="1">
        <f t="shared" si="11"/>
        <v>7486.965589</v>
      </c>
      <c r="O62" s="1">
        <f t="shared" si="11"/>
        <v>7046.332046</v>
      </c>
      <c r="P62" s="1">
        <f t="shared" si="11"/>
        <v>7322.348095</v>
      </c>
      <c r="R62" s="2" t="s">
        <v>26</v>
      </c>
      <c r="S62" s="2" t="s">
        <v>121</v>
      </c>
      <c r="T62" s="1">
        <f t="shared" ref="T62:AG62" si="12">T8/T35</f>
        <v>424698.9051</v>
      </c>
      <c r="U62" s="1">
        <f t="shared" si="12"/>
        <v>414244.0318</v>
      </c>
      <c r="V62" s="1">
        <f t="shared" si="12"/>
        <v>469922.9287</v>
      </c>
      <c r="W62" s="1">
        <f t="shared" si="12"/>
        <v>447606.4333</v>
      </c>
      <c r="X62" s="1">
        <f t="shared" si="12"/>
        <v>463575.5814</v>
      </c>
      <c r="Y62" s="1">
        <f t="shared" si="12"/>
        <v>420926.5734</v>
      </c>
      <c r="Z62" s="1">
        <f t="shared" si="12"/>
        <v>496222.2222</v>
      </c>
      <c r="AA62" s="1">
        <f t="shared" si="12"/>
        <v>498533.6049</v>
      </c>
      <c r="AB62" s="1">
        <f t="shared" si="12"/>
        <v>445083.0258</v>
      </c>
      <c r="AC62" s="1">
        <f t="shared" si="12"/>
        <v>432247.2924</v>
      </c>
      <c r="AD62" s="1">
        <f t="shared" si="12"/>
        <v>431557.971</v>
      </c>
      <c r="AE62" s="1">
        <f t="shared" si="12"/>
        <v>432943.8406</v>
      </c>
      <c r="AF62" s="1">
        <f t="shared" si="12"/>
        <v>450978.8868</v>
      </c>
      <c r="AG62" s="1">
        <f t="shared" si="12"/>
        <v>427475.1131</v>
      </c>
    </row>
    <row r="63" ht="14.25" customHeight="1">
      <c r="A63" s="2" t="s">
        <v>32</v>
      </c>
      <c r="B63" s="2" t="s">
        <v>122</v>
      </c>
      <c r="C63" s="1">
        <f t="shared" ref="C63:P63" si="13">C9/C36</f>
        <v>8561.438561</v>
      </c>
      <c r="D63" s="1">
        <f t="shared" si="13"/>
        <v>8158.914729</v>
      </c>
      <c r="E63" s="1">
        <f t="shared" si="13"/>
        <v>8307.692308</v>
      </c>
      <c r="F63" s="1">
        <f t="shared" si="13"/>
        <v>8526.315789</v>
      </c>
      <c r="G63" s="1">
        <f t="shared" si="13"/>
        <v>7565.656566</v>
      </c>
      <c r="H63" s="1">
        <f t="shared" si="13"/>
        <v>8207.043757</v>
      </c>
      <c r="I63" s="1">
        <f t="shared" si="13"/>
        <v>7661.94332</v>
      </c>
      <c r="J63" s="1">
        <f t="shared" si="13"/>
        <v>7571.569595</v>
      </c>
      <c r="K63" s="1">
        <f t="shared" si="13"/>
        <v>7485.148515</v>
      </c>
      <c r="L63" s="1">
        <f t="shared" si="13"/>
        <v>7562.688064</v>
      </c>
      <c r="M63" s="1">
        <f t="shared" si="13"/>
        <v>7292.490119</v>
      </c>
      <c r="N63" s="1">
        <f t="shared" si="13"/>
        <v>7693.920335</v>
      </c>
      <c r="O63" s="1">
        <f t="shared" si="13"/>
        <v>7604.373757</v>
      </c>
      <c r="P63" s="1">
        <f t="shared" si="13"/>
        <v>7520.491803</v>
      </c>
      <c r="R63" s="2" t="s">
        <v>32</v>
      </c>
      <c r="S63" s="2" t="s">
        <v>122</v>
      </c>
      <c r="T63" s="1">
        <f t="shared" ref="T63:AG63" si="14">T9/T36</f>
        <v>432626.8923</v>
      </c>
      <c r="U63" s="1">
        <f t="shared" si="14"/>
        <v>424654.4182</v>
      </c>
      <c r="V63" s="1">
        <f t="shared" si="14"/>
        <v>475650.1403</v>
      </c>
      <c r="W63" s="1">
        <f t="shared" si="14"/>
        <v>455063.2911</v>
      </c>
      <c r="X63" s="1">
        <f t="shared" si="14"/>
        <v>487297.561</v>
      </c>
      <c r="Y63" s="1">
        <f t="shared" si="14"/>
        <v>438286.4675</v>
      </c>
      <c r="Z63" s="1">
        <f t="shared" si="14"/>
        <v>520121.4575</v>
      </c>
      <c r="AA63" s="1">
        <f t="shared" si="14"/>
        <v>505054.2942</v>
      </c>
      <c r="AB63" s="1">
        <f t="shared" si="14"/>
        <v>453072.7763</v>
      </c>
      <c r="AC63" s="1">
        <f t="shared" si="14"/>
        <v>475257.1429</v>
      </c>
      <c r="AD63" s="1">
        <f t="shared" si="14"/>
        <v>440622.2222</v>
      </c>
      <c r="AE63" s="1">
        <f t="shared" si="14"/>
        <v>479980.7136</v>
      </c>
      <c r="AF63" s="1">
        <f t="shared" si="14"/>
        <v>453786.7647</v>
      </c>
      <c r="AG63" s="1">
        <f t="shared" si="14"/>
        <v>438169.7613</v>
      </c>
    </row>
    <row r="64" ht="14.25" customHeight="1">
      <c r="A64" s="2" t="s">
        <v>26</v>
      </c>
      <c r="B64" s="2" t="s">
        <v>123</v>
      </c>
      <c r="C64" s="1">
        <f t="shared" ref="C64:P64" si="15">C10/C37</f>
        <v>8830.409357</v>
      </c>
      <c r="D64" s="1">
        <f t="shared" si="15"/>
        <v>8838.133069</v>
      </c>
      <c r="E64" s="1">
        <f t="shared" si="15"/>
        <v>8330.039526</v>
      </c>
      <c r="F64" s="1">
        <f t="shared" si="15"/>
        <v>8865.546218</v>
      </c>
      <c r="G64" s="1">
        <f t="shared" si="15"/>
        <v>7620.927937</v>
      </c>
      <c r="H64" s="1">
        <f t="shared" si="15"/>
        <v>7989.847716</v>
      </c>
      <c r="I64" s="1">
        <f t="shared" si="15"/>
        <v>7745.779543</v>
      </c>
      <c r="J64" s="1">
        <f t="shared" si="15"/>
        <v>7816.901408</v>
      </c>
      <c r="K64" s="1">
        <f t="shared" si="15"/>
        <v>7693.079238</v>
      </c>
      <c r="L64" s="1">
        <f t="shared" si="15"/>
        <v>7873.210634</v>
      </c>
      <c r="M64" s="1">
        <f t="shared" si="15"/>
        <v>7527.527528</v>
      </c>
      <c r="N64" s="1">
        <f t="shared" si="15"/>
        <v>7686.034659</v>
      </c>
      <c r="O64" s="1">
        <f t="shared" si="15"/>
        <v>7509.505703</v>
      </c>
      <c r="P64" s="1">
        <f t="shared" si="15"/>
        <v>7808.641975</v>
      </c>
      <c r="R64" s="2" t="s">
        <v>26</v>
      </c>
      <c r="S64" s="2" t="s">
        <v>123</v>
      </c>
      <c r="T64" s="1">
        <f t="shared" ref="T64:AG64" si="16">T10/T37</f>
        <v>442840.6055</v>
      </c>
      <c r="U64" s="1">
        <f t="shared" si="16"/>
        <v>432948.8291</v>
      </c>
      <c r="V64" s="1">
        <f t="shared" si="16"/>
        <v>461864.7008</v>
      </c>
      <c r="W64" s="1">
        <f t="shared" si="16"/>
        <v>464409.6601</v>
      </c>
      <c r="X64" s="1">
        <f t="shared" si="16"/>
        <v>442599.8301</v>
      </c>
      <c r="Y64" s="1">
        <f t="shared" si="16"/>
        <v>449442.9939</v>
      </c>
      <c r="Z64" s="1">
        <f t="shared" si="16"/>
        <v>527557.1003</v>
      </c>
      <c r="AA64" s="1">
        <f t="shared" si="16"/>
        <v>532907.4447</v>
      </c>
      <c r="AB64" s="1">
        <f t="shared" si="16"/>
        <v>475961.7138</v>
      </c>
      <c r="AC64" s="1">
        <f t="shared" si="16"/>
        <v>484443.4051</v>
      </c>
      <c r="AD64" s="1">
        <f t="shared" si="16"/>
        <v>464777.8785</v>
      </c>
      <c r="AE64" s="1">
        <f t="shared" si="16"/>
        <v>450774.5866</v>
      </c>
      <c r="AF64" s="1">
        <f t="shared" si="16"/>
        <v>456779.0594</v>
      </c>
      <c r="AG64" s="1">
        <f t="shared" si="16"/>
        <v>461509.2674</v>
      </c>
    </row>
    <row r="65" ht="14.25" customHeight="1">
      <c r="A65" s="2" t="s">
        <v>26</v>
      </c>
      <c r="B65" s="2" t="s">
        <v>82</v>
      </c>
      <c r="C65" s="1">
        <f t="shared" ref="C65:P65" si="17">C11/C38</f>
        <v>9565.217391</v>
      </c>
      <c r="D65" s="1">
        <f t="shared" si="17"/>
        <v>9637.096774</v>
      </c>
      <c r="E65" s="1">
        <f t="shared" si="17"/>
        <v>8708.737864</v>
      </c>
      <c r="F65" s="1">
        <f t="shared" si="17"/>
        <v>9303.534304</v>
      </c>
      <c r="G65" s="1">
        <f t="shared" si="17"/>
        <v>7944.111776</v>
      </c>
      <c r="H65" s="1">
        <f t="shared" si="17"/>
        <v>8304.392237</v>
      </c>
      <c r="I65" s="1">
        <f t="shared" si="17"/>
        <v>7810.361681</v>
      </c>
      <c r="J65" s="1">
        <f t="shared" si="17"/>
        <v>7983.870968</v>
      </c>
      <c r="K65" s="1">
        <f t="shared" si="17"/>
        <v>7738.791423</v>
      </c>
      <c r="L65" s="1">
        <f t="shared" si="17"/>
        <v>7800</v>
      </c>
      <c r="M65" s="1">
        <f t="shared" si="17"/>
        <v>7594.4334</v>
      </c>
      <c r="N65" s="1">
        <f t="shared" si="17"/>
        <v>7960.042061</v>
      </c>
      <c r="O65" s="1">
        <f t="shared" si="17"/>
        <v>7320.441989</v>
      </c>
      <c r="P65" s="1">
        <f t="shared" si="17"/>
        <v>8062.880325</v>
      </c>
      <c r="R65" s="2" t="s">
        <v>26</v>
      </c>
      <c r="S65" s="2" t="s">
        <v>82</v>
      </c>
      <c r="T65" s="1">
        <f t="shared" ref="T65:AG65" si="18">T11/T38</f>
        <v>423605.3289</v>
      </c>
      <c r="U65" s="1">
        <f t="shared" si="18"/>
        <v>449795.9184</v>
      </c>
      <c r="V65" s="1">
        <f t="shared" si="18"/>
        <v>472239.4488</v>
      </c>
      <c r="W65" s="1">
        <f t="shared" si="18"/>
        <v>476395.3488</v>
      </c>
      <c r="X65" s="1">
        <f t="shared" si="18"/>
        <v>459577.2217</v>
      </c>
      <c r="Y65" s="1">
        <f t="shared" si="18"/>
        <v>472978.5331</v>
      </c>
      <c r="Z65" s="1">
        <f t="shared" si="18"/>
        <v>534242.4242</v>
      </c>
      <c r="AA65" s="1">
        <f t="shared" si="18"/>
        <v>548417.3387</v>
      </c>
      <c r="AB65" s="1">
        <f t="shared" si="18"/>
        <v>476960.7843</v>
      </c>
      <c r="AC65" s="1">
        <f t="shared" si="18"/>
        <v>479557.7617</v>
      </c>
      <c r="AD65" s="1">
        <f t="shared" si="18"/>
        <v>465428.824</v>
      </c>
      <c r="AE65" s="1">
        <f t="shared" si="18"/>
        <v>532580.6452</v>
      </c>
      <c r="AF65" s="1">
        <f t="shared" si="18"/>
        <v>476023.0292</v>
      </c>
      <c r="AG65" s="1">
        <f t="shared" si="18"/>
        <v>473189.8067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9740.882917</v>
      </c>
      <c r="D66" s="1">
        <f t="shared" si="19"/>
        <v>10220</v>
      </c>
      <c r="E66" s="1">
        <f t="shared" si="19"/>
        <v>9387.956565</v>
      </c>
      <c r="F66" s="1">
        <f t="shared" si="19"/>
        <v>10116.52542</v>
      </c>
      <c r="G66" s="1">
        <f t="shared" si="19"/>
        <v>8158.953722</v>
      </c>
      <c r="H66" s="1">
        <f t="shared" si="19"/>
        <v>8578.732106</v>
      </c>
      <c r="I66" s="1">
        <f t="shared" si="19"/>
        <v>7737.296261</v>
      </c>
      <c r="J66" s="1">
        <f t="shared" si="19"/>
        <v>8123.752495</v>
      </c>
      <c r="K66" s="1">
        <f t="shared" si="19"/>
        <v>7920.792079</v>
      </c>
      <c r="L66" s="1">
        <f t="shared" si="19"/>
        <v>7958.167331</v>
      </c>
      <c r="M66" s="1">
        <f t="shared" si="19"/>
        <v>8038.815117</v>
      </c>
      <c r="N66" s="1">
        <f t="shared" si="19"/>
        <v>8057.259714</v>
      </c>
      <c r="O66" s="1">
        <f t="shared" si="19"/>
        <v>7728.557964</v>
      </c>
      <c r="P66" s="1">
        <f t="shared" si="19"/>
        <v>8252.525253</v>
      </c>
      <c r="R66" s="2" t="s">
        <v>32</v>
      </c>
      <c r="S66" s="2" t="s">
        <v>33</v>
      </c>
      <c r="T66" s="1">
        <f t="shared" ref="T66:AG66" si="20">T12/T39</f>
        <v>455760.774</v>
      </c>
      <c r="U66" s="1">
        <f t="shared" si="20"/>
        <v>444217.8047</v>
      </c>
      <c r="V66" s="1">
        <f t="shared" si="20"/>
        <v>466326.6998</v>
      </c>
      <c r="W66" s="1">
        <f t="shared" si="20"/>
        <v>463631.6695</v>
      </c>
      <c r="X66" s="1">
        <f t="shared" si="20"/>
        <v>459389.8305</v>
      </c>
      <c r="Y66" s="1">
        <f t="shared" si="20"/>
        <v>472707.4236</v>
      </c>
      <c r="Z66" s="1">
        <f t="shared" si="20"/>
        <v>534947.2675</v>
      </c>
      <c r="AA66" s="1">
        <f t="shared" si="20"/>
        <v>552864.2715</v>
      </c>
      <c r="AB66" s="1">
        <f t="shared" si="20"/>
        <v>491530.8863</v>
      </c>
      <c r="AC66" s="1">
        <f t="shared" si="20"/>
        <v>484316.1634</v>
      </c>
      <c r="AD66" s="1">
        <f t="shared" si="20"/>
        <v>475375.1103</v>
      </c>
      <c r="AE66" s="1">
        <f t="shared" si="20"/>
        <v>546078.2347</v>
      </c>
      <c r="AF66" s="1">
        <f t="shared" si="20"/>
        <v>486828.6219</v>
      </c>
      <c r="AG66" s="1">
        <f t="shared" si="20"/>
        <v>481154.8556</v>
      </c>
    </row>
    <row r="67" ht="14.25" customHeight="1">
      <c r="A67" s="2" t="s">
        <v>21</v>
      </c>
      <c r="B67" s="2" t="s">
        <v>34</v>
      </c>
      <c r="C67" s="1">
        <f t="shared" ref="C67:P67" si="21">C13/C40</f>
        <v>10505.345</v>
      </c>
      <c r="D67" s="1">
        <f t="shared" si="21"/>
        <v>10910.91091</v>
      </c>
      <c r="E67" s="1">
        <f t="shared" si="21"/>
        <v>10050.05005</v>
      </c>
      <c r="F67" s="1">
        <f t="shared" si="21"/>
        <v>10080.97166</v>
      </c>
      <c r="G67" s="1">
        <f t="shared" si="21"/>
        <v>8343.195266</v>
      </c>
      <c r="H67" s="1">
        <f t="shared" si="21"/>
        <v>8895.768834</v>
      </c>
      <c r="I67" s="1">
        <f t="shared" si="21"/>
        <v>8084.696824</v>
      </c>
      <c r="J67" s="1">
        <f t="shared" si="21"/>
        <v>7960.151803</v>
      </c>
      <c r="K67" s="1">
        <f t="shared" si="21"/>
        <v>7698.04287</v>
      </c>
      <c r="L67" s="1">
        <f t="shared" si="21"/>
        <v>8087.804878</v>
      </c>
      <c r="M67" s="1">
        <f t="shared" si="21"/>
        <v>7818.532819</v>
      </c>
      <c r="N67" s="1">
        <f t="shared" si="21"/>
        <v>8062.248996</v>
      </c>
      <c r="O67" s="1">
        <f t="shared" si="21"/>
        <v>7728.119181</v>
      </c>
      <c r="P67" s="1">
        <f t="shared" si="21"/>
        <v>8381.618382</v>
      </c>
      <c r="R67" s="2" t="s">
        <v>21</v>
      </c>
      <c r="S67" s="2" t="s">
        <v>34</v>
      </c>
      <c r="T67" s="1">
        <f t="shared" ref="T67:AG67" si="22">T13/T40</f>
        <v>458863.2327</v>
      </c>
      <c r="U67" s="1">
        <f t="shared" si="22"/>
        <v>435640.1674</v>
      </c>
      <c r="V67" s="1">
        <f t="shared" si="22"/>
        <v>480270.9568</v>
      </c>
      <c r="W67" s="1">
        <f t="shared" si="22"/>
        <v>495685.7402</v>
      </c>
      <c r="X67" s="1">
        <f t="shared" si="22"/>
        <v>486453.9007</v>
      </c>
      <c r="Y67" s="1">
        <f t="shared" si="22"/>
        <v>482124.6708</v>
      </c>
      <c r="Z67" s="1">
        <f t="shared" si="22"/>
        <v>536717.9981</v>
      </c>
      <c r="AA67" s="1">
        <f t="shared" si="22"/>
        <v>538709.6774</v>
      </c>
      <c r="AB67" s="1">
        <f t="shared" si="22"/>
        <v>497634.4086</v>
      </c>
      <c r="AC67" s="1">
        <f t="shared" si="22"/>
        <v>484401.7467</v>
      </c>
      <c r="AD67" s="1">
        <f t="shared" si="22"/>
        <v>475622.8374</v>
      </c>
      <c r="AE67" s="1">
        <f t="shared" si="22"/>
        <v>552039.801</v>
      </c>
      <c r="AF67" s="1">
        <f t="shared" si="22"/>
        <v>476652.5424</v>
      </c>
      <c r="AG67" s="1">
        <f t="shared" si="22"/>
        <v>500720.072</v>
      </c>
    </row>
    <row r="68" ht="14.25" customHeight="1">
      <c r="A68" s="2" t="s">
        <v>21</v>
      </c>
      <c r="B68" s="2" t="s">
        <v>35</v>
      </c>
      <c r="C68" s="1">
        <f t="shared" ref="C68:P68" si="23">C14/C41</f>
        <v>11199.22631</v>
      </c>
      <c r="D68" s="1">
        <f t="shared" si="23"/>
        <v>11632.86004</v>
      </c>
      <c r="E68" s="1">
        <f t="shared" si="23"/>
        <v>10336.86237</v>
      </c>
      <c r="F68" s="1">
        <f t="shared" si="23"/>
        <v>10958.20591</v>
      </c>
      <c r="G68" s="1">
        <f t="shared" si="23"/>
        <v>8537.549407</v>
      </c>
      <c r="H68" s="1">
        <f t="shared" si="23"/>
        <v>8957.915832</v>
      </c>
      <c r="I68" s="1">
        <f t="shared" si="23"/>
        <v>8157.644824</v>
      </c>
      <c r="J68" s="1">
        <f t="shared" si="23"/>
        <v>8469.891412</v>
      </c>
      <c r="K68" s="1">
        <f t="shared" si="23"/>
        <v>7636.861314</v>
      </c>
      <c r="L68" s="1">
        <f t="shared" si="23"/>
        <v>8208.373905</v>
      </c>
      <c r="M68" s="1">
        <f t="shared" si="23"/>
        <v>7713.472486</v>
      </c>
      <c r="N68" s="1">
        <f t="shared" si="23"/>
        <v>8451.282051</v>
      </c>
      <c r="O68" s="1">
        <f t="shared" si="23"/>
        <v>7738.419619</v>
      </c>
      <c r="P68" s="1">
        <f t="shared" si="23"/>
        <v>8653.846154</v>
      </c>
      <c r="R68" s="2" t="s">
        <v>21</v>
      </c>
      <c r="S68" s="2" t="s">
        <v>35</v>
      </c>
      <c r="T68" s="1">
        <f t="shared" ref="T68:AG68" si="24">T14/T41</f>
        <v>456172.6242</v>
      </c>
      <c r="U68" s="1">
        <f t="shared" si="24"/>
        <v>449733.2186</v>
      </c>
      <c r="V68" s="1">
        <f t="shared" si="24"/>
        <v>510098.3021</v>
      </c>
      <c r="W68" s="1">
        <f t="shared" si="24"/>
        <v>496746.6667</v>
      </c>
      <c r="X68" s="1">
        <f t="shared" si="24"/>
        <v>487955.9471</v>
      </c>
      <c r="Y68" s="1">
        <f t="shared" si="24"/>
        <v>473299.3197</v>
      </c>
      <c r="Z68" s="1">
        <f t="shared" si="24"/>
        <v>537103.5138</v>
      </c>
      <c r="AA68" s="1">
        <f t="shared" si="24"/>
        <v>565518.2626</v>
      </c>
      <c r="AB68" s="1">
        <f t="shared" si="24"/>
        <v>484715.5172</v>
      </c>
      <c r="AC68" s="1">
        <f t="shared" si="24"/>
        <v>489435.7639</v>
      </c>
      <c r="AD68" s="1">
        <f t="shared" si="24"/>
        <v>483234.7826</v>
      </c>
      <c r="AE68" s="1">
        <f t="shared" si="24"/>
        <v>504854.8813</v>
      </c>
      <c r="AF68" s="1">
        <f t="shared" si="24"/>
        <v>486618.1507</v>
      </c>
      <c r="AG68" s="1">
        <f t="shared" si="24"/>
        <v>472613.0653</v>
      </c>
    </row>
    <row r="69" ht="14.25" customHeight="1">
      <c r="A69" s="2" t="s">
        <v>26</v>
      </c>
      <c r="B69" s="2" t="s">
        <v>36</v>
      </c>
      <c r="C69" s="1">
        <f t="shared" ref="C69:P69" si="25">C15/C42</f>
        <v>11496.72591</v>
      </c>
      <c r="D69" s="1">
        <f t="shared" si="25"/>
        <v>12021.69625</v>
      </c>
      <c r="E69" s="1">
        <f t="shared" si="25"/>
        <v>11066.5362</v>
      </c>
      <c r="F69" s="1">
        <f t="shared" si="25"/>
        <v>11567.23964</v>
      </c>
      <c r="G69" s="1">
        <f t="shared" si="25"/>
        <v>8685.491723</v>
      </c>
      <c r="H69" s="1">
        <f t="shared" si="25"/>
        <v>9726.890756</v>
      </c>
      <c r="I69" s="1">
        <f t="shared" si="25"/>
        <v>8266.166823</v>
      </c>
      <c r="J69" s="1">
        <f t="shared" si="25"/>
        <v>8490.384615</v>
      </c>
      <c r="K69" s="1">
        <f t="shared" si="25"/>
        <v>8001.867414</v>
      </c>
      <c r="L69" s="1">
        <f t="shared" si="25"/>
        <v>8162.679426</v>
      </c>
      <c r="M69" s="1">
        <f t="shared" si="25"/>
        <v>8097.087379</v>
      </c>
      <c r="N69" s="1">
        <f t="shared" si="25"/>
        <v>8456.104945</v>
      </c>
      <c r="O69" s="1">
        <f t="shared" si="25"/>
        <v>8003.679853</v>
      </c>
      <c r="P69" s="1">
        <f t="shared" si="25"/>
        <v>8591.133005</v>
      </c>
      <c r="R69" s="2" t="s">
        <v>26</v>
      </c>
      <c r="S69" s="2" t="s">
        <v>36</v>
      </c>
      <c r="T69" s="1">
        <f t="shared" ref="T69:AG69" si="26">T15/T42</f>
        <v>453391.1535</v>
      </c>
      <c r="U69" s="1">
        <f t="shared" si="26"/>
        <v>449991.3793</v>
      </c>
      <c r="V69" s="1">
        <f t="shared" si="26"/>
        <v>488664.966</v>
      </c>
      <c r="W69" s="1">
        <f t="shared" si="26"/>
        <v>487554.3951</v>
      </c>
      <c r="X69" s="1">
        <f t="shared" si="26"/>
        <v>475408.1633</v>
      </c>
      <c r="Y69" s="1">
        <f t="shared" si="26"/>
        <v>475760.1351</v>
      </c>
      <c r="Z69" s="1">
        <f t="shared" si="26"/>
        <v>533298.9691</v>
      </c>
      <c r="AA69" s="1">
        <f t="shared" si="26"/>
        <v>552778.8462</v>
      </c>
      <c r="AB69" s="1">
        <f t="shared" si="26"/>
        <v>511978.3198</v>
      </c>
      <c r="AC69" s="1">
        <f t="shared" si="26"/>
        <v>474573.5786</v>
      </c>
      <c r="AD69" s="1">
        <f t="shared" si="26"/>
        <v>478928.8775</v>
      </c>
      <c r="AE69" s="1">
        <f t="shared" si="26"/>
        <v>465844.898</v>
      </c>
      <c r="AF69" s="1">
        <f t="shared" si="26"/>
        <v>482759.4937</v>
      </c>
      <c r="AG69" s="1">
        <f t="shared" si="26"/>
        <v>486245.7627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12445.08118</v>
      </c>
      <c r="D70" s="1">
        <f t="shared" si="27"/>
        <v>12733.52999</v>
      </c>
      <c r="E70" s="1">
        <f t="shared" si="27"/>
        <v>11636.01162</v>
      </c>
      <c r="F70" s="1">
        <f t="shared" si="27"/>
        <v>12681.38801</v>
      </c>
      <c r="G70" s="1">
        <f t="shared" si="27"/>
        <v>9010.773751</v>
      </c>
      <c r="H70" s="1">
        <f t="shared" si="27"/>
        <v>9301.648885</v>
      </c>
      <c r="I70" s="1">
        <f t="shared" si="27"/>
        <v>8460.093897</v>
      </c>
      <c r="J70" s="1">
        <f t="shared" si="27"/>
        <v>8303.985171</v>
      </c>
      <c r="K70" s="1">
        <f t="shared" si="27"/>
        <v>8250.70159</v>
      </c>
      <c r="L70" s="1">
        <f t="shared" si="27"/>
        <v>8605.108055</v>
      </c>
      <c r="M70" s="1">
        <f t="shared" si="27"/>
        <v>7899.628253</v>
      </c>
      <c r="N70" s="1">
        <f t="shared" si="27"/>
        <v>8459.214502</v>
      </c>
      <c r="O70" s="1">
        <f t="shared" si="27"/>
        <v>7916.666667</v>
      </c>
      <c r="P70" s="1">
        <f t="shared" si="27"/>
        <v>8643.067847</v>
      </c>
      <c r="R70" s="2" t="s">
        <v>21</v>
      </c>
      <c r="S70" s="2" t="s">
        <v>37</v>
      </c>
      <c r="T70" s="1">
        <f t="shared" ref="T70:AG70" si="28">T16/T43</f>
        <v>462894.9691</v>
      </c>
      <c r="U70" s="1">
        <f t="shared" si="28"/>
        <v>444991.511</v>
      </c>
      <c r="V70" s="1">
        <f t="shared" si="28"/>
        <v>484953.8203</v>
      </c>
      <c r="W70" s="1">
        <f t="shared" si="28"/>
        <v>513110.7045</v>
      </c>
      <c r="X70" s="1">
        <f t="shared" si="28"/>
        <v>489572.7986</v>
      </c>
      <c r="Y70" s="1">
        <f t="shared" si="28"/>
        <v>471311.2033</v>
      </c>
      <c r="Z70" s="1">
        <f t="shared" si="28"/>
        <v>544056.338</v>
      </c>
      <c r="AA70" s="1">
        <f t="shared" si="28"/>
        <v>540018.5357</v>
      </c>
      <c r="AB70" s="1">
        <f t="shared" si="28"/>
        <v>469315.1815</v>
      </c>
      <c r="AC70" s="1">
        <f t="shared" si="28"/>
        <v>496406.6608</v>
      </c>
      <c r="AD70" s="1">
        <f t="shared" si="28"/>
        <v>471539.749</v>
      </c>
      <c r="AE70" s="1">
        <f t="shared" si="28"/>
        <v>507551.5695</v>
      </c>
      <c r="AF70" s="1">
        <f t="shared" si="28"/>
        <v>480366.0566</v>
      </c>
      <c r="AG70" s="1">
        <f t="shared" si="28"/>
        <v>495145.5479</v>
      </c>
    </row>
    <row r="71" ht="14.25" customHeight="1">
      <c r="A71" s="2" t="s">
        <v>32</v>
      </c>
      <c r="B71" s="2" t="s">
        <v>39</v>
      </c>
      <c r="C71" s="1">
        <f t="shared" ref="C71:P71" si="29">C17/C44</f>
        <v>13237.27185</v>
      </c>
      <c r="D71" s="1">
        <f t="shared" si="29"/>
        <v>12853.13377</v>
      </c>
      <c r="E71" s="1">
        <f t="shared" si="29"/>
        <v>12015.20913</v>
      </c>
      <c r="F71" s="1">
        <f t="shared" si="29"/>
        <v>12793.96985</v>
      </c>
      <c r="G71" s="1">
        <f t="shared" si="29"/>
        <v>9279.454722</v>
      </c>
      <c r="H71" s="1">
        <f t="shared" si="29"/>
        <v>9623.188406</v>
      </c>
      <c r="I71" s="1">
        <f t="shared" si="29"/>
        <v>8555.555556</v>
      </c>
      <c r="J71" s="1">
        <f t="shared" si="29"/>
        <v>8529.139685</v>
      </c>
      <c r="K71" s="1">
        <f t="shared" si="29"/>
        <v>7931.034483</v>
      </c>
      <c r="L71" s="1">
        <f t="shared" si="29"/>
        <v>8496.669838</v>
      </c>
      <c r="M71" s="1">
        <f t="shared" si="29"/>
        <v>8081.180812</v>
      </c>
      <c r="N71" s="1">
        <f t="shared" si="29"/>
        <v>8750</v>
      </c>
      <c r="O71" s="1">
        <f t="shared" si="29"/>
        <v>8127.272727</v>
      </c>
      <c r="P71" s="1">
        <f t="shared" si="29"/>
        <v>9002.9615</v>
      </c>
      <c r="R71" s="2" t="s">
        <v>32</v>
      </c>
      <c r="S71" s="2" t="s">
        <v>39</v>
      </c>
      <c r="T71" s="1">
        <f t="shared" ref="T71:AG71" si="30">T17/T44</f>
        <v>452747.8261</v>
      </c>
      <c r="U71" s="1">
        <f t="shared" si="30"/>
        <v>430900.9009</v>
      </c>
      <c r="V71" s="1">
        <f t="shared" si="30"/>
        <v>498012.0482</v>
      </c>
      <c r="W71" s="1">
        <f t="shared" si="30"/>
        <v>490279.476</v>
      </c>
      <c r="X71" s="1">
        <f t="shared" si="30"/>
        <v>485943.1525</v>
      </c>
      <c r="Y71" s="1">
        <f t="shared" si="30"/>
        <v>481586.0899</v>
      </c>
      <c r="Z71" s="1">
        <f t="shared" si="30"/>
        <v>548361.1111</v>
      </c>
      <c r="AA71" s="1">
        <f t="shared" si="30"/>
        <v>542913.9685</v>
      </c>
      <c r="AB71" s="1">
        <f t="shared" si="30"/>
        <v>492335.8909</v>
      </c>
      <c r="AC71" s="1">
        <f t="shared" si="30"/>
        <v>494449.2628</v>
      </c>
      <c r="AD71" s="1">
        <f t="shared" si="30"/>
        <v>488818.9655</v>
      </c>
      <c r="AE71" s="1">
        <f t="shared" si="30"/>
        <v>501149.1228</v>
      </c>
      <c r="AF71" s="1">
        <f t="shared" si="30"/>
        <v>488584.5896</v>
      </c>
      <c r="AG71" s="1">
        <f t="shared" si="30"/>
        <v>481955.261</v>
      </c>
    </row>
    <row r="72" ht="14.25" customHeight="1">
      <c r="A72" s="2" t="s">
        <v>32</v>
      </c>
      <c r="B72" s="2" t="s">
        <v>124</v>
      </c>
      <c r="C72" s="1">
        <f t="shared" ref="C72:P72" si="31">C18/C45</f>
        <v>13628.73134</v>
      </c>
      <c r="D72" s="1">
        <f t="shared" si="31"/>
        <v>13922.70531</v>
      </c>
      <c r="E72" s="1">
        <f t="shared" si="31"/>
        <v>12530.45923</v>
      </c>
      <c r="F72" s="1">
        <f t="shared" si="31"/>
        <v>13032.38469</v>
      </c>
      <c r="G72" s="1">
        <f t="shared" si="31"/>
        <v>9522.882181</v>
      </c>
      <c r="H72" s="1">
        <f t="shared" si="31"/>
        <v>9922.103213</v>
      </c>
      <c r="I72" s="1">
        <f t="shared" si="31"/>
        <v>8622.262774</v>
      </c>
      <c r="J72" s="1">
        <f t="shared" si="31"/>
        <v>8932.955619</v>
      </c>
      <c r="K72" s="1">
        <f t="shared" si="31"/>
        <v>8334.841629</v>
      </c>
      <c r="L72" s="1">
        <f t="shared" si="31"/>
        <v>8861.003861</v>
      </c>
      <c r="M72" s="1">
        <f t="shared" si="31"/>
        <v>8178.472861</v>
      </c>
      <c r="N72" s="1">
        <f t="shared" si="31"/>
        <v>8861.138861</v>
      </c>
      <c r="O72" s="1">
        <f t="shared" si="31"/>
        <v>8110.026619</v>
      </c>
      <c r="P72" s="1">
        <f t="shared" si="31"/>
        <v>8975.845411</v>
      </c>
      <c r="R72" s="2" t="s">
        <v>32</v>
      </c>
      <c r="S72" s="2" t="s">
        <v>124</v>
      </c>
      <c r="T72" s="1">
        <f t="shared" ref="T72:AG72" si="32">T18/T45</f>
        <v>420047.7707</v>
      </c>
      <c r="U72" s="1">
        <f t="shared" si="32"/>
        <v>440158.7302</v>
      </c>
      <c r="V72" s="1">
        <f t="shared" si="32"/>
        <v>488284.5188</v>
      </c>
      <c r="W72" s="1">
        <f t="shared" si="32"/>
        <v>486424.2943</v>
      </c>
      <c r="X72" s="1">
        <f t="shared" si="32"/>
        <v>478502.9437</v>
      </c>
      <c r="Y72" s="1">
        <f t="shared" si="32"/>
        <v>476930.1165</v>
      </c>
      <c r="Z72" s="1">
        <f t="shared" si="32"/>
        <v>537536.4964</v>
      </c>
      <c r="AA72" s="1">
        <f t="shared" si="32"/>
        <v>558914.0699</v>
      </c>
      <c r="AB72" s="1">
        <f t="shared" si="32"/>
        <v>500903.5621</v>
      </c>
      <c r="AC72" s="1">
        <f t="shared" si="32"/>
        <v>478269.5507</v>
      </c>
      <c r="AD72" s="1">
        <f t="shared" si="32"/>
        <v>475041.4594</v>
      </c>
      <c r="AE72" s="1">
        <f t="shared" si="32"/>
        <v>467231.1396</v>
      </c>
      <c r="AF72" s="1">
        <f t="shared" si="32"/>
        <v>478796.748</v>
      </c>
      <c r="AG72" s="1">
        <f t="shared" si="32"/>
        <v>503393.6262</v>
      </c>
    </row>
    <row r="73" ht="14.25" customHeight="1">
      <c r="A73" s="2" t="s">
        <v>23</v>
      </c>
      <c r="B73" s="2" t="s">
        <v>125</v>
      </c>
      <c r="C73" s="1">
        <f t="shared" ref="C73:P73" si="33">C19/C46</f>
        <v>14203.16869</v>
      </c>
      <c r="D73" s="1">
        <f t="shared" si="33"/>
        <v>14506.23202</v>
      </c>
      <c r="E73" s="1">
        <f t="shared" si="33"/>
        <v>13070.50093</v>
      </c>
      <c r="F73" s="1">
        <f t="shared" si="33"/>
        <v>14205.79421</v>
      </c>
      <c r="G73" s="1">
        <f t="shared" si="33"/>
        <v>9343.955014</v>
      </c>
      <c r="H73" s="1">
        <f t="shared" si="33"/>
        <v>10172.91066</v>
      </c>
      <c r="I73" s="1">
        <f t="shared" si="33"/>
        <v>8839.779006</v>
      </c>
      <c r="J73" s="1">
        <f t="shared" si="33"/>
        <v>9063.670412</v>
      </c>
      <c r="K73" s="1">
        <f t="shared" si="33"/>
        <v>8220.858896</v>
      </c>
      <c r="L73" s="1">
        <f t="shared" si="33"/>
        <v>9000</v>
      </c>
      <c r="M73" s="1">
        <f t="shared" si="33"/>
        <v>8357.933579</v>
      </c>
      <c r="N73" s="1">
        <f t="shared" si="33"/>
        <v>9144.008056</v>
      </c>
      <c r="O73" s="1">
        <f t="shared" si="33"/>
        <v>8152.645273</v>
      </c>
      <c r="P73" s="1">
        <f t="shared" si="33"/>
        <v>9056.785371</v>
      </c>
      <c r="R73" s="2" t="s">
        <v>23</v>
      </c>
      <c r="S73" s="2" t="s">
        <v>125</v>
      </c>
      <c r="T73" s="1">
        <f t="shared" ref="T73:AG73" si="34">T19/T46</f>
        <v>418809.5238</v>
      </c>
      <c r="U73" s="1">
        <f t="shared" si="34"/>
        <v>430822.4756</v>
      </c>
      <c r="V73" s="1">
        <f t="shared" si="34"/>
        <v>483849.3377</v>
      </c>
      <c r="W73" s="1">
        <f t="shared" si="34"/>
        <v>524022.1402</v>
      </c>
      <c r="X73" s="1">
        <f t="shared" si="34"/>
        <v>476830.6922</v>
      </c>
      <c r="Y73" s="1">
        <f t="shared" si="34"/>
        <v>460733.6523</v>
      </c>
      <c r="Z73" s="1">
        <f t="shared" si="34"/>
        <v>550690.6077</v>
      </c>
      <c r="AA73" s="1">
        <f t="shared" si="34"/>
        <v>554915.7303</v>
      </c>
      <c r="AB73" s="1">
        <f t="shared" si="34"/>
        <v>465753.4247</v>
      </c>
      <c r="AC73" s="1">
        <f t="shared" si="34"/>
        <v>484289.2977</v>
      </c>
      <c r="AD73" s="1">
        <f t="shared" si="34"/>
        <v>473955.4088</v>
      </c>
      <c r="AE73" s="1">
        <f t="shared" si="34"/>
        <v>484372.9097</v>
      </c>
      <c r="AF73" s="1">
        <f t="shared" si="34"/>
        <v>470095.8466</v>
      </c>
      <c r="AG73" s="1">
        <f t="shared" si="34"/>
        <v>471822.542</v>
      </c>
    </row>
    <row r="74" ht="14.25" customHeight="1">
      <c r="A74" s="2" t="s">
        <v>38</v>
      </c>
      <c r="B74" s="2" t="s">
        <v>126</v>
      </c>
      <c r="C74" s="1">
        <f t="shared" ref="C74:P74" si="35">C20/C47</f>
        <v>14635.70128</v>
      </c>
      <c r="D74" s="1">
        <f t="shared" si="35"/>
        <v>14671.53285</v>
      </c>
      <c r="E74" s="1">
        <f t="shared" si="35"/>
        <v>13590.44995</v>
      </c>
      <c r="F74" s="1">
        <f t="shared" si="35"/>
        <v>15204.08163</v>
      </c>
      <c r="G74" s="1">
        <f t="shared" si="35"/>
        <v>9663.23667</v>
      </c>
      <c r="H74" s="1">
        <f t="shared" si="35"/>
        <v>10540.54054</v>
      </c>
      <c r="I74" s="1">
        <f t="shared" si="35"/>
        <v>9070.191431</v>
      </c>
      <c r="J74" s="1">
        <f t="shared" si="35"/>
        <v>9044.585987</v>
      </c>
      <c r="K74" s="1">
        <f t="shared" si="35"/>
        <v>8495.575221</v>
      </c>
      <c r="L74" s="1">
        <f t="shared" si="35"/>
        <v>9161.168709</v>
      </c>
      <c r="M74" s="1">
        <f t="shared" si="35"/>
        <v>8463.661454</v>
      </c>
      <c r="N74" s="1">
        <f t="shared" si="35"/>
        <v>9129.158513</v>
      </c>
      <c r="O74" s="1">
        <f t="shared" si="35"/>
        <v>8273.757629</v>
      </c>
      <c r="P74" s="1">
        <f t="shared" si="35"/>
        <v>9214.559387</v>
      </c>
      <c r="R74" s="2" t="s">
        <v>38</v>
      </c>
      <c r="S74" s="2" t="s">
        <v>126</v>
      </c>
      <c r="T74" s="1">
        <f t="shared" ref="T74:AG74" si="36">T20/T47</f>
        <v>418702.2293</v>
      </c>
      <c r="U74" s="1">
        <f t="shared" si="36"/>
        <v>428457.7922</v>
      </c>
      <c r="V74" s="1">
        <f t="shared" si="36"/>
        <v>481287.9409</v>
      </c>
      <c r="W74" s="1">
        <f t="shared" si="36"/>
        <v>486573.3673</v>
      </c>
      <c r="X74" s="1">
        <f t="shared" si="36"/>
        <v>465351.6572</v>
      </c>
      <c r="Y74" s="1">
        <f t="shared" si="36"/>
        <v>473184.8185</v>
      </c>
      <c r="Z74" s="1">
        <f t="shared" si="36"/>
        <v>546107.5661</v>
      </c>
      <c r="AA74" s="1">
        <f t="shared" si="36"/>
        <v>542320.2912</v>
      </c>
      <c r="AB74" s="1">
        <f t="shared" si="36"/>
        <v>478042.588</v>
      </c>
      <c r="AC74" s="1">
        <f t="shared" si="36"/>
        <v>463488</v>
      </c>
      <c r="AD74" s="1">
        <f t="shared" si="36"/>
        <v>474047.619</v>
      </c>
      <c r="AE74" s="1">
        <f t="shared" si="36"/>
        <v>481798.0296</v>
      </c>
      <c r="AF74" s="1">
        <f t="shared" si="36"/>
        <v>475573.3761</v>
      </c>
      <c r="AG74" s="1">
        <f t="shared" si="36"/>
        <v>468245.476</v>
      </c>
    </row>
    <row r="75" ht="14.25" customHeight="1">
      <c r="A75" s="2" t="s">
        <v>26</v>
      </c>
      <c r="B75" s="2" t="s">
        <v>127</v>
      </c>
      <c r="C75" s="1">
        <f t="shared" ref="C75:P75" si="37">C21/C48</f>
        <v>15568.80734</v>
      </c>
      <c r="D75" s="1">
        <f t="shared" si="37"/>
        <v>15754.98575</v>
      </c>
      <c r="E75" s="1">
        <f t="shared" si="37"/>
        <v>14427.90698</v>
      </c>
      <c r="F75" s="1">
        <f t="shared" si="37"/>
        <v>15764.58753</v>
      </c>
      <c r="G75" s="1">
        <f t="shared" si="37"/>
        <v>10103.67578</v>
      </c>
      <c r="H75" s="1">
        <f t="shared" si="37"/>
        <v>10690.63387</v>
      </c>
      <c r="I75" s="1">
        <f t="shared" si="37"/>
        <v>9117.911791</v>
      </c>
      <c r="J75" s="1">
        <f t="shared" si="37"/>
        <v>9132.791328</v>
      </c>
      <c r="K75" s="1">
        <f t="shared" si="37"/>
        <v>8592.657343</v>
      </c>
      <c r="L75" s="1">
        <f t="shared" si="37"/>
        <v>9237.288136</v>
      </c>
      <c r="M75" s="1">
        <f t="shared" si="37"/>
        <v>8339.253996</v>
      </c>
      <c r="N75" s="1">
        <f t="shared" si="37"/>
        <v>9387.956565</v>
      </c>
      <c r="O75" s="1">
        <f t="shared" si="37"/>
        <v>8129.738837</v>
      </c>
      <c r="P75" s="1">
        <f t="shared" si="37"/>
        <v>9299.719888</v>
      </c>
      <c r="R75" s="2" t="s">
        <v>26</v>
      </c>
      <c r="S75" s="2" t="s">
        <v>127</v>
      </c>
      <c r="T75" s="1">
        <f t="shared" ref="T75:AG75" si="38">T21/T48</f>
        <v>440584.7458</v>
      </c>
      <c r="U75" s="1">
        <f t="shared" si="38"/>
        <v>430073.7705</v>
      </c>
      <c r="V75" s="1">
        <f t="shared" si="38"/>
        <v>480105.6052</v>
      </c>
      <c r="W75" s="1">
        <f t="shared" si="38"/>
        <v>477821.6989</v>
      </c>
      <c r="X75" s="1">
        <f t="shared" si="38"/>
        <v>469778.8698</v>
      </c>
      <c r="Y75" s="1">
        <f t="shared" si="38"/>
        <v>459538.9507</v>
      </c>
      <c r="Z75" s="1">
        <f t="shared" si="38"/>
        <v>536201.6202</v>
      </c>
      <c r="AA75" s="1">
        <f t="shared" si="38"/>
        <v>546495.0316</v>
      </c>
      <c r="AB75" s="1">
        <f t="shared" si="38"/>
        <v>485057.7558</v>
      </c>
      <c r="AC75" s="1">
        <f t="shared" si="38"/>
        <v>472549.0196</v>
      </c>
      <c r="AD75" s="1">
        <f t="shared" si="38"/>
        <v>477963.4248</v>
      </c>
      <c r="AE75" s="1">
        <f t="shared" si="38"/>
        <v>481896.1253</v>
      </c>
      <c r="AF75" s="1">
        <f t="shared" si="38"/>
        <v>492340.249</v>
      </c>
      <c r="AG75" s="1">
        <f t="shared" si="38"/>
        <v>481008.9504</v>
      </c>
    </row>
    <row r="76" ht="14.25" customHeight="1">
      <c r="A76" s="2" t="s">
        <v>26</v>
      </c>
      <c r="B76" s="2" t="s">
        <v>128</v>
      </c>
      <c r="C76" s="1">
        <f t="shared" ref="C76:P76" si="39">C22/C49</f>
        <v>15856.50224</v>
      </c>
      <c r="D76" s="1">
        <f t="shared" si="39"/>
        <v>16227.82446</v>
      </c>
      <c r="E76" s="1">
        <f t="shared" si="39"/>
        <v>14743.58974</v>
      </c>
      <c r="F76" s="1">
        <f t="shared" si="39"/>
        <v>16221.33599</v>
      </c>
      <c r="G76" s="1">
        <f t="shared" si="39"/>
        <v>10074.28041</v>
      </c>
      <c r="H76" s="1">
        <f t="shared" si="39"/>
        <v>11272.9026</v>
      </c>
      <c r="I76" s="1">
        <f t="shared" si="39"/>
        <v>9163.701068</v>
      </c>
      <c r="J76" s="1">
        <f t="shared" si="39"/>
        <v>9495.412844</v>
      </c>
      <c r="K76" s="1">
        <f t="shared" si="39"/>
        <v>8484.335309</v>
      </c>
      <c r="L76" s="1">
        <f t="shared" si="39"/>
        <v>9146.00551</v>
      </c>
      <c r="M76" s="1">
        <f t="shared" si="39"/>
        <v>8270.742358</v>
      </c>
      <c r="N76" s="1">
        <f t="shared" si="39"/>
        <v>9215.500945</v>
      </c>
      <c r="O76" s="1">
        <f t="shared" si="39"/>
        <v>8169.014085</v>
      </c>
      <c r="P76" s="1">
        <f t="shared" si="39"/>
        <v>9262.371615</v>
      </c>
      <c r="R76" s="2" t="s">
        <v>26</v>
      </c>
      <c r="S76" s="2" t="s">
        <v>128</v>
      </c>
      <c r="T76" s="1">
        <f t="shared" ref="T76:AG76" si="40">T22/T49</f>
        <v>408858.6957</v>
      </c>
      <c r="U76" s="1">
        <f t="shared" si="40"/>
        <v>431129.4312</v>
      </c>
      <c r="V76" s="1">
        <f t="shared" si="40"/>
        <v>482750.8091</v>
      </c>
      <c r="W76" s="1">
        <f t="shared" si="40"/>
        <v>490419.4631</v>
      </c>
      <c r="X76" s="1">
        <f t="shared" si="40"/>
        <v>462810.2482</v>
      </c>
      <c r="Y76" s="1">
        <f t="shared" si="40"/>
        <v>475199.674</v>
      </c>
      <c r="Z76" s="1">
        <f t="shared" si="40"/>
        <v>537855.8719</v>
      </c>
      <c r="AA76" s="1">
        <f t="shared" si="40"/>
        <v>553018.3486</v>
      </c>
      <c r="AB76" s="1">
        <f t="shared" si="40"/>
        <v>472966.2379</v>
      </c>
      <c r="AC76" s="1">
        <f t="shared" si="40"/>
        <v>463195.5485</v>
      </c>
      <c r="AD76" s="1">
        <f t="shared" si="40"/>
        <v>467820.5128</v>
      </c>
      <c r="AE76" s="1">
        <f t="shared" si="40"/>
        <v>463137.2549</v>
      </c>
      <c r="AF76" s="1">
        <f t="shared" si="40"/>
        <v>470340.1899</v>
      </c>
      <c r="AG76" s="1">
        <f t="shared" si="40"/>
        <v>475487.7082</v>
      </c>
    </row>
    <row r="77" ht="14.25" customHeight="1">
      <c r="A77" s="2" t="s">
        <v>21</v>
      </c>
      <c r="B77" s="2" t="s">
        <v>129</v>
      </c>
      <c r="C77" s="1">
        <f t="shared" ref="C77:P77" si="41">C23/C50</f>
        <v>16194.2959</v>
      </c>
      <c r="D77" s="1">
        <f t="shared" si="41"/>
        <v>16960.96654</v>
      </c>
      <c r="E77" s="1">
        <f t="shared" si="41"/>
        <v>15189.87342</v>
      </c>
      <c r="F77" s="1">
        <f t="shared" si="41"/>
        <v>17172.82717</v>
      </c>
      <c r="G77" s="1">
        <f t="shared" si="41"/>
        <v>10229.3578</v>
      </c>
      <c r="H77" s="1">
        <f t="shared" si="41"/>
        <v>11461.53846</v>
      </c>
      <c r="I77" s="1">
        <f t="shared" si="41"/>
        <v>9445.93387</v>
      </c>
      <c r="J77" s="1">
        <f t="shared" si="41"/>
        <v>9651.695692</v>
      </c>
      <c r="K77" s="1">
        <f t="shared" si="41"/>
        <v>8982.300885</v>
      </c>
      <c r="L77" s="1">
        <f t="shared" si="41"/>
        <v>9508.804449</v>
      </c>
      <c r="M77" s="1">
        <f t="shared" si="41"/>
        <v>8583.992964</v>
      </c>
      <c r="N77" s="1">
        <f t="shared" si="41"/>
        <v>9256.505576</v>
      </c>
      <c r="O77" s="1">
        <f t="shared" si="41"/>
        <v>8149.95925</v>
      </c>
      <c r="P77" s="1">
        <f t="shared" si="41"/>
        <v>9247.5068</v>
      </c>
      <c r="R77" s="2" t="s">
        <v>21</v>
      </c>
      <c r="S77" s="2" t="s">
        <v>129</v>
      </c>
      <c r="T77" s="1">
        <f t="shared" ref="T77:AG77" si="42">T23/T50</f>
        <v>428739.8374</v>
      </c>
      <c r="U77" s="1">
        <f t="shared" si="42"/>
        <v>424197.731</v>
      </c>
      <c r="V77" s="1">
        <f t="shared" si="42"/>
        <v>478120</v>
      </c>
      <c r="W77" s="1">
        <f t="shared" si="42"/>
        <v>485333.8898</v>
      </c>
      <c r="X77" s="1">
        <f t="shared" si="42"/>
        <v>470275.3036</v>
      </c>
      <c r="Y77" s="1">
        <f t="shared" si="42"/>
        <v>475195.7586</v>
      </c>
      <c r="Z77" s="1">
        <f t="shared" si="42"/>
        <v>539258.2663</v>
      </c>
      <c r="AA77" s="1">
        <f t="shared" si="42"/>
        <v>544087.9927</v>
      </c>
      <c r="AB77" s="1">
        <f t="shared" si="42"/>
        <v>460086.6824</v>
      </c>
      <c r="AC77" s="1">
        <f t="shared" si="42"/>
        <v>477680.4542</v>
      </c>
      <c r="AD77" s="1">
        <f t="shared" si="42"/>
        <v>468711.7552</v>
      </c>
      <c r="AE77" s="1">
        <f t="shared" si="42"/>
        <v>459255.814</v>
      </c>
      <c r="AF77" s="1">
        <f t="shared" si="42"/>
        <v>468448.2759</v>
      </c>
      <c r="AG77" s="1">
        <f t="shared" si="42"/>
        <v>462668.7355</v>
      </c>
    </row>
    <row r="78" ht="14.25" customHeight="1">
      <c r="A78" s="2" t="s">
        <v>26</v>
      </c>
      <c r="B78" s="2" t="s">
        <v>130</v>
      </c>
      <c r="C78" s="1">
        <f t="shared" ref="C78:P78" si="43">C24/C51</f>
        <v>16784.14097</v>
      </c>
      <c r="D78" s="1">
        <f t="shared" si="43"/>
        <v>17667.91045</v>
      </c>
      <c r="E78" s="1">
        <f t="shared" si="43"/>
        <v>15244.75524</v>
      </c>
      <c r="F78" s="1">
        <f t="shared" si="43"/>
        <v>18170.73171</v>
      </c>
      <c r="G78" s="1">
        <f t="shared" si="43"/>
        <v>9930.915371</v>
      </c>
      <c r="H78" s="1">
        <f t="shared" si="43"/>
        <v>11671.44222</v>
      </c>
      <c r="I78" s="1">
        <f t="shared" si="43"/>
        <v>9013.377926</v>
      </c>
      <c r="J78" s="1">
        <f t="shared" si="43"/>
        <v>9819.168174</v>
      </c>
      <c r="K78" s="1">
        <f t="shared" si="43"/>
        <v>8822.525597</v>
      </c>
      <c r="L78" s="1">
        <f t="shared" si="43"/>
        <v>9319.606088</v>
      </c>
      <c r="M78" s="1">
        <f t="shared" si="43"/>
        <v>8676.599474</v>
      </c>
      <c r="N78" s="1">
        <f t="shared" si="43"/>
        <v>9445.488722</v>
      </c>
      <c r="O78" s="1">
        <f t="shared" si="43"/>
        <v>7985.781991</v>
      </c>
      <c r="P78" s="1">
        <f t="shared" si="43"/>
        <v>9413.357401</v>
      </c>
      <c r="R78" s="2" t="s">
        <v>26</v>
      </c>
      <c r="S78" s="2" t="s">
        <v>130</v>
      </c>
      <c r="T78" s="1">
        <f t="shared" ref="T78:AG78" si="44">T24/T51</f>
        <v>421869.9839</v>
      </c>
      <c r="U78" s="1">
        <f t="shared" si="44"/>
        <v>413894.9843</v>
      </c>
      <c r="V78" s="1">
        <f t="shared" si="44"/>
        <v>482285.7143</v>
      </c>
      <c r="W78" s="1">
        <f t="shared" si="44"/>
        <v>524350.2304</v>
      </c>
      <c r="X78" s="1">
        <f t="shared" si="44"/>
        <v>466859.4378</v>
      </c>
      <c r="Y78" s="1">
        <f t="shared" si="44"/>
        <v>450107.6095</v>
      </c>
      <c r="Z78" s="1">
        <f t="shared" si="44"/>
        <v>503377.9264</v>
      </c>
      <c r="AA78" s="1">
        <f t="shared" si="44"/>
        <v>548408.6799</v>
      </c>
      <c r="AB78" s="1">
        <f t="shared" si="44"/>
        <v>481668.0294</v>
      </c>
      <c r="AC78" s="1">
        <f t="shared" si="44"/>
        <v>456572.77</v>
      </c>
      <c r="AD78" s="1">
        <f t="shared" si="44"/>
        <v>467559.6184</v>
      </c>
      <c r="AE78" s="1">
        <f t="shared" si="44"/>
        <v>472433.9472</v>
      </c>
      <c r="AF78" s="1">
        <f t="shared" si="44"/>
        <v>473259.6685</v>
      </c>
      <c r="AG78" s="1">
        <f t="shared" si="44"/>
        <v>471823.1612</v>
      </c>
    </row>
    <row r="79" ht="14.25" customHeight="1">
      <c r="A79" s="2" t="s">
        <v>32</v>
      </c>
      <c r="B79" s="2" t="s">
        <v>83</v>
      </c>
      <c r="C79" s="1">
        <f t="shared" ref="C79:P79" si="45">C25/C52</f>
        <v>17255.24476</v>
      </c>
      <c r="D79" s="1">
        <f t="shared" si="45"/>
        <v>17317.5022</v>
      </c>
      <c r="E79" s="1">
        <f t="shared" si="45"/>
        <v>16274.5098</v>
      </c>
      <c r="F79" s="1">
        <f t="shared" si="45"/>
        <v>17990.33816</v>
      </c>
      <c r="G79" s="1">
        <f t="shared" si="45"/>
        <v>10111.58798</v>
      </c>
      <c r="H79" s="1">
        <f t="shared" si="45"/>
        <v>11977.18631</v>
      </c>
      <c r="I79" s="1">
        <f t="shared" si="45"/>
        <v>9234.608985</v>
      </c>
      <c r="J79" s="1">
        <f t="shared" si="45"/>
        <v>9716.814159</v>
      </c>
      <c r="K79" s="1">
        <f t="shared" si="45"/>
        <v>8290.196078</v>
      </c>
      <c r="L79" s="1">
        <f t="shared" si="45"/>
        <v>9761.029412</v>
      </c>
      <c r="M79" s="1">
        <f t="shared" si="45"/>
        <v>8960</v>
      </c>
      <c r="N79" s="1">
        <f t="shared" si="45"/>
        <v>9544.186047</v>
      </c>
      <c r="O79" s="1">
        <f t="shared" si="45"/>
        <v>7928.902628</v>
      </c>
      <c r="P79" s="1">
        <f t="shared" si="45"/>
        <v>9112.833764</v>
      </c>
      <c r="R79" s="2" t="s">
        <v>32</v>
      </c>
      <c r="S79" s="2" t="s">
        <v>83</v>
      </c>
      <c r="T79" s="1">
        <f t="shared" ref="T79:AG79" si="46">T25/T52</f>
        <v>400496.9419</v>
      </c>
      <c r="U79" s="1">
        <f t="shared" si="46"/>
        <v>422914.6538</v>
      </c>
      <c r="V79" s="1">
        <f t="shared" si="46"/>
        <v>478687.1961</v>
      </c>
      <c r="W79" s="1">
        <f t="shared" si="46"/>
        <v>474743.3775</v>
      </c>
      <c r="X79" s="1">
        <f t="shared" si="46"/>
        <v>448635.6707</v>
      </c>
      <c r="Y79" s="1">
        <f t="shared" si="46"/>
        <v>462523.7342</v>
      </c>
      <c r="Z79" s="1">
        <f t="shared" si="46"/>
        <v>505232.9451</v>
      </c>
      <c r="AA79" s="1">
        <f t="shared" si="46"/>
        <v>532911.5044</v>
      </c>
      <c r="AB79" s="1">
        <f t="shared" si="46"/>
        <v>467100.0788</v>
      </c>
      <c r="AC79" s="1">
        <f t="shared" si="46"/>
        <v>456510.9034</v>
      </c>
      <c r="AD79" s="1">
        <f t="shared" si="46"/>
        <v>459851.7941</v>
      </c>
      <c r="AE79" s="1">
        <f t="shared" si="46"/>
        <v>473995.1574</v>
      </c>
      <c r="AF79" s="1">
        <f t="shared" si="46"/>
        <v>479814.9638</v>
      </c>
      <c r="AG79" s="1">
        <f t="shared" si="46"/>
        <v>466065.8307</v>
      </c>
    </row>
    <row r="80" ht="14.25" customHeight="1">
      <c r="A80" s="2" t="s">
        <v>26</v>
      </c>
      <c r="B80" s="2" t="s">
        <v>84</v>
      </c>
      <c r="C80" s="1">
        <f t="shared" ref="C80:P80" si="47">C26/C53</f>
        <v>17359.45486</v>
      </c>
      <c r="D80" s="1">
        <f t="shared" si="47"/>
        <v>18216.21622</v>
      </c>
      <c r="E80" s="1">
        <f t="shared" si="47"/>
        <v>17286.89276</v>
      </c>
      <c r="F80" s="1">
        <f t="shared" si="47"/>
        <v>18631.98459</v>
      </c>
      <c r="G80" s="1">
        <f t="shared" si="47"/>
        <v>10298.63481</v>
      </c>
      <c r="H80" s="1">
        <f t="shared" si="47"/>
        <v>12175.14124</v>
      </c>
      <c r="I80" s="1">
        <f t="shared" si="47"/>
        <v>8999.199359</v>
      </c>
      <c r="J80" s="1">
        <f t="shared" si="47"/>
        <v>9516.129032</v>
      </c>
      <c r="K80" s="1">
        <f t="shared" si="47"/>
        <v>8505.195843</v>
      </c>
      <c r="L80" s="1">
        <f t="shared" si="47"/>
        <v>9710.40724</v>
      </c>
      <c r="M80" s="1">
        <f t="shared" si="47"/>
        <v>8364.831553</v>
      </c>
      <c r="N80" s="1">
        <f t="shared" si="47"/>
        <v>9307.282416</v>
      </c>
      <c r="O80" s="1">
        <f t="shared" si="47"/>
        <v>8060.512025</v>
      </c>
      <c r="P80" s="1">
        <f t="shared" si="47"/>
        <v>9363.001745</v>
      </c>
      <c r="R80" s="2" t="s">
        <v>26</v>
      </c>
      <c r="S80" s="2" t="s">
        <v>84</v>
      </c>
      <c r="T80" s="1">
        <f t="shared" ref="T80:AG80" si="48">T26/T53</f>
        <v>409542.2257</v>
      </c>
      <c r="U80" s="1">
        <f t="shared" si="48"/>
        <v>419238.7821</v>
      </c>
      <c r="V80" s="1">
        <f t="shared" si="48"/>
        <v>462257.319</v>
      </c>
      <c r="W80" s="1">
        <f t="shared" si="48"/>
        <v>465423.7288</v>
      </c>
      <c r="X80" s="1">
        <f t="shared" si="48"/>
        <v>471315.7895</v>
      </c>
      <c r="Y80" s="1">
        <f t="shared" si="48"/>
        <v>464372.5335</v>
      </c>
      <c r="Z80" s="1">
        <f t="shared" si="48"/>
        <v>485332.2658</v>
      </c>
      <c r="AA80" s="1">
        <f t="shared" si="48"/>
        <v>516307.3005</v>
      </c>
      <c r="AB80" s="1">
        <f t="shared" si="48"/>
        <v>461946.6248</v>
      </c>
      <c r="AC80" s="1">
        <f t="shared" si="48"/>
        <v>454805.5988</v>
      </c>
      <c r="AD80" s="1">
        <f t="shared" si="48"/>
        <v>458295.7198</v>
      </c>
      <c r="AE80" s="1">
        <f t="shared" si="48"/>
        <v>449796.3801</v>
      </c>
      <c r="AF80" s="1">
        <f t="shared" si="48"/>
        <v>453477.93</v>
      </c>
      <c r="AG80" s="1">
        <f t="shared" si="48"/>
        <v>449196.0932</v>
      </c>
    </row>
    <row r="81" ht="14.25" customHeight="1">
      <c r="A81" s="2" t="s">
        <v>26</v>
      </c>
      <c r="B81" s="2" t="s">
        <v>85</v>
      </c>
      <c r="C81" s="1">
        <f t="shared" ref="C81:P81" si="49">C27/C54</f>
        <v>17137.06407</v>
      </c>
      <c r="D81" s="1">
        <f t="shared" si="49"/>
        <v>18753.36323</v>
      </c>
      <c r="E81" s="1">
        <f t="shared" si="49"/>
        <v>16863.59687</v>
      </c>
      <c r="F81" s="1">
        <f t="shared" si="49"/>
        <v>18905.66038</v>
      </c>
      <c r="G81" s="1">
        <f t="shared" si="49"/>
        <v>10506.32911</v>
      </c>
      <c r="H81" s="1">
        <f t="shared" si="49"/>
        <v>11888.98836</v>
      </c>
      <c r="I81" s="1">
        <f t="shared" si="49"/>
        <v>9023.809524</v>
      </c>
      <c r="J81" s="1">
        <f t="shared" si="49"/>
        <v>10008.7184</v>
      </c>
      <c r="K81" s="1">
        <f t="shared" si="49"/>
        <v>8395.721925</v>
      </c>
      <c r="L81" s="1">
        <f t="shared" si="49"/>
        <v>9725.420726</v>
      </c>
      <c r="M81" s="1">
        <f t="shared" si="49"/>
        <v>8701.517707</v>
      </c>
      <c r="N81" s="1">
        <f t="shared" si="49"/>
        <v>9589.790337</v>
      </c>
      <c r="O81" s="1">
        <f t="shared" si="49"/>
        <v>8385.291767</v>
      </c>
      <c r="P81" s="1">
        <f t="shared" si="49"/>
        <v>9139.693356</v>
      </c>
      <c r="R81" s="2" t="s">
        <v>26</v>
      </c>
      <c r="S81" s="2" t="s">
        <v>85</v>
      </c>
      <c r="T81" s="1">
        <f t="shared" ref="T81:AG81" si="50">T27/T54</f>
        <v>411759.5541</v>
      </c>
      <c r="U81" s="1">
        <f t="shared" si="50"/>
        <v>407470.9077</v>
      </c>
      <c r="V81" s="1">
        <f t="shared" si="50"/>
        <v>473990.5734</v>
      </c>
      <c r="W81" s="1">
        <f t="shared" si="50"/>
        <v>460443.3888</v>
      </c>
      <c r="X81" s="1">
        <f t="shared" si="50"/>
        <v>457003.9216</v>
      </c>
      <c r="Y81" s="1">
        <f t="shared" si="50"/>
        <v>458341.1215</v>
      </c>
      <c r="Z81" s="1">
        <f t="shared" si="50"/>
        <v>478777.7778</v>
      </c>
      <c r="AA81" s="1">
        <f t="shared" si="50"/>
        <v>524690.4969</v>
      </c>
      <c r="AB81" s="1">
        <f t="shared" si="50"/>
        <v>466416.7324</v>
      </c>
      <c r="AC81" s="1">
        <f t="shared" si="50"/>
        <v>458442.3676</v>
      </c>
      <c r="AD81" s="1">
        <f t="shared" si="50"/>
        <v>449651.2509</v>
      </c>
      <c r="AE81" s="1">
        <f t="shared" si="50"/>
        <v>451639.2216</v>
      </c>
      <c r="AF81" s="1">
        <f t="shared" si="50"/>
        <v>440725.3886</v>
      </c>
      <c r="AG81" s="1">
        <f t="shared" si="50"/>
        <v>440977.6119</v>
      </c>
    </row>
    <row r="82" ht="14.25" customHeight="1"/>
    <row r="83" ht="14.25" customHeight="1">
      <c r="A83" s="1" t="s">
        <v>64</v>
      </c>
      <c r="C83" s="1">
        <v>0.0</v>
      </c>
      <c r="E83" s="1" t="s">
        <v>3</v>
      </c>
      <c r="G83" s="1" t="s">
        <v>151</v>
      </c>
      <c r="I83" s="1" t="s">
        <v>152</v>
      </c>
      <c r="K83" s="1" t="s">
        <v>153</v>
      </c>
      <c r="M83" s="1" t="s">
        <v>154</v>
      </c>
      <c r="O83" s="1" t="s">
        <v>155</v>
      </c>
      <c r="R83" s="6" t="s">
        <v>70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21</v>
      </c>
      <c r="B84" s="2" t="s">
        <v>20</v>
      </c>
      <c r="C84" s="1">
        <f t="shared" ref="C84:C108" si="51">AVERAGE(C57:D57)</f>
        <v>9894.523415</v>
      </c>
      <c r="E84" s="1">
        <f t="shared" ref="E84:E108" si="52">AVERAGE(E57:F57)</f>
        <v>9582.171684</v>
      </c>
      <c r="G84" s="1">
        <f t="shared" ref="G84:G108" si="53">AVERAGE(G57:H57)</f>
        <v>9980.770347</v>
      </c>
      <c r="I84" s="1">
        <f t="shared" ref="I84:I108" si="54">AVERAGE(I57:J57)</f>
        <v>10046.85038</v>
      </c>
      <c r="K84" s="1">
        <f t="shared" ref="K84:K108" si="55">AVERAGE(K57:L57)</f>
        <v>10079.51929</v>
      </c>
      <c r="M84" s="1">
        <f t="shared" ref="M84:M108" si="56">AVERAGE(M57:N57)</f>
        <v>9723.856768</v>
      </c>
      <c r="O84" s="1">
        <f t="shared" ref="O84:O108" si="57">AVERAGE(O57:P57)</f>
        <v>9719.745223</v>
      </c>
      <c r="R84" s="2" t="s">
        <v>21</v>
      </c>
      <c r="S84" s="2" t="s">
        <v>20</v>
      </c>
      <c r="T84" s="1">
        <f t="shared" ref="T84:T108" si="58">T57-C84</f>
        <v>416797.9545</v>
      </c>
      <c r="U84" s="1">
        <f t="shared" ref="U84:U108" si="59">U57-C84</f>
        <v>425438.1169</v>
      </c>
      <c r="V84" s="1">
        <f t="shared" ref="V84:V108" si="60">V57-E84</f>
        <v>438999.1432</v>
      </c>
      <c r="W84" s="1">
        <f t="shared" ref="W84:W108" si="61">W57-E84</f>
        <v>417299.6664</v>
      </c>
      <c r="X84" s="1">
        <f t="shared" ref="X84:X108" si="62">X57-G84</f>
        <v>437341.8103</v>
      </c>
      <c r="Y84" s="1">
        <f t="shared" ref="Y84:Y108" si="63">Y57-G84</f>
        <v>409454.4456</v>
      </c>
      <c r="Z84" s="1">
        <f t="shared" ref="Z84:Z108" si="64">Z57-I84</f>
        <v>537829.5975</v>
      </c>
      <c r="AA84" s="1">
        <f t="shared" ref="AA84:AA108" si="65">AA57-I84</f>
        <v>533107.7631</v>
      </c>
      <c r="AB84" s="1">
        <f t="shared" ref="AB84:AB108" si="66">AB57-K84</f>
        <v>421471.4569</v>
      </c>
      <c r="AC84" s="1">
        <f t="shared" ref="AC84:AC108" si="67">AC57-K84</f>
        <v>420798.7876</v>
      </c>
      <c r="AD84" s="1">
        <f t="shared" ref="AD84:AD108" si="68">AD57-M84</f>
        <v>434072.9347</v>
      </c>
      <c r="AE84" s="1">
        <f t="shared" ref="AE84:AE108" si="69">AE57-M84</f>
        <v>396547.3297</v>
      </c>
      <c r="AF84" s="1">
        <f t="shared" ref="AF84:AF108" si="70">AF57-O84</f>
        <v>436817.0969</v>
      </c>
      <c r="AG84" s="1">
        <f t="shared" ref="AG84:AG108" si="71">AG57-O84</f>
        <v>417221.183</v>
      </c>
    </row>
    <row r="85" ht="14.25" customHeight="1">
      <c r="A85" s="2" t="s">
        <v>26</v>
      </c>
      <c r="B85" s="2" t="s">
        <v>22</v>
      </c>
      <c r="C85" s="1">
        <f t="shared" si="51"/>
        <v>9676.532654</v>
      </c>
      <c r="E85" s="1">
        <f t="shared" si="52"/>
        <v>9204.921423</v>
      </c>
      <c r="G85" s="1">
        <f t="shared" si="53"/>
        <v>9238.593559</v>
      </c>
      <c r="I85" s="1">
        <f t="shared" si="54"/>
        <v>9298.714839</v>
      </c>
      <c r="K85" s="1">
        <f t="shared" si="55"/>
        <v>9347.705838</v>
      </c>
      <c r="M85" s="1">
        <f t="shared" si="56"/>
        <v>8976.863397</v>
      </c>
      <c r="O85" s="1">
        <f t="shared" si="57"/>
        <v>8885.315455</v>
      </c>
      <c r="R85" s="2" t="s">
        <v>26</v>
      </c>
      <c r="S85" s="2" t="s">
        <v>22</v>
      </c>
      <c r="T85" s="1">
        <f t="shared" si="58"/>
        <v>410280.9142</v>
      </c>
      <c r="U85" s="1">
        <f t="shared" si="59"/>
        <v>408393.8298</v>
      </c>
      <c r="V85" s="1">
        <f t="shared" si="60"/>
        <v>414676.3087</v>
      </c>
      <c r="W85" s="1">
        <f t="shared" si="61"/>
        <v>408124.8658</v>
      </c>
      <c r="X85" s="1">
        <f t="shared" si="62"/>
        <v>413910.1578</v>
      </c>
      <c r="Y85" s="1">
        <f t="shared" si="63"/>
        <v>403469.2956</v>
      </c>
      <c r="Z85" s="1">
        <f t="shared" si="64"/>
        <v>500424.2071</v>
      </c>
      <c r="AA85" s="1">
        <f t="shared" si="65"/>
        <v>487540.1536</v>
      </c>
      <c r="AB85" s="1">
        <f t="shared" si="66"/>
        <v>413687.0676</v>
      </c>
      <c r="AC85" s="1">
        <f t="shared" si="67"/>
        <v>412301.3428</v>
      </c>
      <c r="AD85" s="1">
        <f t="shared" si="68"/>
        <v>415689.8033</v>
      </c>
      <c r="AE85" s="1">
        <f t="shared" si="69"/>
        <v>395076.6345</v>
      </c>
      <c r="AF85" s="1">
        <f t="shared" si="70"/>
        <v>401877.3964</v>
      </c>
      <c r="AG85" s="1">
        <f t="shared" si="71"/>
        <v>400192.0971</v>
      </c>
    </row>
    <row r="86" ht="14.25" customHeight="1">
      <c r="A86" s="2" t="s">
        <v>26</v>
      </c>
      <c r="B86" s="2" t="s">
        <v>24</v>
      </c>
      <c r="C86" s="1">
        <f t="shared" si="51"/>
        <v>8525.374635</v>
      </c>
      <c r="E86" s="1">
        <f t="shared" si="52"/>
        <v>8878.660177</v>
      </c>
      <c r="G86" s="1">
        <f t="shared" si="53"/>
        <v>8918.918919</v>
      </c>
      <c r="I86" s="1">
        <f t="shared" si="54"/>
        <v>8607.231645</v>
      </c>
      <c r="K86" s="1">
        <f t="shared" si="55"/>
        <v>8844.717448</v>
      </c>
      <c r="M86" s="1">
        <f t="shared" si="56"/>
        <v>8035.535074</v>
      </c>
      <c r="O86" s="1">
        <f t="shared" si="57"/>
        <v>7930.510957</v>
      </c>
      <c r="R86" s="2" t="s">
        <v>26</v>
      </c>
      <c r="S86" s="2" t="s">
        <v>24</v>
      </c>
      <c r="T86" s="1">
        <f t="shared" si="58"/>
        <v>382255.7247</v>
      </c>
      <c r="U86" s="1">
        <f t="shared" si="59"/>
        <v>370546.7903</v>
      </c>
      <c r="V86" s="1">
        <f t="shared" si="60"/>
        <v>410708.865</v>
      </c>
      <c r="W86" s="1">
        <f t="shared" si="61"/>
        <v>409203.814</v>
      </c>
      <c r="X86" s="1">
        <f t="shared" si="62"/>
        <v>413072.7391</v>
      </c>
      <c r="Y86" s="1">
        <f t="shared" si="63"/>
        <v>411802.0842</v>
      </c>
      <c r="Z86" s="1">
        <f t="shared" si="64"/>
        <v>484863.8427</v>
      </c>
      <c r="AA86" s="1">
        <f t="shared" si="65"/>
        <v>478349.7951</v>
      </c>
      <c r="AB86" s="1">
        <f t="shared" si="66"/>
        <v>398264.4271</v>
      </c>
      <c r="AC86" s="1">
        <f t="shared" si="67"/>
        <v>400965.4724</v>
      </c>
      <c r="AD86" s="1">
        <f t="shared" si="68"/>
        <v>384806.366</v>
      </c>
      <c r="AE86" s="1">
        <f t="shared" si="69"/>
        <v>369111.3051</v>
      </c>
      <c r="AF86" s="1">
        <f t="shared" si="70"/>
        <v>381619.3912</v>
      </c>
      <c r="AG86" s="1">
        <f t="shared" si="71"/>
        <v>376924.4213</v>
      </c>
    </row>
    <row r="87" ht="14.25" customHeight="1">
      <c r="A87" s="2" t="s">
        <v>44</v>
      </c>
      <c r="B87" s="2" t="s">
        <v>25</v>
      </c>
      <c r="C87" s="1">
        <f t="shared" si="51"/>
        <v>7972.81981</v>
      </c>
      <c r="E87" s="1">
        <f t="shared" si="52"/>
        <v>8595.050089</v>
      </c>
      <c r="G87" s="1">
        <f t="shared" si="53"/>
        <v>8564.319665</v>
      </c>
      <c r="I87" s="1">
        <f t="shared" si="54"/>
        <v>8066.197063</v>
      </c>
      <c r="K87" s="1">
        <f t="shared" si="55"/>
        <v>7840.14525</v>
      </c>
      <c r="M87" s="1">
        <f t="shared" si="56"/>
        <v>7500.105847</v>
      </c>
      <c r="O87" s="1">
        <f t="shared" si="57"/>
        <v>7278.384173</v>
      </c>
      <c r="R87" s="2" t="s">
        <v>44</v>
      </c>
      <c r="S87" s="2" t="s">
        <v>25</v>
      </c>
      <c r="T87" s="1">
        <f t="shared" si="58"/>
        <v>382545.219</v>
      </c>
      <c r="U87" s="1">
        <f t="shared" si="59"/>
        <v>371263.4785</v>
      </c>
      <c r="V87" s="1">
        <f t="shared" si="60"/>
        <v>420803.9647</v>
      </c>
      <c r="W87" s="1">
        <f t="shared" si="61"/>
        <v>421637.2731</v>
      </c>
      <c r="X87" s="1">
        <f t="shared" si="62"/>
        <v>424847.3249</v>
      </c>
      <c r="Y87" s="1">
        <f t="shared" si="63"/>
        <v>410379.4118</v>
      </c>
      <c r="Z87" s="1">
        <f t="shared" si="64"/>
        <v>469875.2981</v>
      </c>
      <c r="AA87" s="1">
        <f t="shared" si="65"/>
        <v>477549.7852</v>
      </c>
      <c r="AB87" s="1">
        <f t="shared" si="66"/>
        <v>388552.8437</v>
      </c>
      <c r="AC87" s="1">
        <f t="shared" si="67"/>
        <v>396901.153</v>
      </c>
      <c r="AD87" s="1">
        <f t="shared" si="68"/>
        <v>379163.5222</v>
      </c>
      <c r="AE87" s="1">
        <f t="shared" si="69"/>
        <v>364675.3327</v>
      </c>
      <c r="AF87" s="1">
        <f t="shared" si="70"/>
        <v>372403.434</v>
      </c>
      <c r="AG87" s="1">
        <f t="shared" si="71"/>
        <v>381512.3135</v>
      </c>
    </row>
    <row r="88" ht="14.25" customHeight="1">
      <c r="A88" s="2" t="s">
        <v>26</v>
      </c>
      <c r="B88" s="2" t="s">
        <v>27</v>
      </c>
      <c r="C88" s="1">
        <f t="shared" si="51"/>
        <v>7769.052123</v>
      </c>
      <c r="E88" s="1">
        <f t="shared" si="52"/>
        <v>8369.208463</v>
      </c>
      <c r="G88" s="1">
        <f t="shared" si="53"/>
        <v>8291.504582</v>
      </c>
      <c r="I88" s="1">
        <f t="shared" si="54"/>
        <v>7718.280079</v>
      </c>
      <c r="K88" s="1">
        <f t="shared" si="55"/>
        <v>7577.732794</v>
      </c>
      <c r="M88" s="1">
        <f t="shared" si="56"/>
        <v>7325.681846</v>
      </c>
      <c r="O88" s="1">
        <f t="shared" si="57"/>
        <v>7120.77537</v>
      </c>
      <c r="R88" s="2" t="s">
        <v>26</v>
      </c>
      <c r="S88" s="2" t="s">
        <v>27</v>
      </c>
      <c r="T88" s="1">
        <f t="shared" si="58"/>
        <v>384355.6186</v>
      </c>
      <c r="U88" s="1">
        <f t="shared" si="59"/>
        <v>378296.8058</v>
      </c>
      <c r="V88" s="1">
        <f t="shared" si="60"/>
        <v>441123.4745</v>
      </c>
      <c r="W88" s="1">
        <f t="shared" si="61"/>
        <v>444747.6747</v>
      </c>
      <c r="X88" s="1">
        <f t="shared" si="62"/>
        <v>442717.4864</v>
      </c>
      <c r="Y88" s="1">
        <f t="shared" si="63"/>
        <v>433056.9206</v>
      </c>
      <c r="Z88" s="1">
        <f t="shared" si="64"/>
        <v>474182.5464</v>
      </c>
      <c r="AA88" s="1">
        <f t="shared" si="65"/>
        <v>485540.7433</v>
      </c>
      <c r="AB88" s="1">
        <f t="shared" si="66"/>
        <v>408205.5095</v>
      </c>
      <c r="AC88" s="1">
        <f t="shared" si="67"/>
        <v>398479.1056</v>
      </c>
      <c r="AD88" s="1">
        <f t="shared" si="68"/>
        <v>405135.2915</v>
      </c>
      <c r="AE88" s="1">
        <f t="shared" si="69"/>
        <v>397795.3944</v>
      </c>
      <c r="AF88" s="1">
        <f t="shared" si="70"/>
        <v>395245.9816</v>
      </c>
      <c r="AG88" s="1">
        <f t="shared" si="71"/>
        <v>397697.4064</v>
      </c>
    </row>
    <row r="89" ht="14.25" customHeight="1">
      <c r="A89" s="2" t="s">
        <v>26</v>
      </c>
      <c r="B89" s="2" t="s">
        <v>121</v>
      </c>
      <c r="C89" s="1">
        <f t="shared" si="51"/>
        <v>8055.791637</v>
      </c>
      <c r="E89" s="1">
        <f t="shared" si="52"/>
        <v>8287.946076</v>
      </c>
      <c r="G89" s="1">
        <f t="shared" si="53"/>
        <v>8013.385334</v>
      </c>
      <c r="I89" s="1">
        <f t="shared" si="54"/>
        <v>7586.208315</v>
      </c>
      <c r="K89" s="1">
        <f t="shared" si="55"/>
        <v>7341.232191</v>
      </c>
      <c r="M89" s="1">
        <f t="shared" si="56"/>
        <v>7363.825191</v>
      </c>
      <c r="O89" s="1">
        <f t="shared" si="57"/>
        <v>7184.340071</v>
      </c>
      <c r="R89" s="2" t="s">
        <v>26</v>
      </c>
      <c r="S89" s="2" t="s">
        <v>121</v>
      </c>
      <c r="T89" s="1">
        <f t="shared" si="58"/>
        <v>416643.1135</v>
      </c>
      <c r="U89" s="1">
        <f t="shared" si="59"/>
        <v>406188.2402</v>
      </c>
      <c r="V89" s="1">
        <f t="shared" si="60"/>
        <v>461634.9826</v>
      </c>
      <c r="W89" s="1">
        <f t="shared" si="61"/>
        <v>439318.4872</v>
      </c>
      <c r="X89" s="1">
        <f t="shared" si="62"/>
        <v>455562.1961</v>
      </c>
      <c r="Y89" s="1">
        <f t="shared" si="63"/>
        <v>412913.1881</v>
      </c>
      <c r="Z89" s="1">
        <f t="shared" si="64"/>
        <v>488636.0139</v>
      </c>
      <c r="AA89" s="1">
        <f t="shared" si="65"/>
        <v>490947.3966</v>
      </c>
      <c r="AB89" s="1">
        <f t="shared" si="66"/>
        <v>437741.7936</v>
      </c>
      <c r="AC89" s="1">
        <f t="shared" si="67"/>
        <v>424906.0602</v>
      </c>
      <c r="AD89" s="1">
        <f t="shared" si="68"/>
        <v>424194.1458</v>
      </c>
      <c r="AE89" s="1">
        <f t="shared" si="69"/>
        <v>425580.0154</v>
      </c>
      <c r="AF89" s="1">
        <f t="shared" si="70"/>
        <v>443794.5467</v>
      </c>
      <c r="AG89" s="1">
        <f t="shared" si="71"/>
        <v>420290.7731</v>
      </c>
    </row>
    <row r="90" ht="14.25" customHeight="1">
      <c r="A90" s="2" t="s">
        <v>32</v>
      </c>
      <c r="B90" s="2" t="s">
        <v>122</v>
      </c>
      <c r="C90" s="1">
        <f t="shared" si="51"/>
        <v>8360.176645</v>
      </c>
      <c r="E90" s="1">
        <f t="shared" si="52"/>
        <v>8417.004049</v>
      </c>
      <c r="G90" s="1">
        <f t="shared" si="53"/>
        <v>7886.350161</v>
      </c>
      <c r="I90" s="1">
        <f t="shared" si="54"/>
        <v>7616.756458</v>
      </c>
      <c r="K90" s="1">
        <f t="shared" si="55"/>
        <v>7523.91829</v>
      </c>
      <c r="M90" s="1">
        <f t="shared" si="56"/>
        <v>7493.205227</v>
      </c>
      <c r="O90" s="1">
        <f t="shared" si="57"/>
        <v>7562.43278</v>
      </c>
      <c r="R90" s="2" t="s">
        <v>32</v>
      </c>
      <c r="S90" s="2" t="s">
        <v>122</v>
      </c>
      <c r="T90" s="1">
        <f t="shared" si="58"/>
        <v>424266.7156</v>
      </c>
      <c r="U90" s="1">
        <f t="shared" si="59"/>
        <v>416294.2416</v>
      </c>
      <c r="V90" s="1">
        <f t="shared" si="60"/>
        <v>467233.1363</v>
      </c>
      <c r="W90" s="1">
        <f t="shared" si="61"/>
        <v>446646.2871</v>
      </c>
      <c r="X90" s="1">
        <f t="shared" si="62"/>
        <v>479411.2108</v>
      </c>
      <c r="Y90" s="1">
        <f t="shared" si="63"/>
        <v>430400.1173</v>
      </c>
      <c r="Z90" s="1">
        <f t="shared" si="64"/>
        <v>512504.701</v>
      </c>
      <c r="AA90" s="1">
        <f t="shared" si="65"/>
        <v>497437.5377</v>
      </c>
      <c r="AB90" s="1">
        <f t="shared" si="66"/>
        <v>445548.858</v>
      </c>
      <c r="AC90" s="1">
        <f t="shared" si="67"/>
        <v>467733.2246</v>
      </c>
      <c r="AD90" s="1">
        <f t="shared" si="68"/>
        <v>433129.017</v>
      </c>
      <c r="AE90" s="1">
        <f t="shared" si="69"/>
        <v>472487.5084</v>
      </c>
      <c r="AF90" s="1">
        <f t="shared" si="70"/>
        <v>446224.3319</v>
      </c>
      <c r="AG90" s="1">
        <f t="shared" si="71"/>
        <v>430607.3285</v>
      </c>
    </row>
    <row r="91" ht="14.25" customHeight="1">
      <c r="A91" s="2" t="s">
        <v>26</v>
      </c>
      <c r="B91" s="2" t="s">
        <v>123</v>
      </c>
      <c r="C91" s="1">
        <f t="shared" si="51"/>
        <v>8834.271213</v>
      </c>
      <c r="E91" s="1">
        <f t="shared" si="52"/>
        <v>8597.792872</v>
      </c>
      <c r="G91" s="1">
        <f t="shared" si="53"/>
        <v>7805.387826</v>
      </c>
      <c r="I91" s="1">
        <f t="shared" si="54"/>
        <v>7781.340476</v>
      </c>
      <c r="K91" s="1">
        <f t="shared" si="55"/>
        <v>7783.144936</v>
      </c>
      <c r="M91" s="1">
        <f t="shared" si="56"/>
        <v>7606.781093</v>
      </c>
      <c r="O91" s="1">
        <f t="shared" si="57"/>
        <v>7659.073839</v>
      </c>
      <c r="R91" s="2" t="s">
        <v>26</v>
      </c>
      <c r="S91" s="2" t="s">
        <v>123</v>
      </c>
      <c r="T91" s="1">
        <f t="shared" si="58"/>
        <v>434006.3343</v>
      </c>
      <c r="U91" s="1">
        <f t="shared" si="59"/>
        <v>424114.5579</v>
      </c>
      <c r="V91" s="1">
        <f t="shared" si="60"/>
        <v>453266.9079</v>
      </c>
      <c r="W91" s="1">
        <f t="shared" si="61"/>
        <v>455811.8672</v>
      </c>
      <c r="X91" s="1">
        <f t="shared" si="62"/>
        <v>434794.4423</v>
      </c>
      <c r="Y91" s="1">
        <f t="shared" si="63"/>
        <v>441637.6061</v>
      </c>
      <c r="Z91" s="1">
        <f t="shared" si="64"/>
        <v>519775.7598</v>
      </c>
      <c r="AA91" s="1">
        <f t="shared" si="65"/>
        <v>525126.1042</v>
      </c>
      <c r="AB91" s="1">
        <f t="shared" si="66"/>
        <v>468178.5688</v>
      </c>
      <c r="AC91" s="1">
        <f t="shared" si="67"/>
        <v>476660.2601</v>
      </c>
      <c r="AD91" s="1">
        <f t="shared" si="68"/>
        <v>457171.0974</v>
      </c>
      <c r="AE91" s="1">
        <f t="shared" si="69"/>
        <v>443167.8055</v>
      </c>
      <c r="AF91" s="1">
        <f t="shared" si="70"/>
        <v>449119.9856</v>
      </c>
      <c r="AG91" s="1">
        <f t="shared" si="71"/>
        <v>453850.1936</v>
      </c>
    </row>
    <row r="92" ht="14.25" customHeight="1">
      <c r="A92" s="2" t="s">
        <v>26</v>
      </c>
      <c r="B92" s="2" t="s">
        <v>82</v>
      </c>
      <c r="C92" s="1">
        <f t="shared" si="51"/>
        <v>9601.157083</v>
      </c>
      <c r="E92" s="1">
        <f t="shared" si="52"/>
        <v>9006.136084</v>
      </c>
      <c r="G92" s="1">
        <f t="shared" si="53"/>
        <v>8124.252007</v>
      </c>
      <c r="I92" s="1">
        <f t="shared" si="54"/>
        <v>7897.116325</v>
      </c>
      <c r="K92" s="1">
        <f t="shared" si="55"/>
        <v>7769.395712</v>
      </c>
      <c r="M92" s="1">
        <f t="shared" si="56"/>
        <v>7777.23773</v>
      </c>
      <c r="O92" s="1">
        <f t="shared" si="57"/>
        <v>7691.661157</v>
      </c>
      <c r="R92" s="2" t="s">
        <v>26</v>
      </c>
      <c r="S92" s="2" t="s">
        <v>82</v>
      </c>
      <c r="T92" s="1">
        <f t="shared" si="58"/>
        <v>414004.1718</v>
      </c>
      <c r="U92" s="1">
        <f t="shared" si="59"/>
        <v>440194.7613</v>
      </c>
      <c r="V92" s="1">
        <f t="shared" si="60"/>
        <v>463233.3127</v>
      </c>
      <c r="W92" s="1">
        <f t="shared" si="61"/>
        <v>467389.2128</v>
      </c>
      <c r="X92" s="1">
        <f t="shared" si="62"/>
        <v>451452.9697</v>
      </c>
      <c r="Y92" s="1">
        <f t="shared" si="63"/>
        <v>464854.2811</v>
      </c>
      <c r="Z92" s="1">
        <f t="shared" si="64"/>
        <v>526345.3079</v>
      </c>
      <c r="AA92" s="1">
        <f t="shared" si="65"/>
        <v>540520.2224</v>
      </c>
      <c r="AB92" s="1">
        <f t="shared" si="66"/>
        <v>469191.3886</v>
      </c>
      <c r="AC92" s="1">
        <f t="shared" si="67"/>
        <v>471788.366</v>
      </c>
      <c r="AD92" s="1">
        <f t="shared" si="68"/>
        <v>457651.5863</v>
      </c>
      <c r="AE92" s="1">
        <f t="shared" si="69"/>
        <v>524803.4074</v>
      </c>
      <c r="AF92" s="1">
        <f t="shared" si="70"/>
        <v>468331.3681</v>
      </c>
      <c r="AG92" s="1">
        <f t="shared" si="71"/>
        <v>465498.1455</v>
      </c>
    </row>
    <row r="93" ht="14.25" customHeight="1">
      <c r="A93" s="2" t="s">
        <v>32</v>
      </c>
      <c r="B93" s="2" t="s">
        <v>33</v>
      </c>
      <c r="C93" s="1">
        <f t="shared" si="51"/>
        <v>9980.441459</v>
      </c>
      <c r="E93" s="1">
        <f t="shared" si="52"/>
        <v>9752.240994</v>
      </c>
      <c r="G93" s="1">
        <f t="shared" si="53"/>
        <v>8368.842914</v>
      </c>
      <c r="I93" s="1">
        <f t="shared" si="54"/>
        <v>7930.524378</v>
      </c>
      <c r="K93" s="1">
        <f t="shared" si="55"/>
        <v>7939.479705</v>
      </c>
      <c r="M93" s="1">
        <f t="shared" si="56"/>
        <v>8048.037416</v>
      </c>
      <c r="O93" s="1">
        <f t="shared" si="57"/>
        <v>7990.541608</v>
      </c>
      <c r="R93" s="2" t="s">
        <v>32</v>
      </c>
      <c r="S93" s="2" t="s">
        <v>33</v>
      </c>
      <c r="T93" s="1">
        <f t="shared" si="58"/>
        <v>445780.3325</v>
      </c>
      <c r="U93" s="1">
        <f t="shared" si="59"/>
        <v>434237.3632</v>
      </c>
      <c r="V93" s="1">
        <f t="shared" si="60"/>
        <v>456574.4588</v>
      </c>
      <c r="W93" s="1">
        <f t="shared" si="61"/>
        <v>453879.4285</v>
      </c>
      <c r="X93" s="1">
        <f t="shared" si="62"/>
        <v>451020.9876</v>
      </c>
      <c r="Y93" s="1">
        <f t="shared" si="63"/>
        <v>464338.5807</v>
      </c>
      <c r="Z93" s="1">
        <f t="shared" si="64"/>
        <v>527016.7431</v>
      </c>
      <c r="AA93" s="1">
        <f t="shared" si="65"/>
        <v>544933.7471</v>
      </c>
      <c r="AB93" s="1">
        <f t="shared" si="66"/>
        <v>483591.4066</v>
      </c>
      <c r="AC93" s="1">
        <f t="shared" si="67"/>
        <v>476376.6837</v>
      </c>
      <c r="AD93" s="1">
        <f t="shared" si="68"/>
        <v>467327.0729</v>
      </c>
      <c r="AE93" s="1">
        <f t="shared" si="69"/>
        <v>538030.1973</v>
      </c>
      <c r="AF93" s="1">
        <f t="shared" si="70"/>
        <v>478838.0803</v>
      </c>
      <c r="AG93" s="1">
        <f t="shared" si="71"/>
        <v>473164.314</v>
      </c>
    </row>
    <row r="94" ht="14.25" customHeight="1">
      <c r="A94" s="2" t="s">
        <v>21</v>
      </c>
      <c r="B94" s="2" t="s">
        <v>34</v>
      </c>
      <c r="C94" s="1">
        <f t="shared" si="51"/>
        <v>10708.12795</v>
      </c>
      <c r="E94" s="1">
        <f t="shared" si="52"/>
        <v>10065.51085</v>
      </c>
      <c r="G94" s="1">
        <f t="shared" si="53"/>
        <v>8619.48205</v>
      </c>
      <c r="I94" s="1">
        <f t="shared" si="54"/>
        <v>8022.424313</v>
      </c>
      <c r="K94" s="1">
        <f t="shared" si="55"/>
        <v>7892.923874</v>
      </c>
      <c r="M94" s="1">
        <f t="shared" si="56"/>
        <v>7940.390907</v>
      </c>
      <c r="O94" s="1">
        <f t="shared" si="57"/>
        <v>8054.868781</v>
      </c>
      <c r="R94" s="2" t="s">
        <v>21</v>
      </c>
      <c r="S94" s="2" t="s">
        <v>34</v>
      </c>
      <c r="T94" s="1">
        <f t="shared" si="58"/>
        <v>448155.1047</v>
      </c>
      <c r="U94" s="1">
        <f t="shared" si="59"/>
        <v>424932.0394</v>
      </c>
      <c r="V94" s="1">
        <f t="shared" si="60"/>
        <v>470205.446</v>
      </c>
      <c r="W94" s="1">
        <f t="shared" si="61"/>
        <v>485620.2294</v>
      </c>
      <c r="X94" s="1">
        <f t="shared" si="62"/>
        <v>477834.4187</v>
      </c>
      <c r="Y94" s="1">
        <f t="shared" si="63"/>
        <v>473505.1887</v>
      </c>
      <c r="Z94" s="1">
        <f t="shared" si="64"/>
        <v>528695.5738</v>
      </c>
      <c r="AA94" s="1">
        <f t="shared" si="65"/>
        <v>530687.2531</v>
      </c>
      <c r="AB94" s="1">
        <f t="shared" si="66"/>
        <v>489741.4847</v>
      </c>
      <c r="AC94" s="1">
        <f t="shared" si="67"/>
        <v>476508.8229</v>
      </c>
      <c r="AD94" s="1">
        <f t="shared" si="68"/>
        <v>467682.4465</v>
      </c>
      <c r="AE94" s="1">
        <f t="shared" si="69"/>
        <v>544099.4101</v>
      </c>
      <c r="AF94" s="1">
        <f t="shared" si="70"/>
        <v>468597.6736</v>
      </c>
      <c r="AG94" s="1">
        <f t="shared" si="71"/>
        <v>492665.2032</v>
      </c>
    </row>
    <row r="95" ht="14.25" customHeight="1">
      <c r="A95" s="2" t="s">
        <v>21</v>
      </c>
      <c r="B95" s="2" t="s">
        <v>35</v>
      </c>
      <c r="C95" s="1">
        <f t="shared" si="51"/>
        <v>11416.04317</v>
      </c>
      <c r="E95" s="1">
        <f t="shared" si="52"/>
        <v>10647.53414</v>
      </c>
      <c r="G95" s="1">
        <f t="shared" si="53"/>
        <v>8747.732619</v>
      </c>
      <c r="I95" s="1">
        <f t="shared" si="54"/>
        <v>8313.768118</v>
      </c>
      <c r="K95" s="1">
        <f t="shared" si="55"/>
        <v>7922.617609</v>
      </c>
      <c r="M95" s="1">
        <f t="shared" si="56"/>
        <v>8082.377269</v>
      </c>
      <c r="O95" s="1">
        <f t="shared" si="57"/>
        <v>8196.132886</v>
      </c>
      <c r="R95" s="2" t="s">
        <v>21</v>
      </c>
      <c r="S95" s="2" t="s">
        <v>35</v>
      </c>
      <c r="T95" s="1">
        <f t="shared" si="58"/>
        <v>444756.5811</v>
      </c>
      <c r="U95" s="1">
        <f t="shared" si="59"/>
        <v>438317.1754</v>
      </c>
      <c r="V95" s="1">
        <f t="shared" si="60"/>
        <v>499450.7679</v>
      </c>
      <c r="W95" s="1">
        <f t="shared" si="61"/>
        <v>486099.1325</v>
      </c>
      <c r="X95" s="1">
        <f t="shared" si="62"/>
        <v>479208.2145</v>
      </c>
      <c r="Y95" s="1">
        <f t="shared" si="63"/>
        <v>464551.5871</v>
      </c>
      <c r="Z95" s="1">
        <f t="shared" si="64"/>
        <v>528789.7457</v>
      </c>
      <c r="AA95" s="1">
        <f t="shared" si="65"/>
        <v>557204.4945</v>
      </c>
      <c r="AB95" s="1">
        <f t="shared" si="66"/>
        <v>476792.8996</v>
      </c>
      <c r="AC95" s="1">
        <f t="shared" si="67"/>
        <v>481513.1463</v>
      </c>
      <c r="AD95" s="1">
        <f t="shared" si="68"/>
        <v>475152.4053</v>
      </c>
      <c r="AE95" s="1">
        <f t="shared" si="69"/>
        <v>496772.504</v>
      </c>
      <c r="AF95" s="1">
        <f t="shared" si="70"/>
        <v>478422.0178</v>
      </c>
      <c r="AG95" s="1">
        <f t="shared" si="71"/>
        <v>464416.9324</v>
      </c>
    </row>
    <row r="96" ht="14.25" customHeight="1">
      <c r="A96" s="2" t="s">
        <v>26</v>
      </c>
      <c r="B96" s="2" t="s">
        <v>36</v>
      </c>
      <c r="C96" s="1">
        <f t="shared" si="51"/>
        <v>11759.21108</v>
      </c>
      <c r="E96" s="1">
        <f t="shared" si="52"/>
        <v>11316.88792</v>
      </c>
      <c r="G96" s="1">
        <f t="shared" si="53"/>
        <v>9206.19124</v>
      </c>
      <c r="I96" s="1">
        <f t="shared" si="54"/>
        <v>8378.275719</v>
      </c>
      <c r="K96" s="1">
        <f t="shared" si="55"/>
        <v>8082.27342</v>
      </c>
      <c r="M96" s="1">
        <f t="shared" si="56"/>
        <v>8276.596162</v>
      </c>
      <c r="O96" s="1">
        <f t="shared" si="57"/>
        <v>8297.406429</v>
      </c>
      <c r="R96" s="2" t="s">
        <v>26</v>
      </c>
      <c r="S96" s="2" t="s">
        <v>36</v>
      </c>
      <c r="T96" s="1">
        <f t="shared" si="58"/>
        <v>441631.9424</v>
      </c>
      <c r="U96" s="1">
        <f t="shared" si="59"/>
        <v>438232.1682</v>
      </c>
      <c r="V96" s="1">
        <f t="shared" si="60"/>
        <v>477348.0781</v>
      </c>
      <c r="W96" s="1">
        <f t="shared" si="61"/>
        <v>476237.5072</v>
      </c>
      <c r="X96" s="1">
        <f t="shared" si="62"/>
        <v>466201.972</v>
      </c>
      <c r="Y96" s="1">
        <f t="shared" si="63"/>
        <v>466553.9439</v>
      </c>
      <c r="Z96" s="1">
        <f t="shared" si="64"/>
        <v>524920.6934</v>
      </c>
      <c r="AA96" s="1">
        <f t="shared" si="65"/>
        <v>544400.5704</v>
      </c>
      <c r="AB96" s="1">
        <f t="shared" si="66"/>
        <v>503896.0464</v>
      </c>
      <c r="AC96" s="1">
        <f t="shared" si="67"/>
        <v>466491.3052</v>
      </c>
      <c r="AD96" s="1">
        <f t="shared" si="68"/>
        <v>470652.2813</v>
      </c>
      <c r="AE96" s="1">
        <f t="shared" si="69"/>
        <v>457568.3018</v>
      </c>
      <c r="AF96" s="1">
        <f t="shared" si="70"/>
        <v>474462.0872</v>
      </c>
      <c r="AG96" s="1">
        <f t="shared" si="71"/>
        <v>477948.3563</v>
      </c>
    </row>
    <row r="97" ht="14.25" customHeight="1">
      <c r="A97" s="2" t="s">
        <v>21</v>
      </c>
      <c r="B97" s="2" t="s">
        <v>37</v>
      </c>
      <c r="C97" s="1">
        <f t="shared" si="51"/>
        <v>12589.30559</v>
      </c>
      <c r="E97" s="1">
        <f t="shared" si="52"/>
        <v>12158.69981</v>
      </c>
      <c r="G97" s="1">
        <f t="shared" si="53"/>
        <v>9156.211318</v>
      </c>
      <c r="I97" s="1">
        <f t="shared" si="54"/>
        <v>8382.039534</v>
      </c>
      <c r="K97" s="1">
        <f t="shared" si="55"/>
        <v>8427.904823</v>
      </c>
      <c r="M97" s="1">
        <f t="shared" si="56"/>
        <v>8179.421377</v>
      </c>
      <c r="O97" s="1">
        <f t="shared" si="57"/>
        <v>8279.867257</v>
      </c>
      <c r="R97" s="2" t="s">
        <v>21</v>
      </c>
      <c r="S97" s="2" t="s">
        <v>37</v>
      </c>
      <c r="T97" s="1">
        <f t="shared" si="58"/>
        <v>450305.6635</v>
      </c>
      <c r="U97" s="1">
        <f t="shared" si="59"/>
        <v>432402.2054</v>
      </c>
      <c r="V97" s="1">
        <f t="shared" si="60"/>
        <v>472795.1205</v>
      </c>
      <c r="W97" s="1">
        <f t="shared" si="61"/>
        <v>500952.0047</v>
      </c>
      <c r="X97" s="1">
        <f t="shared" si="62"/>
        <v>480416.5873</v>
      </c>
      <c r="Y97" s="1">
        <f t="shared" si="63"/>
        <v>462154.992</v>
      </c>
      <c r="Z97" s="1">
        <f t="shared" si="64"/>
        <v>535674.2985</v>
      </c>
      <c r="AA97" s="1">
        <f t="shared" si="65"/>
        <v>531636.4961</v>
      </c>
      <c r="AB97" s="1">
        <f t="shared" si="66"/>
        <v>460887.2767</v>
      </c>
      <c r="AC97" s="1">
        <f t="shared" si="67"/>
        <v>487978.756</v>
      </c>
      <c r="AD97" s="1">
        <f t="shared" si="68"/>
        <v>463360.3276</v>
      </c>
      <c r="AE97" s="1">
        <f t="shared" si="69"/>
        <v>499372.1481</v>
      </c>
      <c r="AF97" s="1">
        <f t="shared" si="70"/>
        <v>472086.1893</v>
      </c>
      <c r="AG97" s="1">
        <f t="shared" si="71"/>
        <v>486865.6807</v>
      </c>
    </row>
    <row r="98" ht="14.25" customHeight="1">
      <c r="A98" s="2" t="s">
        <v>32</v>
      </c>
      <c r="B98" s="2" t="s">
        <v>39</v>
      </c>
      <c r="C98" s="1">
        <f t="shared" si="51"/>
        <v>13045.20281</v>
      </c>
      <c r="E98" s="1">
        <f t="shared" si="52"/>
        <v>12404.58949</v>
      </c>
      <c r="G98" s="1">
        <f t="shared" si="53"/>
        <v>9451.321564</v>
      </c>
      <c r="I98" s="1">
        <f t="shared" si="54"/>
        <v>8542.347621</v>
      </c>
      <c r="K98" s="1">
        <f t="shared" si="55"/>
        <v>8213.852161</v>
      </c>
      <c r="M98" s="1">
        <f t="shared" si="56"/>
        <v>8415.590406</v>
      </c>
      <c r="O98" s="1">
        <f t="shared" si="57"/>
        <v>8565.117114</v>
      </c>
      <c r="R98" s="2" t="s">
        <v>32</v>
      </c>
      <c r="S98" s="2" t="s">
        <v>39</v>
      </c>
      <c r="T98" s="1">
        <f t="shared" si="58"/>
        <v>439702.6233</v>
      </c>
      <c r="U98" s="1">
        <f t="shared" si="59"/>
        <v>417855.6981</v>
      </c>
      <c r="V98" s="1">
        <f t="shared" si="60"/>
        <v>485607.4587</v>
      </c>
      <c r="W98" s="1">
        <f t="shared" si="61"/>
        <v>477874.8865</v>
      </c>
      <c r="X98" s="1">
        <f t="shared" si="62"/>
        <v>476491.8309</v>
      </c>
      <c r="Y98" s="1">
        <f t="shared" si="63"/>
        <v>472134.7683</v>
      </c>
      <c r="Z98" s="1">
        <f t="shared" si="64"/>
        <v>539818.7635</v>
      </c>
      <c r="AA98" s="1">
        <f t="shared" si="65"/>
        <v>534371.6209</v>
      </c>
      <c r="AB98" s="1">
        <f t="shared" si="66"/>
        <v>484122.0387</v>
      </c>
      <c r="AC98" s="1">
        <f t="shared" si="67"/>
        <v>486235.4106</v>
      </c>
      <c r="AD98" s="1">
        <f t="shared" si="68"/>
        <v>480403.3751</v>
      </c>
      <c r="AE98" s="1">
        <f t="shared" si="69"/>
        <v>492733.5324</v>
      </c>
      <c r="AF98" s="1">
        <f t="shared" si="70"/>
        <v>480019.4725</v>
      </c>
      <c r="AG98" s="1">
        <f t="shared" si="71"/>
        <v>473390.1439</v>
      </c>
    </row>
    <row r="99" ht="14.25" customHeight="1">
      <c r="A99" s="2" t="s">
        <v>32</v>
      </c>
      <c r="B99" s="2" t="s">
        <v>124</v>
      </c>
      <c r="C99" s="1">
        <f t="shared" si="51"/>
        <v>13775.71833</v>
      </c>
      <c r="E99" s="1">
        <f t="shared" si="52"/>
        <v>12781.42196</v>
      </c>
      <c r="G99" s="1">
        <f t="shared" si="53"/>
        <v>9722.492697</v>
      </c>
      <c r="I99" s="1">
        <f t="shared" si="54"/>
        <v>8777.609196</v>
      </c>
      <c r="K99" s="1">
        <f t="shared" si="55"/>
        <v>8597.922745</v>
      </c>
      <c r="M99" s="1">
        <f t="shared" si="56"/>
        <v>8519.805861</v>
      </c>
      <c r="O99" s="1">
        <f t="shared" si="57"/>
        <v>8542.936015</v>
      </c>
      <c r="R99" s="2" t="s">
        <v>32</v>
      </c>
      <c r="S99" s="2" t="s">
        <v>124</v>
      </c>
      <c r="T99" s="1">
        <f t="shared" si="58"/>
        <v>406272.0524</v>
      </c>
      <c r="U99" s="1">
        <f t="shared" si="59"/>
        <v>426383.0118</v>
      </c>
      <c r="V99" s="1">
        <f t="shared" si="60"/>
        <v>475503.0969</v>
      </c>
      <c r="W99" s="1">
        <f t="shared" si="61"/>
        <v>473642.8723</v>
      </c>
      <c r="X99" s="1">
        <f t="shared" si="62"/>
        <v>468780.451</v>
      </c>
      <c r="Y99" s="1">
        <f t="shared" si="63"/>
        <v>467207.6238</v>
      </c>
      <c r="Z99" s="1">
        <f t="shared" si="64"/>
        <v>528758.8872</v>
      </c>
      <c r="AA99" s="1">
        <f t="shared" si="65"/>
        <v>550136.4607</v>
      </c>
      <c r="AB99" s="1">
        <f t="shared" si="66"/>
        <v>492305.6394</v>
      </c>
      <c r="AC99" s="1">
        <f t="shared" si="67"/>
        <v>469671.628</v>
      </c>
      <c r="AD99" s="1">
        <f t="shared" si="68"/>
        <v>466521.6535</v>
      </c>
      <c r="AE99" s="1">
        <f t="shared" si="69"/>
        <v>458711.3338</v>
      </c>
      <c r="AF99" s="1">
        <f t="shared" si="70"/>
        <v>470253.812</v>
      </c>
      <c r="AG99" s="1">
        <f t="shared" si="71"/>
        <v>494850.6902</v>
      </c>
    </row>
    <row r="100" ht="14.25" customHeight="1">
      <c r="A100" s="2" t="s">
        <v>23</v>
      </c>
      <c r="B100" s="2" t="s">
        <v>125</v>
      </c>
      <c r="C100" s="1">
        <f t="shared" si="51"/>
        <v>14354.70035</v>
      </c>
      <c r="E100" s="1">
        <f t="shared" si="52"/>
        <v>13638.14757</v>
      </c>
      <c r="G100" s="1">
        <f t="shared" si="53"/>
        <v>9758.432838</v>
      </c>
      <c r="I100" s="1">
        <f t="shared" si="54"/>
        <v>8951.724709</v>
      </c>
      <c r="K100" s="1">
        <f t="shared" si="55"/>
        <v>8610.429448</v>
      </c>
      <c r="M100" s="1">
        <f t="shared" si="56"/>
        <v>8750.970818</v>
      </c>
      <c r="O100" s="1">
        <f t="shared" si="57"/>
        <v>8604.715322</v>
      </c>
      <c r="R100" s="2" t="s">
        <v>23</v>
      </c>
      <c r="S100" s="2" t="s">
        <v>125</v>
      </c>
      <c r="T100" s="1">
        <f t="shared" si="58"/>
        <v>404454.8235</v>
      </c>
      <c r="U100" s="1">
        <f t="shared" si="59"/>
        <v>416467.7752</v>
      </c>
      <c r="V100" s="1">
        <f t="shared" si="60"/>
        <v>470211.1902</v>
      </c>
      <c r="W100" s="1">
        <f t="shared" si="61"/>
        <v>510383.9927</v>
      </c>
      <c r="X100" s="1">
        <f t="shared" si="62"/>
        <v>467072.2594</v>
      </c>
      <c r="Y100" s="1">
        <f t="shared" si="63"/>
        <v>450975.2195</v>
      </c>
      <c r="Z100" s="1">
        <f t="shared" si="64"/>
        <v>541738.883</v>
      </c>
      <c r="AA100" s="1">
        <f t="shared" si="65"/>
        <v>545964.0056</v>
      </c>
      <c r="AB100" s="1">
        <f t="shared" si="66"/>
        <v>457142.9952</v>
      </c>
      <c r="AC100" s="1">
        <f t="shared" si="67"/>
        <v>475678.8682</v>
      </c>
      <c r="AD100" s="1">
        <f t="shared" si="68"/>
        <v>465204.4379</v>
      </c>
      <c r="AE100" s="1">
        <f t="shared" si="69"/>
        <v>475621.9389</v>
      </c>
      <c r="AF100" s="1">
        <f t="shared" si="70"/>
        <v>461491.1313</v>
      </c>
      <c r="AG100" s="1">
        <f t="shared" si="71"/>
        <v>463217.8266</v>
      </c>
    </row>
    <row r="101" ht="14.25" customHeight="1">
      <c r="A101" s="2" t="s">
        <v>38</v>
      </c>
      <c r="B101" s="2" t="s">
        <v>126</v>
      </c>
      <c r="C101" s="1">
        <f t="shared" si="51"/>
        <v>14653.61706</v>
      </c>
      <c r="E101" s="1">
        <f t="shared" si="52"/>
        <v>14397.26579</v>
      </c>
      <c r="G101" s="1">
        <f t="shared" si="53"/>
        <v>10101.88861</v>
      </c>
      <c r="I101" s="1">
        <f t="shared" si="54"/>
        <v>9057.388709</v>
      </c>
      <c r="K101" s="1">
        <f t="shared" si="55"/>
        <v>8828.371965</v>
      </c>
      <c r="M101" s="1">
        <f t="shared" si="56"/>
        <v>8796.409983</v>
      </c>
      <c r="O101" s="1">
        <f t="shared" si="57"/>
        <v>8744.158508</v>
      </c>
      <c r="R101" s="2" t="s">
        <v>38</v>
      </c>
      <c r="S101" s="2" t="s">
        <v>126</v>
      </c>
      <c r="T101" s="1">
        <f t="shared" si="58"/>
        <v>404048.6122</v>
      </c>
      <c r="U101" s="1">
        <f t="shared" si="59"/>
        <v>413804.1751</v>
      </c>
      <c r="V101" s="1">
        <f t="shared" si="60"/>
        <v>466890.6751</v>
      </c>
      <c r="W101" s="1">
        <f t="shared" si="61"/>
        <v>472176.1015</v>
      </c>
      <c r="X101" s="1">
        <f t="shared" si="62"/>
        <v>455249.7686</v>
      </c>
      <c r="Y101" s="1">
        <f t="shared" si="63"/>
        <v>463082.9299</v>
      </c>
      <c r="Z101" s="1">
        <f t="shared" si="64"/>
        <v>537050.1774</v>
      </c>
      <c r="AA101" s="1">
        <f t="shared" si="65"/>
        <v>533262.9025</v>
      </c>
      <c r="AB101" s="1">
        <f t="shared" si="66"/>
        <v>469214.2161</v>
      </c>
      <c r="AC101" s="1">
        <f t="shared" si="67"/>
        <v>454659.628</v>
      </c>
      <c r="AD101" s="1">
        <f t="shared" si="68"/>
        <v>465251.2091</v>
      </c>
      <c r="AE101" s="1">
        <f t="shared" si="69"/>
        <v>473001.6196</v>
      </c>
      <c r="AF101" s="1">
        <f t="shared" si="70"/>
        <v>466829.2176</v>
      </c>
      <c r="AG101" s="1">
        <f t="shared" si="71"/>
        <v>459501.3175</v>
      </c>
    </row>
    <row r="102" ht="14.25" customHeight="1">
      <c r="A102" s="2" t="s">
        <v>26</v>
      </c>
      <c r="B102" s="2" t="s">
        <v>127</v>
      </c>
      <c r="C102" s="1">
        <f t="shared" si="51"/>
        <v>15661.89655</v>
      </c>
      <c r="E102" s="1">
        <f t="shared" si="52"/>
        <v>15096.24725</v>
      </c>
      <c r="G102" s="1">
        <f t="shared" si="53"/>
        <v>10397.15482</v>
      </c>
      <c r="I102" s="1">
        <f t="shared" si="54"/>
        <v>9125.35156</v>
      </c>
      <c r="K102" s="1">
        <f t="shared" si="55"/>
        <v>8914.972739</v>
      </c>
      <c r="M102" s="1">
        <f t="shared" si="56"/>
        <v>8863.605281</v>
      </c>
      <c r="O102" s="1">
        <f t="shared" si="57"/>
        <v>8714.729363</v>
      </c>
      <c r="R102" s="2" t="s">
        <v>26</v>
      </c>
      <c r="S102" s="2" t="s">
        <v>127</v>
      </c>
      <c r="T102" s="1">
        <f t="shared" si="58"/>
        <v>424922.8492</v>
      </c>
      <c r="U102" s="1">
        <f t="shared" si="59"/>
        <v>414411.8739</v>
      </c>
      <c r="V102" s="1">
        <f t="shared" si="60"/>
        <v>465009.3579</v>
      </c>
      <c r="W102" s="1">
        <f t="shared" si="61"/>
        <v>462725.4517</v>
      </c>
      <c r="X102" s="1">
        <f t="shared" si="62"/>
        <v>459381.715</v>
      </c>
      <c r="Y102" s="1">
        <f t="shared" si="63"/>
        <v>449141.7959</v>
      </c>
      <c r="Z102" s="1">
        <f t="shared" si="64"/>
        <v>527076.2686</v>
      </c>
      <c r="AA102" s="1">
        <f t="shared" si="65"/>
        <v>537369.6801</v>
      </c>
      <c r="AB102" s="1">
        <f t="shared" si="66"/>
        <v>476142.783</v>
      </c>
      <c r="AC102" s="1">
        <f t="shared" si="67"/>
        <v>463634.0469</v>
      </c>
      <c r="AD102" s="1">
        <f t="shared" si="68"/>
        <v>469099.8195</v>
      </c>
      <c r="AE102" s="1">
        <f t="shared" si="69"/>
        <v>473032.52</v>
      </c>
      <c r="AF102" s="1">
        <f t="shared" si="70"/>
        <v>483625.5196</v>
      </c>
      <c r="AG102" s="1">
        <f t="shared" si="71"/>
        <v>472294.221</v>
      </c>
    </row>
    <row r="103" ht="14.25" customHeight="1">
      <c r="A103" s="2" t="s">
        <v>26</v>
      </c>
      <c r="B103" s="2" t="s">
        <v>128</v>
      </c>
      <c r="C103" s="1">
        <f t="shared" si="51"/>
        <v>16042.16335</v>
      </c>
      <c r="E103" s="1">
        <f t="shared" si="52"/>
        <v>15482.46287</v>
      </c>
      <c r="G103" s="1">
        <f t="shared" si="53"/>
        <v>10673.59151</v>
      </c>
      <c r="I103" s="1">
        <f t="shared" si="54"/>
        <v>9329.556956</v>
      </c>
      <c r="K103" s="1">
        <f t="shared" si="55"/>
        <v>8815.170409</v>
      </c>
      <c r="M103" s="1">
        <f t="shared" si="56"/>
        <v>8743.121652</v>
      </c>
      <c r="O103" s="1">
        <f t="shared" si="57"/>
        <v>8715.69285</v>
      </c>
      <c r="R103" s="2" t="s">
        <v>26</v>
      </c>
      <c r="S103" s="2" t="s">
        <v>128</v>
      </c>
      <c r="T103" s="1">
        <f t="shared" si="58"/>
        <v>392816.5323</v>
      </c>
      <c r="U103" s="1">
        <f t="shared" si="59"/>
        <v>415087.2678</v>
      </c>
      <c r="V103" s="1">
        <f t="shared" si="60"/>
        <v>467268.3462</v>
      </c>
      <c r="W103" s="1">
        <f t="shared" si="61"/>
        <v>474937.0002</v>
      </c>
      <c r="X103" s="1">
        <f t="shared" si="62"/>
        <v>452136.6567</v>
      </c>
      <c r="Y103" s="1">
        <f t="shared" si="63"/>
        <v>464526.0825</v>
      </c>
      <c r="Z103" s="1">
        <f t="shared" si="64"/>
        <v>528526.3149</v>
      </c>
      <c r="AA103" s="1">
        <f t="shared" si="65"/>
        <v>543688.7917</v>
      </c>
      <c r="AB103" s="1">
        <f t="shared" si="66"/>
        <v>464151.0675</v>
      </c>
      <c r="AC103" s="1">
        <f t="shared" si="67"/>
        <v>454380.3781</v>
      </c>
      <c r="AD103" s="1">
        <f t="shared" si="68"/>
        <v>459077.3912</v>
      </c>
      <c r="AE103" s="1">
        <f t="shared" si="69"/>
        <v>454394.1333</v>
      </c>
      <c r="AF103" s="1">
        <f t="shared" si="70"/>
        <v>461624.497</v>
      </c>
      <c r="AG103" s="1">
        <f t="shared" si="71"/>
        <v>466772.0153</v>
      </c>
    </row>
    <row r="104" ht="14.25" customHeight="1">
      <c r="A104" s="2" t="s">
        <v>21</v>
      </c>
      <c r="B104" s="2" t="s">
        <v>129</v>
      </c>
      <c r="C104" s="1">
        <f t="shared" si="51"/>
        <v>16577.63122</v>
      </c>
      <c r="E104" s="1">
        <f t="shared" si="52"/>
        <v>16181.3503</v>
      </c>
      <c r="G104" s="1">
        <f t="shared" si="53"/>
        <v>10845.44813</v>
      </c>
      <c r="I104" s="1">
        <f t="shared" si="54"/>
        <v>9548.814781</v>
      </c>
      <c r="K104" s="1">
        <f t="shared" si="55"/>
        <v>9245.552667</v>
      </c>
      <c r="M104" s="1">
        <f t="shared" si="56"/>
        <v>8920.24927</v>
      </c>
      <c r="O104" s="1">
        <f t="shared" si="57"/>
        <v>8698.733025</v>
      </c>
      <c r="R104" s="2" t="s">
        <v>21</v>
      </c>
      <c r="S104" s="2" t="s">
        <v>129</v>
      </c>
      <c r="T104" s="1">
        <f t="shared" si="58"/>
        <v>412162.2062</v>
      </c>
      <c r="U104" s="1">
        <f t="shared" si="59"/>
        <v>407620.0997</v>
      </c>
      <c r="V104" s="1">
        <f t="shared" si="60"/>
        <v>461938.6497</v>
      </c>
      <c r="W104" s="1">
        <f t="shared" si="61"/>
        <v>469152.5395</v>
      </c>
      <c r="X104" s="1">
        <f t="shared" si="62"/>
        <v>459429.8555</v>
      </c>
      <c r="Y104" s="1">
        <f t="shared" si="63"/>
        <v>464350.3104</v>
      </c>
      <c r="Z104" s="1">
        <f t="shared" si="64"/>
        <v>529709.4515</v>
      </c>
      <c r="AA104" s="1">
        <f t="shared" si="65"/>
        <v>534539.1779</v>
      </c>
      <c r="AB104" s="1">
        <f t="shared" si="66"/>
        <v>450841.1298</v>
      </c>
      <c r="AC104" s="1">
        <f t="shared" si="67"/>
        <v>468434.9015</v>
      </c>
      <c r="AD104" s="1">
        <f t="shared" si="68"/>
        <v>459791.506</v>
      </c>
      <c r="AE104" s="1">
        <f t="shared" si="69"/>
        <v>450335.5647</v>
      </c>
      <c r="AF104" s="1">
        <f t="shared" si="70"/>
        <v>459749.5428</v>
      </c>
      <c r="AG104" s="1">
        <f t="shared" si="71"/>
        <v>453970.0024</v>
      </c>
    </row>
    <row r="105" ht="14.25" customHeight="1">
      <c r="A105" s="2" t="s">
        <v>26</v>
      </c>
      <c r="B105" s="2" t="s">
        <v>130</v>
      </c>
      <c r="C105" s="1">
        <f t="shared" si="51"/>
        <v>17226.02571</v>
      </c>
      <c r="E105" s="1">
        <f t="shared" si="52"/>
        <v>16707.74348</v>
      </c>
      <c r="G105" s="1">
        <f t="shared" si="53"/>
        <v>10801.17879</v>
      </c>
      <c r="I105" s="1">
        <f t="shared" si="54"/>
        <v>9416.27305</v>
      </c>
      <c r="K105" s="1">
        <f t="shared" si="55"/>
        <v>9071.065843</v>
      </c>
      <c r="M105" s="1">
        <f t="shared" si="56"/>
        <v>9061.044098</v>
      </c>
      <c r="O105" s="1">
        <f t="shared" si="57"/>
        <v>8699.569696</v>
      </c>
      <c r="R105" s="2" t="s">
        <v>26</v>
      </c>
      <c r="S105" s="2" t="s">
        <v>130</v>
      </c>
      <c r="T105" s="1">
        <f t="shared" si="58"/>
        <v>404643.9582</v>
      </c>
      <c r="U105" s="1">
        <f t="shared" si="59"/>
        <v>396668.9586</v>
      </c>
      <c r="V105" s="1">
        <f t="shared" si="60"/>
        <v>465577.9708</v>
      </c>
      <c r="W105" s="1">
        <f t="shared" si="61"/>
        <v>507642.4869</v>
      </c>
      <c r="X105" s="1">
        <f t="shared" si="62"/>
        <v>456058.259</v>
      </c>
      <c r="Y105" s="1">
        <f t="shared" si="63"/>
        <v>439306.4307</v>
      </c>
      <c r="Z105" s="1">
        <f t="shared" si="64"/>
        <v>493961.6534</v>
      </c>
      <c r="AA105" s="1">
        <f t="shared" si="65"/>
        <v>538992.4069</v>
      </c>
      <c r="AB105" s="1">
        <f t="shared" si="66"/>
        <v>472596.9636</v>
      </c>
      <c r="AC105" s="1">
        <f t="shared" si="67"/>
        <v>447501.7041</v>
      </c>
      <c r="AD105" s="1">
        <f t="shared" si="68"/>
        <v>458498.5743</v>
      </c>
      <c r="AE105" s="1">
        <f t="shared" si="69"/>
        <v>463372.9031</v>
      </c>
      <c r="AF105" s="1">
        <f t="shared" si="70"/>
        <v>464560.0988</v>
      </c>
      <c r="AG105" s="1">
        <f t="shared" si="71"/>
        <v>463123.5915</v>
      </c>
    </row>
    <row r="106" ht="14.25" customHeight="1">
      <c r="A106" s="2" t="s">
        <v>32</v>
      </c>
      <c r="B106" s="2" t="s">
        <v>83</v>
      </c>
      <c r="C106" s="1">
        <f t="shared" si="51"/>
        <v>17286.37348</v>
      </c>
      <c r="E106" s="1">
        <f t="shared" si="52"/>
        <v>17132.42398</v>
      </c>
      <c r="G106" s="1">
        <f t="shared" si="53"/>
        <v>11044.38715</v>
      </c>
      <c r="I106" s="1">
        <f t="shared" si="54"/>
        <v>9475.711572</v>
      </c>
      <c r="K106" s="1">
        <f t="shared" si="55"/>
        <v>9025.612745</v>
      </c>
      <c r="M106" s="1">
        <f t="shared" si="56"/>
        <v>9252.093023</v>
      </c>
      <c r="O106" s="1">
        <f t="shared" si="57"/>
        <v>8520.868196</v>
      </c>
      <c r="R106" s="2" t="s">
        <v>32</v>
      </c>
      <c r="S106" s="2" t="s">
        <v>83</v>
      </c>
      <c r="T106" s="1">
        <f t="shared" si="58"/>
        <v>383210.5684</v>
      </c>
      <c r="U106" s="1">
        <f t="shared" si="59"/>
        <v>405628.2803</v>
      </c>
      <c r="V106" s="1">
        <f t="shared" si="60"/>
        <v>461554.7721</v>
      </c>
      <c r="W106" s="1">
        <f t="shared" si="61"/>
        <v>457610.9535</v>
      </c>
      <c r="X106" s="1">
        <f t="shared" si="62"/>
        <v>437591.2836</v>
      </c>
      <c r="Y106" s="1">
        <f t="shared" si="63"/>
        <v>451479.347</v>
      </c>
      <c r="Z106" s="1">
        <f t="shared" si="64"/>
        <v>495757.2335</v>
      </c>
      <c r="AA106" s="1">
        <f t="shared" si="65"/>
        <v>523435.7929</v>
      </c>
      <c r="AB106" s="1">
        <f t="shared" si="66"/>
        <v>458074.4661</v>
      </c>
      <c r="AC106" s="1">
        <f t="shared" si="67"/>
        <v>447485.2907</v>
      </c>
      <c r="AD106" s="1">
        <f t="shared" si="68"/>
        <v>450599.701</v>
      </c>
      <c r="AE106" s="1">
        <f t="shared" si="69"/>
        <v>464743.0644</v>
      </c>
      <c r="AF106" s="1">
        <f t="shared" si="70"/>
        <v>471294.0956</v>
      </c>
      <c r="AG106" s="1">
        <f t="shared" si="71"/>
        <v>457544.9625</v>
      </c>
    </row>
    <row r="107" ht="14.25" customHeight="1">
      <c r="A107" s="2" t="s">
        <v>26</v>
      </c>
      <c r="B107" s="2" t="s">
        <v>84</v>
      </c>
      <c r="C107" s="1">
        <f t="shared" si="51"/>
        <v>17787.83554</v>
      </c>
      <c r="E107" s="1">
        <f t="shared" si="52"/>
        <v>17959.43867</v>
      </c>
      <c r="G107" s="1">
        <f t="shared" si="53"/>
        <v>11236.88803</v>
      </c>
      <c r="I107" s="1">
        <f t="shared" si="54"/>
        <v>9257.664196</v>
      </c>
      <c r="K107" s="1">
        <f t="shared" si="55"/>
        <v>9107.801542</v>
      </c>
      <c r="M107" s="1">
        <f t="shared" si="56"/>
        <v>8836.056984</v>
      </c>
      <c r="O107" s="1">
        <f t="shared" si="57"/>
        <v>8711.756885</v>
      </c>
      <c r="R107" s="2" t="s">
        <v>26</v>
      </c>
      <c r="S107" s="2" t="s">
        <v>84</v>
      </c>
      <c r="T107" s="1">
        <f t="shared" si="58"/>
        <v>391754.3902</v>
      </c>
      <c r="U107" s="1">
        <f t="shared" si="59"/>
        <v>401450.9465</v>
      </c>
      <c r="V107" s="1">
        <f t="shared" si="60"/>
        <v>444297.8803</v>
      </c>
      <c r="W107" s="1">
        <f t="shared" si="61"/>
        <v>447464.2901</v>
      </c>
      <c r="X107" s="1">
        <f t="shared" si="62"/>
        <v>460078.9014</v>
      </c>
      <c r="Y107" s="1">
        <f t="shared" si="63"/>
        <v>453135.6455</v>
      </c>
      <c r="Z107" s="1">
        <f t="shared" si="64"/>
        <v>476074.6016</v>
      </c>
      <c r="AA107" s="1">
        <f t="shared" si="65"/>
        <v>507049.6363</v>
      </c>
      <c r="AB107" s="1">
        <f t="shared" si="66"/>
        <v>452838.8233</v>
      </c>
      <c r="AC107" s="1">
        <f t="shared" si="67"/>
        <v>445697.7972</v>
      </c>
      <c r="AD107" s="1">
        <f t="shared" si="68"/>
        <v>449459.6629</v>
      </c>
      <c r="AE107" s="1">
        <f t="shared" si="69"/>
        <v>440960.3231</v>
      </c>
      <c r="AF107" s="1">
        <f t="shared" si="70"/>
        <v>444766.1731</v>
      </c>
      <c r="AG107" s="1">
        <f t="shared" si="71"/>
        <v>440484.3363</v>
      </c>
    </row>
    <row r="108" ht="14.25" customHeight="1">
      <c r="A108" s="2" t="s">
        <v>26</v>
      </c>
      <c r="B108" s="2" t="s">
        <v>85</v>
      </c>
      <c r="C108" s="1">
        <f t="shared" si="51"/>
        <v>17945.21365</v>
      </c>
      <c r="E108" s="1">
        <f t="shared" si="52"/>
        <v>17884.62862</v>
      </c>
      <c r="G108" s="1">
        <f t="shared" si="53"/>
        <v>11197.65874</v>
      </c>
      <c r="I108" s="1">
        <f t="shared" si="54"/>
        <v>9516.26396</v>
      </c>
      <c r="K108" s="1">
        <f t="shared" si="55"/>
        <v>9060.571326</v>
      </c>
      <c r="M108" s="1">
        <f t="shared" si="56"/>
        <v>9145.654022</v>
      </c>
      <c r="O108" s="1">
        <f t="shared" si="57"/>
        <v>8762.492561</v>
      </c>
      <c r="R108" s="2" t="s">
        <v>26</v>
      </c>
      <c r="S108" s="2" t="s">
        <v>85</v>
      </c>
      <c r="T108" s="1">
        <f t="shared" si="58"/>
        <v>393814.3405</v>
      </c>
      <c r="U108" s="1">
        <f t="shared" si="59"/>
        <v>389525.694</v>
      </c>
      <c r="V108" s="1">
        <f t="shared" si="60"/>
        <v>456105.9448</v>
      </c>
      <c r="W108" s="1">
        <f t="shared" si="61"/>
        <v>442558.7601</v>
      </c>
      <c r="X108" s="1">
        <f t="shared" si="62"/>
        <v>445806.2628</v>
      </c>
      <c r="Y108" s="1">
        <f t="shared" si="63"/>
        <v>447143.4628</v>
      </c>
      <c r="Z108" s="1">
        <f t="shared" si="64"/>
        <v>469261.5138</v>
      </c>
      <c r="AA108" s="1">
        <f t="shared" si="65"/>
        <v>515174.233</v>
      </c>
      <c r="AB108" s="1">
        <f t="shared" si="66"/>
        <v>457356.1611</v>
      </c>
      <c r="AC108" s="1">
        <f t="shared" si="67"/>
        <v>449381.7963</v>
      </c>
      <c r="AD108" s="1">
        <f t="shared" si="68"/>
        <v>440505.5969</v>
      </c>
      <c r="AE108" s="1">
        <f t="shared" si="69"/>
        <v>442493.5675</v>
      </c>
      <c r="AF108" s="1">
        <f t="shared" si="70"/>
        <v>431962.896</v>
      </c>
      <c r="AG108" s="1">
        <f t="shared" si="71"/>
        <v>432215.1194</v>
      </c>
    </row>
    <row r="109" ht="14.25" customHeight="1"/>
    <row r="110" ht="14.25" customHeight="1"/>
    <row r="111" ht="14.25" customHeight="1">
      <c r="R111" s="2" t="s">
        <v>64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21</v>
      </c>
      <c r="S112" s="2" t="s">
        <v>20</v>
      </c>
      <c r="T112" s="1">
        <f t="shared" ref="T112:T136" si="72">AVERAGE(T84:U84)</f>
        <v>421118.0357</v>
      </c>
      <c r="V112" s="1">
        <f t="shared" ref="V112:V136" si="73">AVERAGE(V84:W84)</f>
        <v>428149.4048</v>
      </c>
      <c r="X112" s="1">
        <f t="shared" ref="X112:X136" si="74">AVERAGE(X84:Y84)</f>
        <v>423398.1279</v>
      </c>
      <c r="Z112" s="1">
        <f t="shared" ref="Z112:Z136" si="75">AVERAGE(Z84:AA84)</f>
        <v>535468.6803</v>
      </c>
      <c r="AB112" s="1">
        <f t="shared" ref="AB112:AB136" si="76">AVERAGE(AB84:AC84)</f>
        <v>421135.1222</v>
      </c>
      <c r="AD112" s="1">
        <f t="shared" ref="AD112:AD136" si="77">AVERAGE(AD84:AE84)</f>
        <v>415310.1322</v>
      </c>
      <c r="AF112" s="1">
        <f t="shared" ref="AF112:AF136" si="78">AVERAGE(AF84:AG84)</f>
        <v>427019.14</v>
      </c>
    </row>
    <row r="113" ht="14.25" customHeight="1">
      <c r="R113" s="2" t="s">
        <v>26</v>
      </c>
      <c r="S113" s="2" t="s">
        <v>22</v>
      </c>
      <c r="T113" s="1">
        <f t="shared" si="72"/>
        <v>409337.372</v>
      </c>
      <c r="V113" s="1">
        <f t="shared" si="73"/>
        <v>411400.5873</v>
      </c>
      <c r="X113" s="1">
        <f t="shared" si="74"/>
        <v>408689.7267</v>
      </c>
      <c r="Z113" s="1">
        <f t="shared" si="75"/>
        <v>493982.1803</v>
      </c>
      <c r="AB113" s="1">
        <f t="shared" si="76"/>
        <v>412994.2052</v>
      </c>
      <c r="AD113" s="1">
        <f t="shared" si="77"/>
        <v>405383.2189</v>
      </c>
      <c r="AF113" s="1">
        <f t="shared" si="78"/>
        <v>401034.7467</v>
      </c>
    </row>
    <row r="114" ht="14.25" customHeight="1">
      <c r="R114" s="2" t="s">
        <v>26</v>
      </c>
      <c r="S114" s="2" t="s">
        <v>24</v>
      </c>
      <c r="T114" s="1">
        <f t="shared" si="72"/>
        <v>376401.2575</v>
      </c>
      <c r="V114" s="1">
        <f t="shared" si="73"/>
        <v>409956.3395</v>
      </c>
      <c r="X114" s="1">
        <f t="shared" si="74"/>
        <v>412437.4116</v>
      </c>
      <c r="Z114" s="1">
        <f t="shared" si="75"/>
        <v>481606.8189</v>
      </c>
      <c r="AB114" s="1">
        <f t="shared" si="76"/>
        <v>399614.9497</v>
      </c>
      <c r="AD114" s="1">
        <f t="shared" si="77"/>
        <v>376958.8355</v>
      </c>
      <c r="AF114" s="1">
        <f t="shared" si="78"/>
        <v>379271.9063</v>
      </c>
    </row>
    <row r="115" ht="14.25" customHeight="1">
      <c r="R115" s="2" t="s">
        <v>44</v>
      </c>
      <c r="S115" s="2" t="s">
        <v>25</v>
      </c>
      <c r="T115" s="1">
        <f t="shared" si="72"/>
        <v>376904.3488</v>
      </c>
      <c r="V115" s="1">
        <f t="shared" si="73"/>
        <v>421220.6189</v>
      </c>
      <c r="X115" s="1">
        <f t="shared" si="74"/>
        <v>417613.3683</v>
      </c>
      <c r="Z115" s="1">
        <f t="shared" si="75"/>
        <v>473712.5416</v>
      </c>
      <c r="AB115" s="1">
        <f t="shared" si="76"/>
        <v>392726.9983</v>
      </c>
      <c r="AD115" s="1">
        <f t="shared" si="77"/>
        <v>371919.4275</v>
      </c>
      <c r="AF115" s="1">
        <f t="shared" si="78"/>
        <v>376957.8738</v>
      </c>
    </row>
    <row r="116" ht="14.25" customHeight="1">
      <c r="R116" s="2" t="s">
        <v>26</v>
      </c>
      <c r="S116" s="2" t="s">
        <v>27</v>
      </c>
      <c r="T116" s="1">
        <f t="shared" si="72"/>
        <v>381326.2122</v>
      </c>
      <c r="V116" s="1">
        <f t="shared" si="73"/>
        <v>442935.5746</v>
      </c>
      <c r="X116" s="1">
        <f t="shared" si="74"/>
        <v>437887.2035</v>
      </c>
      <c r="Z116" s="1">
        <f t="shared" si="75"/>
        <v>479861.6448</v>
      </c>
      <c r="AB116" s="1">
        <f t="shared" si="76"/>
        <v>403342.3075</v>
      </c>
      <c r="AD116" s="1">
        <f t="shared" si="77"/>
        <v>401465.343</v>
      </c>
      <c r="AF116" s="1">
        <f t="shared" si="78"/>
        <v>396471.694</v>
      </c>
    </row>
    <row r="117" ht="14.25" customHeight="1">
      <c r="R117" s="2" t="s">
        <v>26</v>
      </c>
      <c r="S117" s="2" t="s">
        <v>121</v>
      </c>
      <c r="T117" s="1">
        <f t="shared" si="72"/>
        <v>411415.6768</v>
      </c>
      <c r="V117" s="1">
        <f t="shared" si="73"/>
        <v>450476.7349</v>
      </c>
      <c r="X117" s="1">
        <f t="shared" si="74"/>
        <v>434237.6921</v>
      </c>
      <c r="Z117" s="1">
        <f t="shared" si="75"/>
        <v>489791.7052</v>
      </c>
      <c r="AB117" s="1">
        <f t="shared" si="76"/>
        <v>431323.9269</v>
      </c>
      <c r="AD117" s="1">
        <f t="shared" si="77"/>
        <v>424887.0806</v>
      </c>
      <c r="AF117" s="1">
        <f t="shared" si="78"/>
        <v>432042.6599</v>
      </c>
    </row>
    <row r="118" ht="14.25" customHeight="1">
      <c r="R118" s="2" t="s">
        <v>32</v>
      </c>
      <c r="S118" s="2" t="s">
        <v>122</v>
      </c>
      <c r="T118" s="1">
        <f t="shared" si="72"/>
        <v>420280.4786</v>
      </c>
      <c r="V118" s="1">
        <f t="shared" si="73"/>
        <v>456939.7117</v>
      </c>
      <c r="X118" s="1">
        <f t="shared" si="74"/>
        <v>454905.6641</v>
      </c>
      <c r="Z118" s="1">
        <f t="shared" si="75"/>
        <v>504971.1194</v>
      </c>
      <c r="AB118" s="1">
        <f t="shared" si="76"/>
        <v>456641.0413</v>
      </c>
      <c r="AD118" s="1">
        <f t="shared" si="77"/>
        <v>452808.2627</v>
      </c>
      <c r="AF118" s="1">
        <f t="shared" si="78"/>
        <v>438415.8302</v>
      </c>
    </row>
    <row r="119" ht="14.25" customHeight="1">
      <c r="R119" s="2" t="s">
        <v>26</v>
      </c>
      <c r="S119" s="2" t="s">
        <v>123</v>
      </c>
      <c r="T119" s="1">
        <f t="shared" si="72"/>
        <v>429060.4461</v>
      </c>
      <c r="V119" s="1">
        <f t="shared" si="73"/>
        <v>454539.3876</v>
      </c>
      <c r="X119" s="1">
        <f t="shared" si="74"/>
        <v>438216.0242</v>
      </c>
      <c r="Z119" s="1">
        <f t="shared" si="75"/>
        <v>522450.932</v>
      </c>
      <c r="AB119" s="1">
        <f t="shared" si="76"/>
        <v>472419.4145</v>
      </c>
      <c r="AD119" s="1">
        <f t="shared" si="77"/>
        <v>450169.4515</v>
      </c>
      <c r="AF119" s="1">
        <f t="shared" si="78"/>
        <v>451485.0896</v>
      </c>
    </row>
    <row r="120" ht="14.25" customHeight="1">
      <c r="R120" s="2" t="s">
        <v>26</v>
      </c>
      <c r="S120" s="2" t="s">
        <v>82</v>
      </c>
      <c r="T120" s="1">
        <f t="shared" si="72"/>
        <v>427099.4665</v>
      </c>
      <c r="V120" s="1">
        <f t="shared" si="73"/>
        <v>465311.2627</v>
      </c>
      <c r="X120" s="1">
        <f t="shared" si="74"/>
        <v>458153.6254</v>
      </c>
      <c r="Z120" s="1">
        <f t="shared" si="75"/>
        <v>533432.7652</v>
      </c>
      <c r="AB120" s="1">
        <f t="shared" si="76"/>
        <v>470489.8773</v>
      </c>
      <c r="AD120" s="1">
        <f t="shared" si="77"/>
        <v>491227.4969</v>
      </c>
      <c r="AF120" s="1">
        <f t="shared" si="78"/>
        <v>466914.7568</v>
      </c>
    </row>
    <row r="121" ht="14.25" customHeight="1">
      <c r="R121" s="2" t="s">
        <v>32</v>
      </c>
      <c r="S121" s="2" t="s">
        <v>33</v>
      </c>
      <c r="T121" s="1">
        <f t="shared" si="72"/>
        <v>440008.8479</v>
      </c>
      <c r="V121" s="1">
        <f t="shared" si="73"/>
        <v>455226.9437</v>
      </c>
      <c r="X121" s="1">
        <f t="shared" si="74"/>
        <v>457679.7841</v>
      </c>
      <c r="Z121" s="1">
        <f t="shared" si="75"/>
        <v>535975.2451</v>
      </c>
      <c r="AB121" s="1">
        <f t="shared" si="76"/>
        <v>479984.0452</v>
      </c>
      <c r="AD121" s="1">
        <f t="shared" si="77"/>
        <v>502678.6351</v>
      </c>
      <c r="AF121" s="1">
        <f t="shared" si="78"/>
        <v>476001.1972</v>
      </c>
    </row>
    <row r="122" ht="14.25" customHeight="1">
      <c r="R122" s="2" t="s">
        <v>21</v>
      </c>
      <c r="S122" s="2" t="s">
        <v>34</v>
      </c>
      <c r="T122" s="1">
        <f t="shared" si="72"/>
        <v>436543.5721</v>
      </c>
      <c r="V122" s="1">
        <f t="shared" si="73"/>
        <v>477912.8377</v>
      </c>
      <c r="X122" s="1">
        <f t="shared" si="74"/>
        <v>475669.8037</v>
      </c>
      <c r="Z122" s="1">
        <f t="shared" si="75"/>
        <v>529691.4134</v>
      </c>
      <c r="AB122" s="1">
        <f t="shared" si="76"/>
        <v>483125.1538</v>
      </c>
      <c r="AD122" s="1">
        <f t="shared" si="77"/>
        <v>505890.9283</v>
      </c>
      <c r="AF122" s="1">
        <f t="shared" si="78"/>
        <v>480631.4384</v>
      </c>
    </row>
    <row r="123" ht="14.25" customHeight="1">
      <c r="R123" s="2" t="s">
        <v>21</v>
      </c>
      <c r="S123" s="2" t="s">
        <v>35</v>
      </c>
      <c r="T123" s="1">
        <f t="shared" si="72"/>
        <v>441536.8782</v>
      </c>
      <c r="V123" s="1">
        <f t="shared" si="73"/>
        <v>492774.9502</v>
      </c>
      <c r="X123" s="1">
        <f t="shared" si="74"/>
        <v>471879.9008</v>
      </c>
      <c r="Z123" s="1">
        <f t="shared" si="75"/>
        <v>542997.1201</v>
      </c>
      <c r="AB123" s="1">
        <f t="shared" si="76"/>
        <v>479153.023</v>
      </c>
      <c r="AD123" s="1">
        <f t="shared" si="77"/>
        <v>485962.4547</v>
      </c>
      <c r="AF123" s="1">
        <f t="shared" si="78"/>
        <v>471419.4751</v>
      </c>
    </row>
    <row r="124" ht="14.25" customHeight="1">
      <c r="R124" s="2" t="s">
        <v>26</v>
      </c>
      <c r="S124" s="2" t="s">
        <v>36</v>
      </c>
      <c r="T124" s="1">
        <f t="shared" si="72"/>
        <v>439932.0553</v>
      </c>
      <c r="V124" s="1">
        <f t="shared" si="73"/>
        <v>476792.7926</v>
      </c>
      <c r="X124" s="1">
        <f t="shared" si="74"/>
        <v>466377.958</v>
      </c>
      <c r="Z124" s="1">
        <f t="shared" si="75"/>
        <v>534660.6319</v>
      </c>
      <c r="AB124" s="1">
        <f t="shared" si="76"/>
        <v>485193.6758</v>
      </c>
      <c r="AD124" s="1">
        <f t="shared" si="77"/>
        <v>464110.2915</v>
      </c>
      <c r="AF124" s="1">
        <f t="shared" si="78"/>
        <v>476205.2218</v>
      </c>
    </row>
    <row r="125" ht="14.25" customHeight="1">
      <c r="R125" s="2" t="s">
        <v>21</v>
      </c>
      <c r="S125" s="2" t="s">
        <v>37</v>
      </c>
      <c r="T125" s="1">
        <f t="shared" si="72"/>
        <v>441353.9345</v>
      </c>
      <c r="V125" s="1">
        <f t="shared" si="73"/>
        <v>486873.5626</v>
      </c>
      <c r="X125" s="1">
        <f t="shared" si="74"/>
        <v>471285.7896</v>
      </c>
      <c r="Z125" s="1">
        <f t="shared" si="75"/>
        <v>533655.3973</v>
      </c>
      <c r="AB125" s="1">
        <f t="shared" si="76"/>
        <v>474433.0163</v>
      </c>
      <c r="AD125" s="1">
        <f t="shared" si="77"/>
        <v>481366.2379</v>
      </c>
      <c r="AF125" s="1">
        <f t="shared" si="78"/>
        <v>479475.935</v>
      </c>
    </row>
    <row r="126" ht="14.25" customHeight="1">
      <c r="R126" s="2" t="s">
        <v>32</v>
      </c>
      <c r="S126" s="2" t="s">
        <v>39</v>
      </c>
      <c r="T126" s="1">
        <f t="shared" si="72"/>
        <v>428779.1607</v>
      </c>
      <c r="V126" s="1">
        <f t="shared" si="73"/>
        <v>481741.1726</v>
      </c>
      <c r="X126" s="1">
        <f t="shared" si="74"/>
        <v>474313.2996</v>
      </c>
      <c r="Z126" s="1">
        <f t="shared" si="75"/>
        <v>537095.1922</v>
      </c>
      <c r="AB126" s="1">
        <f t="shared" si="76"/>
        <v>485178.7247</v>
      </c>
      <c r="AD126" s="1">
        <f t="shared" si="77"/>
        <v>486568.4538</v>
      </c>
      <c r="AF126" s="1">
        <f t="shared" si="78"/>
        <v>476704.8082</v>
      </c>
    </row>
    <row r="127" ht="14.25" customHeight="1">
      <c r="R127" s="2" t="s">
        <v>32</v>
      </c>
      <c r="S127" s="2" t="s">
        <v>124</v>
      </c>
      <c r="T127" s="1">
        <f t="shared" si="72"/>
        <v>416327.5321</v>
      </c>
      <c r="V127" s="1">
        <f t="shared" si="73"/>
        <v>474572.9846</v>
      </c>
      <c r="X127" s="1">
        <f t="shared" si="74"/>
        <v>467994.0374</v>
      </c>
      <c r="Z127" s="1">
        <f t="shared" si="75"/>
        <v>539447.6739</v>
      </c>
      <c r="AB127" s="1">
        <f t="shared" si="76"/>
        <v>480988.6337</v>
      </c>
      <c r="AD127" s="1">
        <f t="shared" si="77"/>
        <v>462616.4936</v>
      </c>
      <c r="AF127" s="1">
        <f t="shared" si="78"/>
        <v>482552.2511</v>
      </c>
    </row>
    <row r="128" ht="14.25" customHeight="1">
      <c r="R128" s="2" t="s">
        <v>23</v>
      </c>
      <c r="S128" s="2" t="s">
        <v>125</v>
      </c>
      <c r="T128" s="1">
        <f t="shared" si="72"/>
        <v>410461.2993</v>
      </c>
      <c r="V128" s="1">
        <f t="shared" si="73"/>
        <v>490297.5914</v>
      </c>
      <c r="X128" s="1">
        <f t="shared" si="74"/>
        <v>459023.7394</v>
      </c>
      <c r="Z128" s="1">
        <f t="shared" si="75"/>
        <v>543851.4443</v>
      </c>
      <c r="AB128" s="1">
        <f t="shared" si="76"/>
        <v>466410.9317</v>
      </c>
      <c r="AD128" s="1">
        <f t="shared" si="77"/>
        <v>470413.1884</v>
      </c>
      <c r="AF128" s="1">
        <f t="shared" si="78"/>
        <v>462354.479</v>
      </c>
    </row>
    <row r="129" ht="14.25" customHeight="1">
      <c r="R129" s="2" t="s">
        <v>38</v>
      </c>
      <c r="S129" s="2" t="s">
        <v>126</v>
      </c>
      <c r="T129" s="1">
        <f t="shared" si="72"/>
        <v>408926.3937</v>
      </c>
      <c r="V129" s="1">
        <f t="shared" si="73"/>
        <v>469533.3883</v>
      </c>
      <c r="X129" s="1">
        <f t="shared" si="74"/>
        <v>459166.3493</v>
      </c>
      <c r="Z129" s="1">
        <f t="shared" si="75"/>
        <v>535156.5399</v>
      </c>
      <c r="AB129" s="1">
        <f t="shared" si="76"/>
        <v>461936.9221</v>
      </c>
      <c r="AD129" s="1">
        <f t="shared" si="77"/>
        <v>469126.4143</v>
      </c>
      <c r="AF129" s="1">
        <f t="shared" si="78"/>
        <v>463165.2675</v>
      </c>
    </row>
    <row r="130" ht="14.25" customHeight="1">
      <c r="R130" s="2" t="s">
        <v>26</v>
      </c>
      <c r="S130" s="2" t="s">
        <v>127</v>
      </c>
      <c r="T130" s="1">
        <f t="shared" si="72"/>
        <v>419667.3616</v>
      </c>
      <c r="V130" s="1">
        <f t="shared" si="73"/>
        <v>463867.4048</v>
      </c>
      <c r="X130" s="1">
        <f t="shared" si="74"/>
        <v>454261.7554</v>
      </c>
      <c r="Z130" s="1">
        <f t="shared" si="75"/>
        <v>532222.9743</v>
      </c>
      <c r="AB130" s="1">
        <f t="shared" si="76"/>
        <v>469888.415</v>
      </c>
      <c r="AD130" s="1">
        <f t="shared" si="77"/>
        <v>471066.1698</v>
      </c>
      <c r="AF130" s="1">
        <f t="shared" si="78"/>
        <v>477959.8703</v>
      </c>
    </row>
    <row r="131" ht="14.25" customHeight="1">
      <c r="R131" s="2" t="s">
        <v>26</v>
      </c>
      <c r="S131" s="2" t="s">
        <v>128</v>
      </c>
      <c r="T131" s="1">
        <f t="shared" si="72"/>
        <v>403951.9001</v>
      </c>
      <c r="V131" s="1">
        <f t="shared" si="73"/>
        <v>471102.6732</v>
      </c>
      <c r="X131" s="1">
        <f t="shared" si="74"/>
        <v>458331.3696</v>
      </c>
      <c r="Z131" s="1">
        <f t="shared" si="75"/>
        <v>536107.5533</v>
      </c>
      <c r="AB131" s="1">
        <f t="shared" si="76"/>
        <v>459265.7228</v>
      </c>
      <c r="AD131" s="1">
        <f t="shared" si="77"/>
        <v>456735.7622</v>
      </c>
      <c r="AF131" s="1">
        <f t="shared" si="78"/>
        <v>464198.2562</v>
      </c>
    </row>
    <row r="132" ht="14.25" customHeight="1">
      <c r="R132" s="2" t="s">
        <v>21</v>
      </c>
      <c r="S132" s="2" t="s">
        <v>129</v>
      </c>
      <c r="T132" s="1">
        <f t="shared" si="72"/>
        <v>409891.153</v>
      </c>
      <c r="V132" s="1">
        <f t="shared" si="73"/>
        <v>465545.5946</v>
      </c>
      <c r="X132" s="1">
        <f t="shared" si="74"/>
        <v>461890.083</v>
      </c>
      <c r="Z132" s="1">
        <f t="shared" si="75"/>
        <v>532124.3147</v>
      </c>
      <c r="AB132" s="1">
        <f t="shared" si="76"/>
        <v>459638.0156</v>
      </c>
      <c r="AD132" s="1">
        <f t="shared" si="77"/>
        <v>455063.5353</v>
      </c>
      <c r="AF132" s="1">
        <f t="shared" si="78"/>
        <v>456859.7726</v>
      </c>
    </row>
    <row r="133" ht="14.25" customHeight="1">
      <c r="R133" s="2" t="s">
        <v>26</v>
      </c>
      <c r="S133" s="2" t="s">
        <v>130</v>
      </c>
      <c r="T133" s="1">
        <f t="shared" si="72"/>
        <v>400656.4584</v>
      </c>
      <c r="V133" s="1">
        <f t="shared" si="73"/>
        <v>486610.2289</v>
      </c>
      <c r="X133" s="1">
        <f t="shared" si="74"/>
        <v>447682.3448</v>
      </c>
      <c r="Z133" s="1">
        <f t="shared" si="75"/>
        <v>516477.0301</v>
      </c>
      <c r="AB133" s="1">
        <f t="shared" si="76"/>
        <v>460049.3339</v>
      </c>
      <c r="AD133" s="1">
        <f t="shared" si="77"/>
        <v>460935.7387</v>
      </c>
      <c r="AF133" s="1">
        <f t="shared" si="78"/>
        <v>463841.8452</v>
      </c>
    </row>
    <row r="134" ht="14.25" customHeight="1">
      <c r="R134" s="2" t="s">
        <v>32</v>
      </c>
      <c r="S134" s="2" t="s">
        <v>83</v>
      </c>
      <c r="T134" s="1">
        <f t="shared" si="72"/>
        <v>394419.4244</v>
      </c>
      <c r="V134" s="1">
        <f t="shared" si="73"/>
        <v>459582.8628</v>
      </c>
      <c r="X134" s="1">
        <f t="shared" si="74"/>
        <v>444535.3153</v>
      </c>
      <c r="Z134" s="1">
        <f t="shared" si="75"/>
        <v>509596.5132</v>
      </c>
      <c r="AB134" s="1">
        <f t="shared" si="76"/>
        <v>452779.8784</v>
      </c>
      <c r="AD134" s="1">
        <f t="shared" si="77"/>
        <v>457671.3827</v>
      </c>
      <c r="AF134" s="1">
        <f t="shared" si="78"/>
        <v>464419.5291</v>
      </c>
    </row>
    <row r="135" ht="14.25" customHeight="1">
      <c r="R135" s="2" t="s">
        <v>26</v>
      </c>
      <c r="S135" s="2" t="s">
        <v>84</v>
      </c>
      <c r="T135" s="1">
        <f t="shared" si="72"/>
        <v>396602.6684</v>
      </c>
      <c r="V135" s="1">
        <f t="shared" si="73"/>
        <v>445881.0852</v>
      </c>
      <c r="X135" s="1">
        <f t="shared" si="74"/>
        <v>456607.2735</v>
      </c>
      <c r="Z135" s="1">
        <f t="shared" si="75"/>
        <v>491562.119</v>
      </c>
      <c r="AB135" s="1">
        <f t="shared" si="76"/>
        <v>449268.3102</v>
      </c>
      <c r="AD135" s="1">
        <f t="shared" si="77"/>
        <v>445209.993</v>
      </c>
      <c r="AF135" s="1">
        <f t="shared" si="78"/>
        <v>442625.2547</v>
      </c>
    </row>
    <row r="136" ht="14.25" customHeight="1">
      <c r="R136" s="2" t="s">
        <v>26</v>
      </c>
      <c r="S136" s="2" t="s">
        <v>85</v>
      </c>
      <c r="T136" s="1">
        <f t="shared" si="72"/>
        <v>391670.0173</v>
      </c>
      <c r="V136" s="1">
        <f t="shared" si="73"/>
        <v>449332.3525</v>
      </c>
      <c r="X136" s="1">
        <f t="shared" si="74"/>
        <v>446474.8628</v>
      </c>
      <c r="Z136" s="1">
        <f t="shared" si="75"/>
        <v>492217.8734</v>
      </c>
      <c r="AB136" s="1">
        <f t="shared" si="76"/>
        <v>453368.9787</v>
      </c>
      <c r="AD136" s="1">
        <f t="shared" si="77"/>
        <v>441499.5822</v>
      </c>
      <c r="AF136" s="1">
        <f t="shared" si="78"/>
        <v>432089.0077</v>
      </c>
    </row>
    <row r="137" ht="14.25" customHeight="1"/>
    <row r="138" ht="14.25" customHeight="1">
      <c r="R138" s="2" t="s">
        <v>71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19</v>
      </c>
      <c r="S139" s="2" t="s">
        <v>20</v>
      </c>
      <c r="T139" s="1">
        <f t="shared" ref="T139:T163" si="79">T112/T$112</f>
        <v>1</v>
      </c>
      <c r="V139" s="1">
        <f t="shared" ref="V139:V163" si="80">V112/V$112</f>
        <v>1</v>
      </c>
      <c r="X139" s="1">
        <f t="shared" ref="X139:X163" si="81">X112/X$112</f>
        <v>1</v>
      </c>
      <c r="Z139" s="1">
        <f t="shared" ref="Z139:Z163" si="82">Z112/Z$112</f>
        <v>1</v>
      </c>
      <c r="AB139" s="1">
        <f t="shared" ref="AB139:AB163" si="83">AB112/AB$112</f>
        <v>1</v>
      </c>
      <c r="AD139" s="1">
        <f t="shared" ref="AD139:AD163" si="84">AD112/AD$112</f>
        <v>1</v>
      </c>
      <c r="AF139" s="1">
        <f t="shared" ref="AF139:AF163" si="85">AF112/AF$112</f>
        <v>1</v>
      </c>
    </row>
    <row r="140" ht="14.25" customHeight="1">
      <c r="R140" s="2" t="s">
        <v>21</v>
      </c>
      <c r="S140" s="2" t="s">
        <v>22</v>
      </c>
      <c r="T140" s="1">
        <f t="shared" si="79"/>
        <v>0.9720252692</v>
      </c>
      <c r="V140" s="1">
        <f t="shared" si="80"/>
        <v>0.9608809043</v>
      </c>
      <c r="X140" s="1">
        <f t="shared" si="81"/>
        <v>0.9652610621</v>
      </c>
      <c r="Z140" s="1">
        <f t="shared" si="82"/>
        <v>0.922523013</v>
      </c>
      <c r="AB140" s="1">
        <f t="shared" si="83"/>
        <v>0.9806691093</v>
      </c>
      <c r="AD140" s="1">
        <f t="shared" si="84"/>
        <v>0.9760975895</v>
      </c>
      <c r="AF140" s="1">
        <f t="shared" si="85"/>
        <v>0.9391493477</v>
      </c>
    </row>
    <row r="141" ht="14.25" customHeight="1">
      <c r="R141" s="2" t="s">
        <v>23</v>
      </c>
      <c r="S141" s="2" t="s">
        <v>24</v>
      </c>
      <c r="T141" s="1">
        <f t="shared" si="79"/>
        <v>0.8938141462</v>
      </c>
      <c r="V141" s="1">
        <f t="shared" si="80"/>
        <v>0.9575076712</v>
      </c>
      <c r="X141" s="1">
        <f t="shared" si="81"/>
        <v>0.9741125064</v>
      </c>
      <c r="Z141" s="1">
        <f t="shared" si="82"/>
        <v>0.8994117427</v>
      </c>
      <c r="AB141" s="1">
        <f t="shared" si="83"/>
        <v>0.9488996017</v>
      </c>
      <c r="AD141" s="1">
        <f t="shared" si="84"/>
        <v>0.9076562461</v>
      </c>
      <c r="AF141" s="1">
        <f t="shared" si="85"/>
        <v>0.8881847926</v>
      </c>
    </row>
    <row r="142" ht="14.25" customHeight="1">
      <c r="R142" s="2" t="s">
        <v>23</v>
      </c>
      <c r="S142" s="2" t="s">
        <v>25</v>
      </c>
      <c r="T142" s="1">
        <f t="shared" si="79"/>
        <v>0.8950088023</v>
      </c>
      <c r="V142" s="1">
        <f t="shared" si="80"/>
        <v>0.9838168971</v>
      </c>
      <c r="X142" s="1">
        <f t="shared" si="81"/>
        <v>0.9863373047</v>
      </c>
      <c r="Z142" s="1">
        <f t="shared" si="82"/>
        <v>0.8846689994</v>
      </c>
      <c r="AB142" s="1">
        <f t="shared" si="83"/>
        <v>0.9325439214</v>
      </c>
      <c r="AD142" s="1">
        <f t="shared" si="84"/>
        <v>0.8955221621</v>
      </c>
      <c r="AF142" s="1">
        <f t="shared" si="85"/>
        <v>0.8827657556</v>
      </c>
    </row>
    <row r="143" ht="14.25" customHeight="1">
      <c r="R143" s="2" t="s">
        <v>26</v>
      </c>
      <c r="S143" s="2" t="s">
        <v>27</v>
      </c>
      <c r="T143" s="1">
        <f t="shared" si="79"/>
        <v>0.9055090969</v>
      </c>
      <c r="V143" s="1">
        <f t="shared" si="80"/>
        <v>1.03453507</v>
      </c>
      <c r="X143" s="1">
        <f t="shared" si="81"/>
        <v>1.034220925</v>
      </c>
      <c r="Z143" s="1">
        <f t="shared" si="82"/>
        <v>0.8961525902</v>
      </c>
      <c r="AB143" s="1">
        <f t="shared" si="83"/>
        <v>0.9577503424</v>
      </c>
      <c r="AD143" s="1">
        <f t="shared" si="84"/>
        <v>0.9666639744</v>
      </c>
      <c r="AF143" s="1">
        <f t="shared" si="85"/>
        <v>0.9284635206</v>
      </c>
    </row>
    <row r="144" ht="14.25" customHeight="1">
      <c r="R144" s="2" t="s">
        <v>23</v>
      </c>
      <c r="S144" s="2" t="s">
        <v>28</v>
      </c>
      <c r="T144" s="1">
        <f t="shared" si="79"/>
        <v>0.9769604766</v>
      </c>
      <c r="V144" s="1">
        <f t="shared" si="80"/>
        <v>1.052148455</v>
      </c>
      <c r="X144" s="1">
        <f t="shared" si="81"/>
        <v>1.025601351</v>
      </c>
      <c r="Z144" s="1">
        <f t="shared" si="82"/>
        <v>0.914697205</v>
      </c>
      <c r="AB144" s="1">
        <f t="shared" si="83"/>
        <v>1.024193671</v>
      </c>
      <c r="AD144" s="1">
        <f t="shared" si="84"/>
        <v>1.023059751</v>
      </c>
      <c r="AF144" s="1">
        <f t="shared" si="85"/>
        <v>1.011764156</v>
      </c>
    </row>
    <row r="145" ht="14.25" customHeight="1">
      <c r="R145" s="2" t="s">
        <v>21</v>
      </c>
      <c r="S145" s="2" t="s">
        <v>29</v>
      </c>
      <c r="T145" s="1">
        <f t="shared" si="79"/>
        <v>0.9980111108</v>
      </c>
      <c r="V145" s="1">
        <f t="shared" si="80"/>
        <v>1.067243599</v>
      </c>
      <c r="X145" s="1">
        <f t="shared" si="81"/>
        <v>1.074415861</v>
      </c>
      <c r="Z145" s="1">
        <f t="shared" si="82"/>
        <v>0.9430451079</v>
      </c>
      <c r="AB145" s="1">
        <f t="shared" si="83"/>
        <v>1.08431004</v>
      </c>
      <c r="AD145" s="1">
        <f t="shared" si="84"/>
        <v>1.090289467</v>
      </c>
      <c r="AF145" s="1">
        <f t="shared" si="85"/>
        <v>1.026688945</v>
      </c>
    </row>
    <row r="146" ht="14.25" customHeight="1">
      <c r="R146" s="2" t="s">
        <v>26</v>
      </c>
      <c r="S146" s="2" t="s">
        <v>30</v>
      </c>
      <c r="T146" s="1">
        <f t="shared" si="79"/>
        <v>1.018860295</v>
      </c>
      <c r="V146" s="1">
        <f t="shared" si="80"/>
        <v>1.061637322</v>
      </c>
      <c r="X146" s="1">
        <f t="shared" si="81"/>
        <v>1.034997548</v>
      </c>
      <c r="Z146" s="1">
        <f t="shared" si="82"/>
        <v>0.9756890575</v>
      </c>
      <c r="AB146" s="1">
        <f t="shared" si="83"/>
        <v>1.121776336</v>
      </c>
      <c r="AD146" s="1">
        <f t="shared" si="84"/>
        <v>1.083935634</v>
      </c>
      <c r="AF146" s="1">
        <f t="shared" si="85"/>
        <v>1.057294738</v>
      </c>
    </row>
    <row r="147" ht="14.25" customHeight="1">
      <c r="R147" s="2" t="s">
        <v>26</v>
      </c>
      <c r="S147" s="2" t="s">
        <v>31</v>
      </c>
      <c r="T147" s="1">
        <f t="shared" si="79"/>
        <v>1.014203692</v>
      </c>
      <c r="V147" s="1">
        <f t="shared" si="80"/>
        <v>1.086796472</v>
      </c>
      <c r="X147" s="1">
        <f t="shared" si="81"/>
        <v>1.082087036</v>
      </c>
      <c r="Z147" s="1">
        <f t="shared" si="82"/>
        <v>0.9961978819</v>
      </c>
      <c r="AB147" s="1">
        <f t="shared" si="83"/>
        <v>1.117194583</v>
      </c>
      <c r="AD147" s="1">
        <f t="shared" si="84"/>
        <v>1.182796804</v>
      </c>
      <c r="AF147" s="1">
        <f t="shared" si="85"/>
        <v>1.09342817</v>
      </c>
    </row>
    <row r="148" ht="14.25" customHeight="1">
      <c r="R148" s="2" t="s">
        <v>32</v>
      </c>
      <c r="S148" s="2" t="s">
        <v>33</v>
      </c>
      <c r="T148" s="1">
        <f t="shared" si="79"/>
        <v>1.044858711</v>
      </c>
      <c r="V148" s="1">
        <f t="shared" si="80"/>
        <v>1.063243201</v>
      </c>
      <c r="X148" s="1">
        <f t="shared" si="81"/>
        <v>1.080967897</v>
      </c>
      <c r="Z148" s="1">
        <f t="shared" si="82"/>
        <v>1.000946021</v>
      </c>
      <c r="AB148" s="1">
        <f t="shared" si="83"/>
        <v>1.139738815</v>
      </c>
      <c r="AD148" s="1">
        <f t="shared" si="84"/>
        <v>1.210369303</v>
      </c>
      <c r="AF148" s="1">
        <f t="shared" si="85"/>
        <v>1.114706936</v>
      </c>
    </row>
    <row r="149" ht="14.25" customHeight="1">
      <c r="R149" s="2" t="s">
        <v>23</v>
      </c>
      <c r="S149" s="2" t="s">
        <v>34</v>
      </c>
      <c r="T149" s="1">
        <f t="shared" si="79"/>
        <v>1.036629959</v>
      </c>
      <c r="V149" s="1">
        <f t="shared" si="80"/>
        <v>1.11622913</v>
      </c>
      <c r="X149" s="1">
        <f t="shared" si="81"/>
        <v>1.123457503</v>
      </c>
      <c r="Z149" s="1">
        <f t="shared" si="82"/>
        <v>0.9892108221</v>
      </c>
      <c r="AB149" s="1">
        <f t="shared" si="83"/>
        <v>1.147197487</v>
      </c>
      <c r="AD149" s="1">
        <f t="shared" si="84"/>
        <v>1.218103988</v>
      </c>
      <c r="AF149" s="1">
        <f t="shared" si="85"/>
        <v>1.125550106</v>
      </c>
    </row>
    <row r="150" ht="14.25" customHeight="1">
      <c r="R150" s="2" t="s">
        <v>19</v>
      </c>
      <c r="S150" s="2" t="s">
        <v>35</v>
      </c>
      <c r="T150" s="1">
        <f t="shared" si="79"/>
        <v>1.048487219</v>
      </c>
      <c r="V150" s="1">
        <f t="shared" si="80"/>
        <v>1.150941575</v>
      </c>
      <c r="X150" s="1">
        <f t="shared" si="81"/>
        <v>1.114506347</v>
      </c>
      <c r="Z150" s="1">
        <f t="shared" si="82"/>
        <v>1.014059533</v>
      </c>
      <c r="AB150" s="1">
        <f t="shared" si="83"/>
        <v>1.137765524</v>
      </c>
      <c r="AD150" s="1">
        <f t="shared" si="84"/>
        <v>1.170119429</v>
      </c>
      <c r="AF150" s="1">
        <f t="shared" si="85"/>
        <v>1.103977389</v>
      </c>
    </row>
    <row r="151" ht="14.25" customHeight="1">
      <c r="R151" s="2" t="s">
        <v>21</v>
      </c>
      <c r="S151" s="2" t="s">
        <v>36</v>
      </c>
      <c r="T151" s="1">
        <f t="shared" si="79"/>
        <v>1.044676357</v>
      </c>
      <c r="V151" s="1">
        <f t="shared" si="80"/>
        <v>1.113613116</v>
      </c>
      <c r="X151" s="1">
        <f t="shared" si="81"/>
        <v>1.10151162</v>
      </c>
      <c r="Z151" s="1">
        <f t="shared" si="82"/>
        <v>0.9984909511</v>
      </c>
      <c r="AB151" s="1">
        <f t="shared" si="83"/>
        <v>1.152109264</v>
      </c>
      <c r="AD151" s="1">
        <f t="shared" si="84"/>
        <v>1.117502935</v>
      </c>
      <c r="AF151" s="1">
        <f t="shared" si="85"/>
        <v>1.115184724</v>
      </c>
    </row>
    <row r="152" ht="14.25" customHeight="1">
      <c r="R152" s="2" t="s">
        <v>21</v>
      </c>
      <c r="S152" s="2" t="s">
        <v>37</v>
      </c>
      <c r="T152" s="1">
        <f t="shared" si="79"/>
        <v>1.048052795</v>
      </c>
      <c r="V152" s="1">
        <f t="shared" si="80"/>
        <v>1.137158097</v>
      </c>
      <c r="X152" s="1">
        <f t="shared" si="81"/>
        <v>1.113103149</v>
      </c>
      <c r="Z152" s="1">
        <f t="shared" si="82"/>
        <v>0.9966136526</v>
      </c>
      <c r="AB152" s="1">
        <f t="shared" si="83"/>
        <v>1.126557704</v>
      </c>
      <c r="AD152" s="1">
        <f t="shared" si="84"/>
        <v>1.159052478</v>
      </c>
      <c r="AF152" s="1">
        <f t="shared" si="85"/>
        <v>1.122844131</v>
      </c>
    </row>
    <row r="153" ht="14.25" customHeight="1">
      <c r="R153" s="2" t="s">
        <v>38</v>
      </c>
      <c r="S153" s="2" t="s">
        <v>39</v>
      </c>
      <c r="T153" s="1">
        <f t="shared" si="79"/>
        <v>1.018192346</v>
      </c>
      <c r="V153" s="1">
        <f t="shared" si="80"/>
        <v>1.125170717</v>
      </c>
      <c r="X153" s="1">
        <f t="shared" si="81"/>
        <v>1.120253653</v>
      </c>
      <c r="Z153" s="1">
        <f t="shared" si="82"/>
        <v>1.003037548</v>
      </c>
      <c r="AB153" s="1">
        <f t="shared" si="83"/>
        <v>1.152073762</v>
      </c>
      <c r="AD153" s="1">
        <f t="shared" si="84"/>
        <v>1.171578577</v>
      </c>
      <c r="AF153" s="1">
        <f t="shared" si="85"/>
        <v>1.116354663</v>
      </c>
    </row>
    <row r="154" ht="14.25" customHeight="1">
      <c r="R154" s="2" t="s">
        <v>26</v>
      </c>
      <c r="S154" s="2" t="s">
        <v>40</v>
      </c>
      <c r="T154" s="1">
        <f t="shared" si="79"/>
        <v>0.988624321</v>
      </c>
      <c r="V154" s="1">
        <f t="shared" si="80"/>
        <v>1.108428458</v>
      </c>
      <c r="X154" s="1">
        <f t="shared" si="81"/>
        <v>1.105328547</v>
      </c>
      <c r="Z154" s="1">
        <f t="shared" si="82"/>
        <v>1.007430862</v>
      </c>
      <c r="AB154" s="1">
        <f t="shared" si="83"/>
        <v>1.142124245</v>
      </c>
      <c r="AD154" s="1">
        <f t="shared" si="84"/>
        <v>1.11390611</v>
      </c>
      <c r="AF154" s="1">
        <f t="shared" si="85"/>
        <v>1.130048295</v>
      </c>
    </row>
    <row r="155" ht="14.25" customHeight="1">
      <c r="R155" s="2" t="s">
        <v>32</v>
      </c>
      <c r="S155" s="2" t="s">
        <v>41</v>
      </c>
      <c r="T155" s="1">
        <f t="shared" si="79"/>
        <v>0.974694182</v>
      </c>
      <c r="V155" s="1">
        <f t="shared" si="80"/>
        <v>1.145155373</v>
      </c>
      <c r="X155" s="1">
        <f t="shared" si="81"/>
        <v>1.084142109</v>
      </c>
      <c r="Z155" s="1">
        <f t="shared" si="82"/>
        <v>1.015655003</v>
      </c>
      <c r="AB155" s="1">
        <f t="shared" si="83"/>
        <v>1.107508985</v>
      </c>
      <c r="AD155" s="1">
        <f t="shared" si="84"/>
        <v>1.132679297</v>
      </c>
      <c r="AF155" s="1">
        <f t="shared" si="85"/>
        <v>1.082748841</v>
      </c>
    </row>
    <row r="156" ht="14.25" customHeight="1">
      <c r="R156" s="2" t="s">
        <v>26</v>
      </c>
      <c r="S156" s="2" t="s">
        <v>42</v>
      </c>
      <c r="T156" s="1">
        <f t="shared" si="79"/>
        <v>0.9710493473</v>
      </c>
      <c r="V156" s="1">
        <f t="shared" si="80"/>
        <v>1.096657809</v>
      </c>
      <c r="X156" s="1">
        <f t="shared" si="81"/>
        <v>1.084478931</v>
      </c>
      <c r="Z156" s="1">
        <f t="shared" si="82"/>
        <v>0.9994170707</v>
      </c>
      <c r="AB156" s="1">
        <f t="shared" si="83"/>
        <v>1.096885293</v>
      </c>
      <c r="AD156" s="1">
        <f t="shared" si="84"/>
        <v>1.129580952</v>
      </c>
      <c r="AF156" s="1">
        <f t="shared" si="85"/>
        <v>1.084647558</v>
      </c>
    </row>
    <row r="157" ht="14.25" customHeight="1">
      <c r="R157" s="2" t="s">
        <v>21</v>
      </c>
      <c r="S157" s="2" t="s">
        <v>43</v>
      </c>
      <c r="T157" s="1">
        <f t="shared" si="79"/>
        <v>0.9965551841</v>
      </c>
      <c r="V157" s="1">
        <f t="shared" si="80"/>
        <v>1.08342415</v>
      </c>
      <c r="X157" s="1">
        <f t="shared" si="81"/>
        <v>1.072895049</v>
      </c>
      <c r="Z157" s="1">
        <f t="shared" si="82"/>
        <v>0.9939385699</v>
      </c>
      <c r="AB157" s="1">
        <f t="shared" si="83"/>
        <v>1.11576639</v>
      </c>
      <c r="AD157" s="1">
        <f t="shared" si="84"/>
        <v>1.134251571</v>
      </c>
      <c r="AF157" s="1">
        <f t="shared" si="85"/>
        <v>1.119293787</v>
      </c>
    </row>
    <row r="158" ht="14.25" customHeight="1">
      <c r="R158" s="2" t="s">
        <v>44</v>
      </c>
      <c r="S158" s="2" t="s">
        <v>45</v>
      </c>
      <c r="T158" s="1">
        <f t="shared" si="79"/>
        <v>0.9592367598</v>
      </c>
      <c r="V158" s="1">
        <f t="shared" si="80"/>
        <v>1.100323083</v>
      </c>
      <c r="X158" s="1">
        <f t="shared" si="81"/>
        <v>1.08250684</v>
      </c>
      <c r="Z158" s="1">
        <f t="shared" si="82"/>
        <v>1.00119311</v>
      </c>
      <c r="AB158" s="1">
        <f t="shared" si="83"/>
        <v>1.090542438</v>
      </c>
      <c r="AD158" s="1">
        <f t="shared" si="84"/>
        <v>1.099746254</v>
      </c>
      <c r="AF158" s="1">
        <f t="shared" si="85"/>
        <v>1.087066627</v>
      </c>
    </row>
    <row r="159" ht="14.25" customHeight="1">
      <c r="R159" s="2" t="s">
        <v>26</v>
      </c>
      <c r="S159" s="2" t="s">
        <v>46</v>
      </c>
      <c r="T159" s="1">
        <f t="shared" si="79"/>
        <v>0.9733402947</v>
      </c>
      <c r="V159" s="1">
        <f t="shared" si="80"/>
        <v>1.087343786</v>
      </c>
      <c r="X159" s="1">
        <f t="shared" si="81"/>
        <v>1.090911963</v>
      </c>
      <c r="Z159" s="1">
        <f t="shared" si="82"/>
        <v>0.9937543208</v>
      </c>
      <c r="AB159" s="1">
        <f t="shared" si="83"/>
        <v>1.09142646</v>
      </c>
      <c r="AD159" s="1">
        <f t="shared" si="84"/>
        <v>1.095719801</v>
      </c>
      <c r="AF159" s="1">
        <f t="shared" si="85"/>
        <v>1.069881253</v>
      </c>
    </row>
    <row r="160" ht="14.25" customHeight="1">
      <c r="R160" s="2" t="s">
        <v>32</v>
      </c>
      <c r="S160" s="2" t="s">
        <v>47</v>
      </c>
      <c r="T160" s="1">
        <f t="shared" si="79"/>
        <v>0.9514113015</v>
      </c>
      <c r="V160" s="1">
        <f t="shared" si="80"/>
        <v>1.136543046</v>
      </c>
      <c r="X160" s="1">
        <f t="shared" si="81"/>
        <v>1.057355513</v>
      </c>
      <c r="Z160" s="1">
        <f t="shared" si="82"/>
        <v>0.9645326592</v>
      </c>
      <c r="AB160" s="1">
        <f t="shared" si="83"/>
        <v>1.092403149</v>
      </c>
      <c r="AD160" s="1">
        <f t="shared" si="84"/>
        <v>1.109859122</v>
      </c>
      <c r="AF160" s="1">
        <f t="shared" si="85"/>
        <v>1.086231978</v>
      </c>
    </row>
    <row r="161" ht="14.25" customHeight="1">
      <c r="R161" s="2" t="s">
        <v>23</v>
      </c>
      <c r="S161" s="2" t="s">
        <v>48</v>
      </c>
      <c r="T161" s="1">
        <f t="shared" si="79"/>
        <v>0.9366006462</v>
      </c>
      <c r="V161" s="1">
        <f t="shared" si="80"/>
        <v>1.073417031</v>
      </c>
      <c r="X161" s="1">
        <f t="shared" si="81"/>
        <v>1.049922723</v>
      </c>
      <c r="Z161" s="1">
        <f t="shared" si="82"/>
        <v>0.9516831365</v>
      </c>
      <c r="AB161" s="1">
        <f t="shared" si="83"/>
        <v>1.075141574</v>
      </c>
      <c r="AD161" s="1">
        <f t="shared" si="84"/>
        <v>1.101999078</v>
      </c>
      <c r="AF161" s="1">
        <f t="shared" si="85"/>
        <v>1.087584807</v>
      </c>
    </row>
    <row r="162" ht="14.25" customHeight="1">
      <c r="R162" s="2" t="s">
        <v>21</v>
      </c>
      <c r="S162" s="2" t="s">
        <v>49</v>
      </c>
      <c r="T162" s="1">
        <f t="shared" si="79"/>
        <v>0.9417850454</v>
      </c>
      <c r="V162" s="1">
        <f t="shared" si="80"/>
        <v>1.041414703</v>
      </c>
      <c r="X162" s="1">
        <f t="shared" si="81"/>
        <v>1.078434795</v>
      </c>
      <c r="Z162" s="1">
        <f t="shared" si="82"/>
        <v>0.9180034931</v>
      </c>
      <c r="AB162" s="1">
        <f t="shared" si="83"/>
        <v>1.066803234</v>
      </c>
      <c r="AD162" s="1">
        <f t="shared" si="84"/>
        <v>1.071994056</v>
      </c>
      <c r="AF162" s="1">
        <f t="shared" si="85"/>
        <v>1.03654664</v>
      </c>
    </row>
    <row r="163" ht="14.25" customHeight="1">
      <c r="R163" s="2" t="s">
        <v>23</v>
      </c>
      <c r="S163" s="2" t="s">
        <v>51</v>
      </c>
      <c r="T163" s="1">
        <f t="shared" si="79"/>
        <v>0.9300718185</v>
      </c>
      <c r="V163" s="1">
        <f t="shared" si="80"/>
        <v>1.049475598</v>
      </c>
      <c r="X163" s="1">
        <f t="shared" si="81"/>
        <v>1.05450363</v>
      </c>
      <c r="Z163" s="1">
        <f t="shared" si="82"/>
        <v>0.9192281295</v>
      </c>
      <c r="AB163" s="1">
        <f t="shared" si="83"/>
        <v>1.076540414</v>
      </c>
      <c r="AD163" s="1">
        <f t="shared" si="84"/>
        <v>1.063059983</v>
      </c>
      <c r="AF163" s="1">
        <f t="shared" si="85"/>
        <v>1.011872694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2023-10-10T12:06:56Z</dcterms:created>
  <dc:creator>User</dc:creator>
</cp:coreProperties>
</file>