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plicate 1" sheetId="1" r:id="rId4"/>
    <sheet state="visible" name="Replicate 2" sheetId="2" r:id="rId5"/>
    <sheet state="visible" name="Replicate 3" sheetId="3" r:id="rId6"/>
  </sheets>
  <externalReferences>
    <externalReference r:id="rId7"/>
  </externalReferences>
  <definedNames/>
  <calcPr/>
  <extLst>
    <ext uri="GoogleSheetsCustomDataVersion2">
      <go:sheetsCustomData xmlns:go="http://customooxmlschemas.google.com/" r:id="rId8" roundtripDataChecksum="v4XJXuH0FwqTFtcJxBE05iXVsKSVLiyM19BpGsQqFVg="/>
    </ext>
  </extLst>
</workbook>
</file>

<file path=xl/sharedStrings.xml><?xml version="1.0" encoding="utf-8"?>
<sst xmlns="http://schemas.openxmlformats.org/spreadsheetml/2006/main" count="1842" uniqueCount="155">
  <si>
    <t>Empty vector</t>
  </si>
  <si>
    <t>eGFP-ssrA</t>
  </si>
  <si>
    <t>Fluo</t>
  </si>
  <si>
    <t>DMSO</t>
  </si>
  <si>
    <r>
      <rPr>
        <rFont val="Calibri"/>
        <color theme="1"/>
      </rPr>
      <t xml:space="preserve">10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</si>
  <si>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</si>
  <si>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</si>
  <si>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</si>
  <si>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</si>
  <si>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</si>
  <si>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250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</si>
  <si>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250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</si>
  <si>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</si>
  <si>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500 </t>
    </r>
    <r>
      <rPr>
        <rFont val="Calibri"/>
        <color theme="1"/>
        <sz val="11.0"/>
      </rPr>
      <t>µM</t>
    </r>
  </si>
  <si>
    <t>10 µM</t>
  </si>
  <si>
    <t>50 µM</t>
  </si>
  <si>
    <t>100 µM</t>
  </si>
  <si>
    <t>250 µM</t>
  </si>
  <si>
    <t>500 µM</t>
  </si>
  <si>
    <t>30.2 °C</t>
  </si>
  <si>
    <t>0s</t>
  </si>
  <si>
    <t>30.1 °C</t>
  </si>
  <si>
    <t>1010s</t>
  </si>
  <si>
    <t>29.8 °C</t>
  </si>
  <si>
    <t>2020s</t>
  </si>
  <si>
    <t>3030s</t>
  </si>
  <si>
    <t>29.9 °C</t>
  </si>
  <si>
    <t>4040s</t>
  </si>
  <si>
    <t>5050s</t>
  </si>
  <si>
    <t>6060s</t>
  </si>
  <si>
    <t>7070s</t>
  </si>
  <si>
    <t>8080s</t>
  </si>
  <si>
    <t>30.0 °C</t>
  </si>
  <si>
    <t>9091s</t>
  </si>
  <si>
    <t>10101s</t>
  </si>
  <si>
    <t>11111s</t>
  </si>
  <si>
    <t>12121s</t>
  </si>
  <si>
    <t>13131s</t>
  </si>
  <si>
    <t>30.3 °C</t>
  </si>
  <si>
    <t>14141s</t>
  </si>
  <si>
    <t>15151s</t>
  </si>
  <si>
    <t>16161s</t>
  </si>
  <si>
    <t>17171s</t>
  </si>
  <si>
    <t>18181s</t>
  </si>
  <si>
    <t>29.7 °C</t>
  </si>
  <si>
    <t>19191s</t>
  </si>
  <si>
    <t>20201s</t>
  </si>
  <si>
    <t>21211s</t>
  </si>
  <si>
    <t>22221s</t>
  </si>
  <si>
    <t>23231s</t>
  </si>
  <si>
    <t>24241s</t>
  </si>
  <si>
    <t>OD</t>
  </si>
  <si>
    <t>Normalised</t>
  </si>
  <si>
    <r>
      <rPr>
        <rFont val="Calibri"/>
        <color theme="1"/>
      </rPr>
      <t xml:space="preserve">10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</si>
  <si>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</si>
  <si>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</si>
  <si>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</si>
  <si>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</si>
  <si>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</si>
  <si>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250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</si>
  <si>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250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</si>
  <si>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</si>
  <si>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500 </t>
    </r>
    <r>
      <rPr>
        <rFont val="Calibri"/>
        <color theme="1"/>
        <sz val="11.0"/>
      </rPr>
      <t>µM</t>
    </r>
  </si>
  <si>
    <t>Mean</t>
  </si>
  <si>
    <r>
      <rPr>
        <rFont val="Calibri"/>
        <color theme="1"/>
      </rPr>
      <t xml:space="preserve">10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</si>
  <si>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</si>
  <si>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</si>
  <si>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250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</si>
  <si>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500 </t>
    </r>
    <r>
      <rPr>
        <rFont val="Calibri"/>
        <color theme="1"/>
        <sz val="11.0"/>
      </rPr>
      <t>µM</t>
    </r>
  </si>
  <si>
    <t>-empty vector</t>
  </si>
  <si>
    <t>Relative</t>
  </si>
  <si>
    <r>
      <rPr>
        <rFont val="Calibri"/>
        <color theme="1"/>
      </rPr>
      <t xml:space="preserve">10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</si>
  <si>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</si>
  <si>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</si>
  <si>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</si>
  <si>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</si>
  <si>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</si>
  <si>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250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</si>
  <si>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250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</si>
  <si>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</si>
  <si>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500 </t>
    </r>
    <r>
      <rPr>
        <rFont val="Calibri"/>
        <color theme="1"/>
        <sz val="11.0"/>
      </rPr>
      <t>µM</t>
    </r>
  </si>
  <si>
    <t>8081s</t>
  </si>
  <si>
    <t>22222s</t>
  </si>
  <si>
    <t>23232s</t>
  </si>
  <si>
    <t>24242s</t>
  </si>
  <si>
    <r>
      <rPr>
        <rFont val="Calibri"/>
        <color theme="1"/>
      </rPr>
      <t xml:space="preserve">10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</si>
  <si>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</si>
  <si>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</si>
  <si>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</si>
  <si>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</si>
  <si>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</si>
  <si>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250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</si>
  <si>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250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</si>
  <si>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</si>
  <si>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</si>
  <si>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</si>
  <si>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</si>
  <si>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</si>
  <si>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</si>
  <si>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</si>
  <si>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</si>
  <si>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250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</si>
  <si>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250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</si>
  <si>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</si>
  <si>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</si>
  <si>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</si>
  <si>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</si>
  <si>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</si>
  <si>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250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</si>
  <si>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</si>
  <si>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</si>
  <si>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</si>
  <si>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</si>
  <si>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</si>
  <si>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</si>
  <si>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</si>
  <si>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250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</si>
  <si>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250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</si>
  <si>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</si>
  <si>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500 </t>
    </r>
    <r>
      <rPr>
        <rFont val="Calibri"/>
        <color theme="1"/>
        <sz val="11.0"/>
      </rPr>
      <t>µM</t>
    </r>
  </si>
  <si>
    <t>5051s</t>
  </si>
  <si>
    <t>6061s</t>
  </si>
  <si>
    <t>7071s</t>
  </si>
  <si>
    <t>15152s</t>
  </si>
  <si>
    <t>16162s</t>
  </si>
  <si>
    <t>17172s</t>
  </si>
  <si>
    <t>18182s</t>
  </si>
  <si>
    <t>19192s</t>
  </si>
  <si>
    <t>20202s</t>
  </si>
  <si>
    <t>21212s</t>
  </si>
  <si>
    <r>
      <rPr>
        <rFont val="Calibri"/>
        <color theme="1"/>
      </rPr>
      <t xml:space="preserve">10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</si>
  <si>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</si>
  <si>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</si>
  <si>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</si>
  <si>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</si>
  <si>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</si>
  <si>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250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</si>
  <si>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250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</si>
  <si>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</si>
  <si>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</si>
  <si>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</si>
  <si>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</si>
  <si>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</si>
  <si>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</si>
  <si>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</si>
  <si>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</si>
  <si>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250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</si>
  <si>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250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</si>
  <si>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</si>
  <si>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</si>
  <si>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</si>
  <si>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</si>
  <si>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100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</si>
  <si>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250 </t>
    </r>
    <r>
      <rPr>
        <rFont val="Calibri"/>
        <color theme="1"/>
        <sz val="11.0"/>
      </rPr>
      <t>µM</t>
    </r>
  </si>
  <si>
    <r>
      <rPr>
        <rFont val="Calibri"/>
        <color theme="1"/>
      </rPr>
      <t xml:space="preserve">500 </t>
    </r>
    <r>
      <rPr>
        <rFont val="Calibri"/>
        <color theme="1"/>
        <sz val="11.0"/>
      </rPr>
      <t>µM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</si>
</sst>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theme="1"/>
      <name val="Calibri"/>
      <scheme val="minor"/>
    </font>
    <font>
      <color theme="1"/>
      <name val="Calibri"/>
      <scheme val="minor"/>
    </font>
    <font>
      <sz val="11.0"/>
      <color theme="1"/>
      <name val="Calibri"/>
    </font>
    <font>
      <sz val="11.0"/>
      <color rgb="FF000000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49" xfId="0" applyFont="1" applyNumberFormat="1"/>
    <xf borderId="0" fillId="0" fontId="3" numFmtId="0" xfId="0" applyAlignment="1" applyFont="1">
      <alignment horizontal="right" readingOrder="0" shrinkToFit="0" vertical="bottom" wrapText="0"/>
    </xf>
    <xf borderId="0" fillId="0" fontId="2" numFmtId="2" xfId="0" applyFont="1" applyNumberFormat="1"/>
    <xf borderId="0" fillId="0" fontId="2" numFmtId="2" xfId="0" applyAlignment="1" applyFont="1" applyNumberFormat="1">
      <alignment horizontal="right"/>
    </xf>
    <xf borderId="0" fillId="0" fontId="3" numFmtId="0" xfId="0" applyAlignment="1" applyFont="1">
      <alignment shrinkToFit="0" vertical="bottom" wrapText="0"/>
    </xf>
    <xf borderId="0" fillId="0" fontId="3" numFmtId="0" xfId="0" applyAlignment="1" applyFont="1">
      <alignment readingOrder="0" shrinkToFit="0" vertical="bottom" wrapText="0"/>
    </xf>
    <xf quotePrefix="1"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User/Documents/Matylda%20Documents%20NanoTemper/Matylda%20Lab%20journal/First%20Team/Science/Degraders/Bortezomib/MI368_BTZFluo.xlsx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Magellan Sheet 1"/>
      <sheetName val="ev"/>
      <sheetName val="eGFP"/>
      <sheetName val="ssrA"/>
      <sheetName val="XB"/>
      <sheetName val="ev-M9"/>
      <sheetName val="ssrA-M9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33" width="8.71"/>
  </cols>
  <sheetData>
    <row r="1" ht="14.25" customHeight="1">
      <c r="A1" s="1" t="s">
        <v>0</v>
      </c>
      <c r="R1" s="1" t="s">
        <v>1</v>
      </c>
    </row>
    <row r="2" ht="14.25" customHeight="1">
      <c r="A2" s="1" t="s">
        <v>2</v>
      </c>
      <c r="C2" s="1">
        <v>0.0</v>
      </c>
      <c r="D2" s="1">
        <v>0.0</v>
      </c>
      <c r="E2" s="1" t="s">
        <v>3</v>
      </c>
      <c r="F2" s="1" t="s">
        <v>3</v>
      </c>
      <c r="G2" s="1" t="s">
        <v>4</v>
      </c>
      <c r="H2" s="1" t="s">
        <v>5</v>
      </c>
      <c r="I2" s="1" t="s">
        <v>6</v>
      </c>
      <c r="J2" s="1" t="s">
        <v>7</v>
      </c>
      <c r="K2" s="1" t="s">
        <v>8</v>
      </c>
      <c r="L2" s="1" t="s">
        <v>9</v>
      </c>
      <c r="M2" s="1" t="s">
        <v>10</v>
      </c>
      <c r="N2" s="1" t="s">
        <v>11</v>
      </c>
      <c r="O2" s="1" t="s">
        <v>12</v>
      </c>
      <c r="P2" s="1" t="s">
        <v>13</v>
      </c>
      <c r="R2" s="1" t="s">
        <v>2</v>
      </c>
      <c r="T2" s="1">
        <v>0.0</v>
      </c>
      <c r="U2" s="1">
        <v>0.0</v>
      </c>
      <c r="V2" s="1" t="s">
        <v>3</v>
      </c>
      <c r="W2" s="1" t="s">
        <v>3</v>
      </c>
      <c r="X2" s="1" t="s">
        <v>14</v>
      </c>
      <c r="Y2" s="1" t="s">
        <v>14</v>
      </c>
      <c r="Z2" s="1" t="s">
        <v>15</v>
      </c>
      <c r="AA2" s="1" t="s">
        <v>15</v>
      </c>
      <c r="AB2" s="1" t="s">
        <v>16</v>
      </c>
      <c r="AC2" s="1" t="s">
        <v>16</v>
      </c>
      <c r="AD2" s="1" t="s">
        <v>17</v>
      </c>
      <c r="AE2" s="1" t="s">
        <v>17</v>
      </c>
      <c r="AF2" s="1" t="s">
        <v>18</v>
      </c>
      <c r="AG2" s="1" t="s">
        <v>18</v>
      </c>
    </row>
    <row r="3" ht="14.25" customHeight="1">
      <c r="A3" s="2" t="s">
        <v>19</v>
      </c>
      <c r="B3" s="2" t="s">
        <v>20</v>
      </c>
      <c r="C3" s="3">
        <v>649.0</v>
      </c>
      <c r="D3" s="3">
        <v>657.0</v>
      </c>
      <c r="E3" s="3">
        <v>712.0</v>
      </c>
      <c r="F3" s="3">
        <v>662.0</v>
      </c>
      <c r="G3" s="3">
        <v>731.0</v>
      </c>
      <c r="H3" s="3">
        <v>653.0</v>
      </c>
      <c r="I3" s="3">
        <v>708.0</v>
      </c>
      <c r="J3" s="3">
        <v>653.0</v>
      </c>
      <c r="K3" s="3">
        <v>734.0</v>
      </c>
      <c r="L3" s="3">
        <v>691.0</v>
      </c>
      <c r="M3" s="3">
        <v>701.0</v>
      </c>
      <c r="N3" s="3">
        <v>673.0</v>
      </c>
      <c r="O3" s="3">
        <v>662.0</v>
      </c>
      <c r="P3" s="3">
        <v>656.0</v>
      </c>
      <c r="R3" s="2" t="s">
        <v>19</v>
      </c>
      <c r="S3" s="2" t="s">
        <v>20</v>
      </c>
      <c r="T3" s="4">
        <v>13510.0</v>
      </c>
      <c r="U3" s="4">
        <v>13823.0</v>
      </c>
      <c r="V3" s="4">
        <v>13797.0</v>
      </c>
      <c r="W3" s="4">
        <v>13750.0</v>
      </c>
      <c r="X3" s="4">
        <v>15298.0</v>
      </c>
      <c r="Y3" s="4">
        <v>14549.0</v>
      </c>
      <c r="Z3" s="4">
        <v>14833.0</v>
      </c>
      <c r="AA3" s="4">
        <v>15186.0</v>
      </c>
      <c r="AB3" s="4">
        <v>15952.0</v>
      </c>
      <c r="AC3" s="4">
        <v>15430.0</v>
      </c>
      <c r="AD3" s="4">
        <v>14542.0</v>
      </c>
      <c r="AE3" s="4">
        <v>14969.0</v>
      </c>
      <c r="AF3" s="4">
        <v>14365.0</v>
      </c>
      <c r="AG3" s="4">
        <v>14602.0</v>
      </c>
    </row>
    <row r="4" ht="14.25" customHeight="1">
      <c r="A4" s="2" t="s">
        <v>21</v>
      </c>
      <c r="B4" s="2" t="s">
        <v>22</v>
      </c>
      <c r="C4" s="3">
        <v>660.0</v>
      </c>
      <c r="D4" s="3">
        <v>660.0</v>
      </c>
      <c r="E4" s="3">
        <v>683.0</v>
      </c>
      <c r="F4" s="3">
        <v>665.0</v>
      </c>
      <c r="G4" s="3">
        <v>679.0</v>
      </c>
      <c r="H4" s="3">
        <v>666.0</v>
      </c>
      <c r="I4" s="3">
        <v>663.0</v>
      </c>
      <c r="J4" s="3">
        <v>645.0</v>
      </c>
      <c r="K4" s="3">
        <v>653.0</v>
      </c>
      <c r="L4" s="3">
        <v>639.0</v>
      </c>
      <c r="M4" s="3">
        <v>652.0</v>
      </c>
      <c r="N4" s="3">
        <v>640.0</v>
      </c>
      <c r="O4" s="3">
        <v>654.0</v>
      </c>
      <c r="P4" s="3">
        <v>637.0</v>
      </c>
      <c r="R4" s="2" t="s">
        <v>21</v>
      </c>
      <c r="S4" s="2" t="s">
        <v>22</v>
      </c>
      <c r="T4" s="4">
        <v>13107.0</v>
      </c>
      <c r="U4" s="4">
        <v>13036.0</v>
      </c>
      <c r="V4" s="4">
        <v>13620.0</v>
      </c>
      <c r="W4" s="4">
        <v>13533.0</v>
      </c>
      <c r="X4" s="4">
        <v>13978.0</v>
      </c>
      <c r="Y4" s="4">
        <v>13907.0</v>
      </c>
      <c r="Z4" s="4">
        <v>14081.0</v>
      </c>
      <c r="AA4" s="4">
        <v>13386.0</v>
      </c>
      <c r="AB4" s="4">
        <v>13936.0</v>
      </c>
      <c r="AC4" s="4">
        <v>13713.0</v>
      </c>
      <c r="AD4" s="4">
        <v>13986.0</v>
      </c>
      <c r="AE4" s="4">
        <v>13858.0</v>
      </c>
      <c r="AF4" s="4">
        <v>13928.0</v>
      </c>
      <c r="AG4" s="4">
        <v>13980.0</v>
      </c>
    </row>
    <row r="5" ht="14.25" customHeight="1">
      <c r="A5" s="2" t="s">
        <v>23</v>
      </c>
      <c r="B5" s="2" t="s">
        <v>24</v>
      </c>
      <c r="C5" s="3">
        <v>673.0</v>
      </c>
      <c r="D5" s="3">
        <v>668.0</v>
      </c>
      <c r="E5" s="3">
        <v>699.0</v>
      </c>
      <c r="F5" s="3">
        <v>676.0</v>
      </c>
      <c r="G5" s="3">
        <v>666.0</v>
      </c>
      <c r="H5" s="3">
        <v>665.0</v>
      </c>
      <c r="I5" s="3">
        <v>653.0</v>
      </c>
      <c r="J5" s="3">
        <v>643.0</v>
      </c>
      <c r="K5" s="3">
        <v>645.0</v>
      </c>
      <c r="L5" s="3">
        <v>624.0</v>
      </c>
      <c r="M5" s="3">
        <v>640.0</v>
      </c>
      <c r="N5" s="3">
        <v>628.0</v>
      </c>
      <c r="O5" s="3">
        <v>630.0</v>
      </c>
      <c r="P5" s="3">
        <v>632.0</v>
      </c>
      <c r="R5" s="2" t="s">
        <v>23</v>
      </c>
      <c r="S5" s="2" t="s">
        <v>24</v>
      </c>
      <c r="T5" s="4">
        <v>12696.0</v>
      </c>
      <c r="U5" s="4">
        <v>12636.0</v>
      </c>
      <c r="V5" s="4">
        <v>13211.0</v>
      </c>
      <c r="W5" s="4">
        <v>13159.0</v>
      </c>
      <c r="X5" s="4">
        <v>13623.0</v>
      </c>
      <c r="Y5" s="4">
        <v>13610.0</v>
      </c>
      <c r="Z5" s="4">
        <v>14294.0</v>
      </c>
      <c r="AA5" s="4">
        <v>13589.0</v>
      </c>
      <c r="AB5" s="4">
        <v>14294.0</v>
      </c>
      <c r="AC5" s="4">
        <v>14066.0</v>
      </c>
      <c r="AD5" s="4">
        <v>14533.0</v>
      </c>
      <c r="AE5" s="4">
        <v>14548.0</v>
      </c>
      <c r="AF5" s="4">
        <v>14613.0</v>
      </c>
      <c r="AG5" s="4">
        <v>14710.0</v>
      </c>
    </row>
    <row r="6" ht="14.25" customHeight="1">
      <c r="A6" s="2" t="s">
        <v>23</v>
      </c>
      <c r="B6" s="2" t="s">
        <v>25</v>
      </c>
      <c r="C6" s="3">
        <v>688.0</v>
      </c>
      <c r="D6" s="3">
        <v>682.0</v>
      </c>
      <c r="E6" s="3">
        <v>701.0</v>
      </c>
      <c r="F6" s="3">
        <v>685.0</v>
      </c>
      <c r="G6" s="3">
        <v>676.0</v>
      </c>
      <c r="H6" s="3">
        <v>686.0</v>
      </c>
      <c r="I6" s="3">
        <v>667.0</v>
      </c>
      <c r="J6" s="3">
        <v>657.0</v>
      </c>
      <c r="K6" s="3">
        <v>647.0</v>
      </c>
      <c r="L6" s="3">
        <v>635.0</v>
      </c>
      <c r="M6" s="3">
        <v>634.0</v>
      </c>
      <c r="N6" s="3">
        <v>639.0</v>
      </c>
      <c r="O6" s="3">
        <v>646.0</v>
      </c>
      <c r="P6" s="3">
        <v>636.0</v>
      </c>
      <c r="R6" s="2" t="s">
        <v>23</v>
      </c>
      <c r="S6" s="2" t="s">
        <v>25</v>
      </c>
      <c r="T6" s="4">
        <v>12305.0</v>
      </c>
      <c r="U6" s="4">
        <v>12318.0</v>
      </c>
      <c r="V6" s="4">
        <v>12937.0</v>
      </c>
      <c r="W6" s="4">
        <v>12884.0</v>
      </c>
      <c r="X6" s="4">
        <v>13532.0</v>
      </c>
      <c r="Y6" s="4">
        <v>13487.0</v>
      </c>
      <c r="Z6" s="4">
        <v>14785.0</v>
      </c>
      <c r="AA6" s="4">
        <v>14075.0</v>
      </c>
      <c r="AB6" s="4">
        <v>15039.0</v>
      </c>
      <c r="AC6" s="4">
        <v>14939.0</v>
      </c>
      <c r="AD6" s="4">
        <v>15491.0</v>
      </c>
      <c r="AE6" s="4">
        <v>15491.0</v>
      </c>
      <c r="AF6" s="4">
        <v>15682.0</v>
      </c>
      <c r="AG6" s="4">
        <v>15679.0</v>
      </c>
    </row>
    <row r="7" ht="14.25" customHeight="1">
      <c r="A7" s="2" t="s">
        <v>26</v>
      </c>
      <c r="B7" s="2" t="s">
        <v>27</v>
      </c>
      <c r="C7" s="3">
        <v>686.0</v>
      </c>
      <c r="D7" s="3">
        <v>686.0</v>
      </c>
      <c r="E7" s="3">
        <v>700.0</v>
      </c>
      <c r="F7" s="3">
        <v>675.0</v>
      </c>
      <c r="G7" s="3">
        <v>682.0</v>
      </c>
      <c r="H7" s="3">
        <v>680.0</v>
      </c>
      <c r="I7" s="3">
        <v>665.0</v>
      </c>
      <c r="J7" s="3">
        <v>655.0</v>
      </c>
      <c r="K7" s="3">
        <v>635.0</v>
      </c>
      <c r="L7" s="3">
        <v>637.0</v>
      </c>
      <c r="M7" s="3">
        <v>634.0</v>
      </c>
      <c r="N7" s="3">
        <v>640.0</v>
      </c>
      <c r="O7" s="3">
        <v>655.0</v>
      </c>
      <c r="P7" s="3">
        <v>643.0</v>
      </c>
      <c r="R7" s="2" t="s">
        <v>26</v>
      </c>
      <c r="S7" s="2" t="s">
        <v>27</v>
      </c>
      <c r="T7" s="4">
        <v>11620.0</v>
      </c>
      <c r="U7" s="4">
        <v>11647.0</v>
      </c>
      <c r="V7" s="4">
        <v>12300.0</v>
      </c>
      <c r="W7" s="4">
        <v>12188.0</v>
      </c>
      <c r="X7" s="4">
        <v>13092.0</v>
      </c>
      <c r="Y7" s="4">
        <v>13028.0</v>
      </c>
      <c r="Z7" s="4">
        <v>14871.0</v>
      </c>
      <c r="AA7" s="4">
        <v>14086.0</v>
      </c>
      <c r="AB7" s="4">
        <v>15282.0</v>
      </c>
      <c r="AC7" s="4">
        <v>15252.0</v>
      </c>
      <c r="AD7" s="4">
        <v>16147.0</v>
      </c>
      <c r="AE7" s="4">
        <v>16131.0</v>
      </c>
      <c r="AF7" s="4">
        <v>16507.0</v>
      </c>
      <c r="AG7" s="4">
        <v>16622.0</v>
      </c>
    </row>
    <row r="8" ht="14.25" customHeight="1">
      <c r="A8" s="2" t="s">
        <v>23</v>
      </c>
      <c r="B8" s="2" t="s">
        <v>28</v>
      </c>
      <c r="C8" s="3">
        <v>707.0</v>
      </c>
      <c r="D8" s="3">
        <v>690.0</v>
      </c>
      <c r="E8" s="3">
        <v>712.0</v>
      </c>
      <c r="F8" s="3">
        <v>689.0</v>
      </c>
      <c r="G8" s="3">
        <v>680.0</v>
      </c>
      <c r="H8" s="3">
        <v>699.0</v>
      </c>
      <c r="I8" s="3">
        <v>668.0</v>
      </c>
      <c r="J8" s="3">
        <v>656.0</v>
      </c>
      <c r="K8" s="3">
        <v>650.0</v>
      </c>
      <c r="L8" s="3">
        <v>633.0</v>
      </c>
      <c r="M8" s="3">
        <v>647.0</v>
      </c>
      <c r="N8" s="3">
        <v>644.0</v>
      </c>
      <c r="O8" s="3">
        <v>669.0</v>
      </c>
      <c r="P8" s="3">
        <v>676.0</v>
      </c>
      <c r="R8" s="2" t="s">
        <v>23</v>
      </c>
      <c r="S8" s="2" t="s">
        <v>28</v>
      </c>
      <c r="T8" s="4">
        <v>10969.0</v>
      </c>
      <c r="U8" s="4">
        <v>11168.0</v>
      </c>
      <c r="V8" s="4">
        <v>11632.0</v>
      </c>
      <c r="W8" s="4">
        <v>11604.0</v>
      </c>
      <c r="X8" s="4">
        <v>12608.0</v>
      </c>
      <c r="Y8" s="4">
        <v>12457.0</v>
      </c>
      <c r="Z8" s="4">
        <v>14795.0</v>
      </c>
      <c r="AA8" s="4">
        <v>14275.0</v>
      </c>
      <c r="AB8" s="4">
        <v>15463.0</v>
      </c>
      <c r="AC8" s="4">
        <v>15376.0</v>
      </c>
      <c r="AD8" s="4">
        <v>16449.0</v>
      </c>
      <c r="AE8" s="4">
        <v>16558.0</v>
      </c>
      <c r="AF8" s="4">
        <v>17422.0</v>
      </c>
      <c r="AG8" s="4">
        <v>17493.0</v>
      </c>
    </row>
    <row r="9" ht="14.25" customHeight="1">
      <c r="A9" s="2" t="s">
        <v>21</v>
      </c>
      <c r="B9" s="2" t="s">
        <v>29</v>
      </c>
      <c r="C9" s="3">
        <v>721.0</v>
      </c>
      <c r="D9" s="3">
        <v>720.0</v>
      </c>
      <c r="E9" s="3">
        <v>725.0</v>
      </c>
      <c r="F9" s="3">
        <v>704.0</v>
      </c>
      <c r="G9" s="3">
        <v>689.0</v>
      </c>
      <c r="H9" s="3">
        <v>703.0</v>
      </c>
      <c r="I9" s="3">
        <v>677.0</v>
      </c>
      <c r="J9" s="3">
        <v>666.0</v>
      </c>
      <c r="K9" s="3">
        <v>665.0</v>
      </c>
      <c r="L9" s="3">
        <v>656.0</v>
      </c>
      <c r="M9" s="3">
        <v>647.0</v>
      </c>
      <c r="N9" s="3">
        <v>650.0</v>
      </c>
      <c r="O9" s="3">
        <v>681.0</v>
      </c>
      <c r="P9" s="3">
        <v>682.0</v>
      </c>
      <c r="R9" s="2" t="s">
        <v>21</v>
      </c>
      <c r="S9" s="2" t="s">
        <v>29</v>
      </c>
      <c r="T9" s="4">
        <v>10350.0</v>
      </c>
      <c r="U9" s="4">
        <v>10329.0</v>
      </c>
      <c r="V9" s="4">
        <v>10894.0</v>
      </c>
      <c r="W9" s="4">
        <v>10918.0</v>
      </c>
      <c r="X9" s="4">
        <v>11993.0</v>
      </c>
      <c r="Y9" s="4">
        <v>11919.0</v>
      </c>
      <c r="Z9" s="4">
        <v>14309.0</v>
      </c>
      <c r="AA9" s="4">
        <v>13771.0</v>
      </c>
      <c r="AB9" s="4">
        <v>15338.0</v>
      </c>
      <c r="AC9" s="4">
        <v>15120.0</v>
      </c>
      <c r="AD9" s="4">
        <v>16832.0</v>
      </c>
      <c r="AE9" s="4">
        <v>16860.0</v>
      </c>
      <c r="AF9" s="4">
        <v>18453.0</v>
      </c>
      <c r="AG9" s="4">
        <v>18352.0</v>
      </c>
    </row>
    <row r="10" ht="14.25" customHeight="1">
      <c r="A10" s="2" t="s">
        <v>26</v>
      </c>
      <c r="B10" s="2" t="s">
        <v>30</v>
      </c>
      <c r="C10" s="3">
        <v>738.0</v>
      </c>
      <c r="D10" s="3">
        <v>738.0</v>
      </c>
      <c r="E10" s="3">
        <v>740.0</v>
      </c>
      <c r="F10" s="3">
        <v>712.0</v>
      </c>
      <c r="G10" s="3">
        <v>707.0</v>
      </c>
      <c r="H10" s="3">
        <v>713.0</v>
      </c>
      <c r="I10" s="3">
        <v>680.0</v>
      </c>
      <c r="J10" s="3">
        <v>683.0</v>
      </c>
      <c r="K10" s="3">
        <v>658.0</v>
      </c>
      <c r="L10" s="3">
        <v>658.0</v>
      </c>
      <c r="M10" s="3">
        <v>654.0</v>
      </c>
      <c r="N10" s="3">
        <v>662.0</v>
      </c>
      <c r="O10" s="3">
        <v>694.0</v>
      </c>
      <c r="P10" s="3">
        <v>691.0</v>
      </c>
      <c r="R10" s="2" t="s">
        <v>26</v>
      </c>
      <c r="S10" s="2" t="s">
        <v>30</v>
      </c>
      <c r="T10" s="4">
        <v>9616.0</v>
      </c>
      <c r="U10" s="4">
        <v>9546.0</v>
      </c>
      <c r="V10" s="4">
        <v>10204.0</v>
      </c>
      <c r="W10" s="4">
        <v>10219.0</v>
      </c>
      <c r="X10" s="4">
        <v>11298.0</v>
      </c>
      <c r="Y10" s="4">
        <v>11308.0</v>
      </c>
      <c r="Z10" s="4">
        <v>13571.0</v>
      </c>
      <c r="AA10" s="4">
        <v>13056.0</v>
      </c>
      <c r="AB10" s="4">
        <v>14642.0</v>
      </c>
      <c r="AC10" s="4">
        <v>14653.0</v>
      </c>
      <c r="AD10" s="4">
        <v>16906.0</v>
      </c>
      <c r="AE10" s="4">
        <v>16641.0</v>
      </c>
      <c r="AF10" s="4">
        <v>18540.0</v>
      </c>
      <c r="AG10" s="4">
        <v>18724.0</v>
      </c>
    </row>
    <row r="11" ht="14.25" customHeight="1">
      <c r="A11" s="2" t="s">
        <v>26</v>
      </c>
      <c r="B11" s="2" t="s">
        <v>31</v>
      </c>
      <c r="C11" s="3">
        <v>761.0</v>
      </c>
      <c r="D11" s="3">
        <v>765.0</v>
      </c>
      <c r="E11" s="3">
        <v>758.0</v>
      </c>
      <c r="F11" s="3">
        <v>748.0</v>
      </c>
      <c r="G11" s="3">
        <v>720.0</v>
      </c>
      <c r="H11" s="3">
        <v>726.0</v>
      </c>
      <c r="I11" s="3">
        <v>679.0</v>
      </c>
      <c r="J11" s="3">
        <v>692.0</v>
      </c>
      <c r="K11" s="3">
        <v>667.0</v>
      </c>
      <c r="L11" s="3">
        <v>667.0</v>
      </c>
      <c r="M11" s="3">
        <v>679.0</v>
      </c>
      <c r="N11" s="3">
        <v>672.0</v>
      </c>
      <c r="O11" s="3">
        <v>698.0</v>
      </c>
      <c r="P11" s="3">
        <v>699.0</v>
      </c>
      <c r="R11" s="2" t="s">
        <v>26</v>
      </c>
      <c r="S11" s="2" t="s">
        <v>31</v>
      </c>
      <c r="T11" s="4">
        <v>8878.0</v>
      </c>
      <c r="U11" s="4">
        <v>8738.0</v>
      </c>
      <c r="V11" s="4">
        <v>9434.0</v>
      </c>
      <c r="W11" s="4">
        <v>9482.0</v>
      </c>
      <c r="X11" s="4">
        <v>10614.0</v>
      </c>
      <c r="Y11" s="4">
        <v>10485.0</v>
      </c>
      <c r="Z11" s="4">
        <v>12730.0</v>
      </c>
      <c r="AA11" s="4">
        <v>12174.0</v>
      </c>
      <c r="AB11" s="4">
        <v>13893.0</v>
      </c>
      <c r="AC11" s="4">
        <v>13975.0</v>
      </c>
      <c r="AD11" s="4">
        <v>16505.0</v>
      </c>
      <c r="AE11" s="4">
        <v>16327.0</v>
      </c>
      <c r="AF11" s="4">
        <v>18641.0</v>
      </c>
      <c r="AG11" s="4">
        <v>18723.0</v>
      </c>
    </row>
    <row r="12" ht="14.25" customHeight="1">
      <c r="A12" s="2" t="s">
        <v>32</v>
      </c>
      <c r="B12" s="2" t="s">
        <v>33</v>
      </c>
      <c r="C12" s="3">
        <v>780.0</v>
      </c>
      <c r="D12" s="3">
        <v>778.0</v>
      </c>
      <c r="E12" s="3">
        <v>794.0</v>
      </c>
      <c r="F12" s="3">
        <v>763.0</v>
      </c>
      <c r="G12" s="3">
        <v>734.0</v>
      </c>
      <c r="H12" s="3">
        <v>735.0</v>
      </c>
      <c r="I12" s="3">
        <v>705.0</v>
      </c>
      <c r="J12" s="3">
        <v>698.0</v>
      </c>
      <c r="K12" s="3">
        <v>679.0</v>
      </c>
      <c r="L12" s="3">
        <v>687.0</v>
      </c>
      <c r="M12" s="3">
        <v>680.0</v>
      </c>
      <c r="N12" s="3">
        <v>676.0</v>
      </c>
      <c r="O12" s="3">
        <v>709.0</v>
      </c>
      <c r="P12" s="3">
        <v>703.0</v>
      </c>
      <c r="R12" s="2" t="s">
        <v>32</v>
      </c>
      <c r="S12" s="2" t="s">
        <v>33</v>
      </c>
      <c r="T12" s="4">
        <v>8148.0</v>
      </c>
      <c r="U12" s="4">
        <v>8060.0</v>
      </c>
      <c r="V12" s="4">
        <v>8731.0</v>
      </c>
      <c r="W12" s="4">
        <v>8727.0</v>
      </c>
      <c r="X12" s="4">
        <v>9791.0</v>
      </c>
      <c r="Y12" s="4">
        <v>9762.0</v>
      </c>
      <c r="Z12" s="4">
        <v>11752.0</v>
      </c>
      <c r="AA12" s="4">
        <v>11401.0</v>
      </c>
      <c r="AB12" s="4">
        <v>13100.0</v>
      </c>
      <c r="AC12" s="4">
        <v>13245.0</v>
      </c>
      <c r="AD12" s="4">
        <v>15827.0</v>
      </c>
      <c r="AE12" s="4">
        <v>15895.0</v>
      </c>
      <c r="AF12" s="4">
        <v>18500.0</v>
      </c>
      <c r="AG12" s="4">
        <v>18721.0</v>
      </c>
    </row>
    <row r="13" ht="14.25" customHeight="1">
      <c r="A13" s="2" t="s">
        <v>23</v>
      </c>
      <c r="B13" s="2" t="s">
        <v>34</v>
      </c>
      <c r="C13" s="3">
        <v>817.0</v>
      </c>
      <c r="D13" s="3">
        <v>816.0</v>
      </c>
      <c r="E13" s="3">
        <v>811.0</v>
      </c>
      <c r="F13" s="3">
        <v>782.0</v>
      </c>
      <c r="G13" s="3">
        <v>743.0</v>
      </c>
      <c r="H13" s="3">
        <v>747.0</v>
      </c>
      <c r="I13" s="3">
        <v>704.0</v>
      </c>
      <c r="J13" s="3">
        <v>709.0</v>
      </c>
      <c r="K13" s="3">
        <v>693.0</v>
      </c>
      <c r="L13" s="3">
        <v>690.0</v>
      </c>
      <c r="M13" s="3">
        <v>691.0</v>
      </c>
      <c r="N13" s="3">
        <v>691.0</v>
      </c>
      <c r="O13" s="3">
        <v>713.0</v>
      </c>
      <c r="P13" s="3">
        <v>724.0</v>
      </c>
      <c r="R13" s="2" t="s">
        <v>23</v>
      </c>
      <c r="S13" s="2" t="s">
        <v>34</v>
      </c>
      <c r="T13" s="4">
        <v>7449.0</v>
      </c>
      <c r="U13" s="4">
        <v>7366.0</v>
      </c>
      <c r="V13" s="4">
        <v>7970.0</v>
      </c>
      <c r="W13" s="4">
        <v>8132.0</v>
      </c>
      <c r="X13" s="4">
        <v>9180.0</v>
      </c>
      <c r="Y13" s="4">
        <v>9127.0</v>
      </c>
      <c r="Z13" s="4">
        <v>10893.0</v>
      </c>
      <c r="AA13" s="4">
        <v>10622.0</v>
      </c>
      <c r="AB13" s="4">
        <v>12172.0</v>
      </c>
      <c r="AC13" s="4">
        <v>12419.0</v>
      </c>
      <c r="AD13" s="4">
        <v>15414.0</v>
      </c>
      <c r="AE13" s="4">
        <v>15406.0</v>
      </c>
      <c r="AF13" s="4">
        <v>18273.0</v>
      </c>
      <c r="AG13" s="4">
        <v>18643.0</v>
      </c>
    </row>
    <row r="14" ht="14.25" customHeight="1">
      <c r="A14" s="2" t="s">
        <v>19</v>
      </c>
      <c r="B14" s="2" t="s">
        <v>35</v>
      </c>
      <c r="C14" s="3">
        <v>858.0</v>
      </c>
      <c r="D14" s="3">
        <v>842.0</v>
      </c>
      <c r="E14" s="3">
        <v>840.0</v>
      </c>
      <c r="F14" s="3">
        <v>817.0</v>
      </c>
      <c r="G14" s="3">
        <v>752.0</v>
      </c>
      <c r="H14" s="3">
        <v>769.0</v>
      </c>
      <c r="I14" s="3">
        <v>716.0</v>
      </c>
      <c r="J14" s="3">
        <v>720.0</v>
      </c>
      <c r="K14" s="3">
        <v>702.0</v>
      </c>
      <c r="L14" s="3">
        <v>706.0</v>
      </c>
      <c r="M14" s="3">
        <v>697.0</v>
      </c>
      <c r="N14" s="3">
        <v>703.0</v>
      </c>
      <c r="O14" s="3">
        <v>733.0</v>
      </c>
      <c r="P14" s="3">
        <v>724.0</v>
      </c>
      <c r="R14" s="2" t="s">
        <v>19</v>
      </c>
      <c r="S14" s="2" t="s">
        <v>35</v>
      </c>
      <c r="T14" s="4">
        <v>6737.0</v>
      </c>
      <c r="U14" s="4">
        <v>6707.0</v>
      </c>
      <c r="V14" s="4">
        <v>7227.0</v>
      </c>
      <c r="W14" s="4">
        <v>7422.0</v>
      </c>
      <c r="X14" s="4">
        <v>8435.0</v>
      </c>
      <c r="Y14" s="4">
        <v>8581.0</v>
      </c>
      <c r="Z14" s="4">
        <v>10021.0</v>
      </c>
      <c r="AA14" s="4">
        <v>9721.0</v>
      </c>
      <c r="AB14" s="4">
        <v>11343.0</v>
      </c>
      <c r="AC14" s="4">
        <v>11524.0</v>
      </c>
      <c r="AD14" s="4">
        <v>14663.0</v>
      </c>
      <c r="AE14" s="4">
        <v>14783.0</v>
      </c>
      <c r="AF14" s="4">
        <v>18109.0</v>
      </c>
      <c r="AG14" s="4">
        <v>18432.0</v>
      </c>
    </row>
    <row r="15" ht="14.25" customHeight="1">
      <c r="A15" s="2" t="s">
        <v>21</v>
      </c>
      <c r="B15" s="2" t="s">
        <v>36</v>
      </c>
      <c r="C15" s="3">
        <v>885.0</v>
      </c>
      <c r="D15" s="3">
        <v>872.0</v>
      </c>
      <c r="E15" s="3">
        <v>861.0</v>
      </c>
      <c r="F15" s="3">
        <v>834.0</v>
      </c>
      <c r="G15" s="3">
        <v>759.0</v>
      </c>
      <c r="H15" s="3">
        <v>776.0</v>
      </c>
      <c r="I15" s="3">
        <v>728.0</v>
      </c>
      <c r="J15" s="3">
        <v>728.0</v>
      </c>
      <c r="K15" s="3">
        <v>718.0</v>
      </c>
      <c r="L15" s="3">
        <v>721.0</v>
      </c>
      <c r="M15" s="3">
        <v>719.0</v>
      </c>
      <c r="N15" s="3">
        <v>713.0</v>
      </c>
      <c r="O15" s="3">
        <v>735.0</v>
      </c>
      <c r="P15" s="3">
        <v>748.0</v>
      </c>
      <c r="R15" s="2" t="s">
        <v>21</v>
      </c>
      <c r="S15" s="2" t="s">
        <v>36</v>
      </c>
      <c r="T15" s="4">
        <v>6091.0</v>
      </c>
      <c r="U15" s="4">
        <v>6066.0</v>
      </c>
      <c r="V15" s="4">
        <v>6557.0</v>
      </c>
      <c r="W15" s="4">
        <v>6762.0</v>
      </c>
      <c r="X15" s="4">
        <v>7698.0</v>
      </c>
      <c r="Y15" s="4">
        <v>7845.0</v>
      </c>
      <c r="Z15" s="4">
        <v>9227.0</v>
      </c>
      <c r="AA15" s="4">
        <v>9052.0</v>
      </c>
      <c r="AB15" s="4">
        <v>10523.0</v>
      </c>
      <c r="AC15" s="4">
        <v>10740.0</v>
      </c>
      <c r="AD15" s="4">
        <v>14099.0</v>
      </c>
      <c r="AE15" s="4">
        <v>14153.0</v>
      </c>
      <c r="AF15" s="4">
        <v>17847.0</v>
      </c>
      <c r="AG15" s="4">
        <v>18040.0</v>
      </c>
    </row>
    <row r="16" ht="14.25" customHeight="1">
      <c r="A16" s="2" t="s">
        <v>21</v>
      </c>
      <c r="B16" s="2" t="s">
        <v>37</v>
      </c>
      <c r="C16" s="3">
        <v>922.0</v>
      </c>
      <c r="D16" s="3">
        <v>897.0</v>
      </c>
      <c r="E16" s="3">
        <v>892.0</v>
      </c>
      <c r="F16" s="3">
        <v>856.0</v>
      </c>
      <c r="G16" s="3">
        <v>769.0</v>
      </c>
      <c r="H16" s="3">
        <v>785.0</v>
      </c>
      <c r="I16" s="3">
        <v>740.0</v>
      </c>
      <c r="J16" s="3">
        <v>741.0</v>
      </c>
      <c r="K16" s="3">
        <v>722.0</v>
      </c>
      <c r="L16" s="3">
        <v>723.0</v>
      </c>
      <c r="M16" s="3">
        <v>723.0</v>
      </c>
      <c r="N16" s="3">
        <v>729.0</v>
      </c>
      <c r="O16" s="3">
        <v>747.0</v>
      </c>
      <c r="P16" s="3">
        <v>749.0</v>
      </c>
      <c r="R16" s="2" t="s">
        <v>21</v>
      </c>
      <c r="S16" s="2" t="s">
        <v>37</v>
      </c>
      <c r="T16" s="4">
        <v>5495.0</v>
      </c>
      <c r="U16" s="4">
        <v>5459.0</v>
      </c>
      <c r="V16" s="4">
        <v>5993.0</v>
      </c>
      <c r="W16" s="4">
        <v>6058.0</v>
      </c>
      <c r="X16" s="4">
        <v>7071.0</v>
      </c>
      <c r="Y16" s="4">
        <v>7099.0</v>
      </c>
      <c r="Z16" s="4">
        <v>8483.0</v>
      </c>
      <c r="AA16" s="4">
        <v>8312.0</v>
      </c>
      <c r="AB16" s="4">
        <v>9811.0</v>
      </c>
      <c r="AC16" s="4">
        <v>9897.0</v>
      </c>
      <c r="AD16" s="4">
        <v>13359.0</v>
      </c>
      <c r="AE16" s="4">
        <v>13478.0</v>
      </c>
      <c r="AF16" s="4">
        <v>17449.0</v>
      </c>
      <c r="AG16" s="4">
        <v>17653.0</v>
      </c>
    </row>
    <row r="17" ht="14.25" customHeight="1">
      <c r="A17" s="2" t="s">
        <v>38</v>
      </c>
      <c r="B17" s="2" t="s">
        <v>39</v>
      </c>
      <c r="C17" s="3">
        <v>946.0</v>
      </c>
      <c r="D17" s="3">
        <v>943.0</v>
      </c>
      <c r="E17" s="3">
        <v>904.0</v>
      </c>
      <c r="F17" s="3">
        <v>883.0</v>
      </c>
      <c r="G17" s="3">
        <v>782.0</v>
      </c>
      <c r="H17" s="3">
        <v>799.0</v>
      </c>
      <c r="I17" s="3">
        <v>746.0</v>
      </c>
      <c r="J17" s="3">
        <v>750.0</v>
      </c>
      <c r="K17" s="3">
        <v>731.0</v>
      </c>
      <c r="L17" s="3">
        <v>734.0</v>
      </c>
      <c r="M17" s="3">
        <v>734.0</v>
      </c>
      <c r="N17" s="3">
        <v>733.0</v>
      </c>
      <c r="O17" s="3">
        <v>761.0</v>
      </c>
      <c r="P17" s="3">
        <v>762.0</v>
      </c>
      <c r="R17" s="2" t="s">
        <v>38</v>
      </c>
      <c r="S17" s="2" t="s">
        <v>39</v>
      </c>
      <c r="T17" s="4">
        <v>4956.0</v>
      </c>
      <c r="U17" s="4">
        <v>4943.0</v>
      </c>
      <c r="V17" s="4">
        <v>5364.0</v>
      </c>
      <c r="W17" s="4">
        <v>5563.0</v>
      </c>
      <c r="X17" s="4">
        <v>6499.0</v>
      </c>
      <c r="Y17" s="4">
        <v>6460.0</v>
      </c>
      <c r="Z17" s="4">
        <v>7775.0</v>
      </c>
      <c r="AA17" s="4">
        <v>7599.0</v>
      </c>
      <c r="AB17" s="4">
        <v>8998.0</v>
      </c>
      <c r="AC17" s="4">
        <v>9180.0</v>
      </c>
      <c r="AD17" s="4">
        <v>12701.0</v>
      </c>
      <c r="AE17" s="4">
        <v>12850.0</v>
      </c>
      <c r="AF17" s="4">
        <v>16815.0</v>
      </c>
      <c r="AG17" s="4">
        <v>17284.0</v>
      </c>
    </row>
    <row r="18" ht="14.25" customHeight="1">
      <c r="A18" s="2" t="s">
        <v>26</v>
      </c>
      <c r="B18" s="2" t="s">
        <v>40</v>
      </c>
      <c r="C18" s="3">
        <v>979.0</v>
      </c>
      <c r="D18" s="3">
        <v>968.0</v>
      </c>
      <c r="E18" s="3">
        <v>934.0</v>
      </c>
      <c r="F18" s="3">
        <v>912.0</v>
      </c>
      <c r="G18" s="3">
        <v>812.0</v>
      </c>
      <c r="H18" s="3">
        <v>810.0</v>
      </c>
      <c r="I18" s="3">
        <v>767.0</v>
      </c>
      <c r="J18" s="3">
        <v>772.0</v>
      </c>
      <c r="K18" s="3">
        <v>740.0</v>
      </c>
      <c r="L18" s="3">
        <v>748.0</v>
      </c>
      <c r="M18" s="3">
        <v>754.0</v>
      </c>
      <c r="N18" s="3">
        <v>746.0</v>
      </c>
      <c r="O18" s="3">
        <v>774.0</v>
      </c>
      <c r="P18" s="3">
        <v>776.0</v>
      </c>
      <c r="R18" s="2" t="s">
        <v>26</v>
      </c>
      <c r="S18" s="2" t="s">
        <v>40</v>
      </c>
      <c r="T18" s="4">
        <v>4471.0</v>
      </c>
      <c r="U18" s="4">
        <v>4484.0</v>
      </c>
      <c r="V18" s="4">
        <v>4784.0</v>
      </c>
      <c r="W18" s="4">
        <v>4921.0</v>
      </c>
      <c r="X18" s="4">
        <v>5806.0</v>
      </c>
      <c r="Y18" s="4">
        <v>5901.0</v>
      </c>
      <c r="Z18" s="4">
        <v>7053.0</v>
      </c>
      <c r="AA18" s="4">
        <v>6942.0</v>
      </c>
      <c r="AB18" s="4">
        <v>8249.0</v>
      </c>
      <c r="AC18" s="4">
        <v>8528.0</v>
      </c>
      <c r="AD18" s="4">
        <v>12068.0</v>
      </c>
      <c r="AE18" s="4">
        <v>12274.0</v>
      </c>
      <c r="AF18" s="4">
        <v>16651.0</v>
      </c>
      <c r="AG18" s="4">
        <v>16827.0</v>
      </c>
    </row>
    <row r="19" ht="14.25" customHeight="1">
      <c r="A19" s="2" t="s">
        <v>32</v>
      </c>
      <c r="B19" s="2" t="s">
        <v>41</v>
      </c>
      <c r="C19" s="3">
        <v>1018.0</v>
      </c>
      <c r="D19" s="3">
        <v>1001.0</v>
      </c>
      <c r="E19" s="3">
        <v>952.0</v>
      </c>
      <c r="F19" s="3">
        <v>938.0</v>
      </c>
      <c r="G19" s="3">
        <v>822.0</v>
      </c>
      <c r="H19" s="3">
        <v>817.0</v>
      </c>
      <c r="I19" s="3">
        <v>776.0</v>
      </c>
      <c r="J19" s="3">
        <v>767.0</v>
      </c>
      <c r="K19" s="3">
        <v>753.0</v>
      </c>
      <c r="L19" s="3">
        <v>757.0</v>
      </c>
      <c r="M19" s="3">
        <v>750.0</v>
      </c>
      <c r="N19" s="3">
        <v>747.0</v>
      </c>
      <c r="O19" s="3">
        <v>767.0</v>
      </c>
      <c r="P19" s="3">
        <v>787.0</v>
      </c>
      <c r="R19" s="2" t="s">
        <v>32</v>
      </c>
      <c r="S19" s="2" t="s">
        <v>41</v>
      </c>
      <c r="T19" s="4">
        <v>3989.0</v>
      </c>
      <c r="U19" s="4">
        <v>4006.0</v>
      </c>
      <c r="V19" s="4">
        <v>4340.0</v>
      </c>
      <c r="W19" s="4">
        <v>4399.0</v>
      </c>
      <c r="X19" s="4">
        <v>5308.0</v>
      </c>
      <c r="Y19" s="4">
        <v>5414.0</v>
      </c>
      <c r="Z19" s="4">
        <v>6458.0</v>
      </c>
      <c r="AA19" s="4">
        <v>6495.0</v>
      </c>
      <c r="AB19" s="4">
        <v>7561.0</v>
      </c>
      <c r="AC19" s="4">
        <v>7937.0</v>
      </c>
      <c r="AD19" s="4">
        <v>11511.0</v>
      </c>
      <c r="AE19" s="4">
        <v>11708.0</v>
      </c>
      <c r="AF19" s="4">
        <v>15927.0</v>
      </c>
      <c r="AG19" s="4">
        <v>16600.0</v>
      </c>
    </row>
    <row r="20" ht="14.25" customHeight="1">
      <c r="A20" s="2" t="s">
        <v>26</v>
      </c>
      <c r="B20" s="2" t="s">
        <v>42</v>
      </c>
      <c r="C20" s="3">
        <v>1058.0</v>
      </c>
      <c r="D20" s="3">
        <v>1042.0</v>
      </c>
      <c r="E20" s="3">
        <v>974.0</v>
      </c>
      <c r="F20" s="3">
        <v>955.0</v>
      </c>
      <c r="G20" s="3">
        <v>826.0</v>
      </c>
      <c r="H20" s="3">
        <v>833.0</v>
      </c>
      <c r="I20" s="3">
        <v>780.0</v>
      </c>
      <c r="J20" s="3">
        <v>790.0</v>
      </c>
      <c r="K20" s="3">
        <v>769.0</v>
      </c>
      <c r="L20" s="3">
        <v>764.0</v>
      </c>
      <c r="M20" s="3">
        <v>756.0</v>
      </c>
      <c r="N20" s="3">
        <v>763.0</v>
      </c>
      <c r="O20" s="3">
        <v>784.0</v>
      </c>
      <c r="P20" s="3">
        <v>795.0</v>
      </c>
      <c r="R20" s="2" t="s">
        <v>26</v>
      </c>
      <c r="S20" s="2" t="s">
        <v>42</v>
      </c>
      <c r="T20" s="4">
        <v>3611.0</v>
      </c>
      <c r="U20" s="4">
        <v>3587.0</v>
      </c>
      <c r="V20" s="4">
        <v>3849.0</v>
      </c>
      <c r="W20" s="4">
        <v>4041.0</v>
      </c>
      <c r="X20" s="4">
        <v>4828.0</v>
      </c>
      <c r="Y20" s="4">
        <v>4916.0</v>
      </c>
      <c r="Z20" s="4">
        <v>6032.0</v>
      </c>
      <c r="AA20" s="4">
        <v>5867.0</v>
      </c>
      <c r="AB20" s="4">
        <v>7012.0</v>
      </c>
      <c r="AC20" s="4">
        <v>7318.0</v>
      </c>
      <c r="AD20" s="4">
        <v>10898.0</v>
      </c>
      <c r="AE20" s="4">
        <v>11235.0</v>
      </c>
      <c r="AF20" s="4">
        <v>15562.0</v>
      </c>
      <c r="AG20" s="4">
        <v>16026.0</v>
      </c>
    </row>
    <row r="21" ht="14.25" customHeight="1">
      <c r="A21" s="2" t="s">
        <v>21</v>
      </c>
      <c r="B21" s="2" t="s">
        <v>43</v>
      </c>
      <c r="C21" s="3">
        <v>1090.0</v>
      </c>
      <c r="D21" s="3">
        <v>1068.0</v>
      </c>
      <c r="E21" s="3">
        <v>1009.0</v>
      </c>
      <c r="F21" s="3">
        <v>979.0</v>
      </c>
      <c r="G21" s="3">
        <v>846.0</v>
      </c>
      <c r="H21" s="3">
        <v>848.0</v>
      </c>
      <c r="I21" s="3">
        <v>790.0</v>
      </c>
      <c r="J21" s="3">
        <v>798.0</v>
      </c>
      <c r="K21" s="3">
        <v>774.0</v>
      </c>
      <c r="L21" s="3">
        <v>770.0</v>
      </c>
      <c r="M21" s="3">
        <v>776.0</v>
      </c>
      <c r="N21" s="3">
        <v>776.0</v>
      </c>
      <c r="O21" s="3">
        <v>789.0</v>
      </c>
      <c r="P21" s="3">
        <v>801.0</v>
      </c>
      <c r="R21" s="2" t="s">
        <v>21</v>
      </c>
      <c r="S21" s="2" t="s">
        <v>43</v>
      </c>
      <c r="T21" s="4">
        <v>3306.0</v>
      </c>
      <c r="U21" s="4">
        <v>3349.0</v>
      </c>
      <c r="V21" s="5">
        <v>3443.0</v>
      </c>
      <c r="W21" s="4">
        <v>3615.0</v>
      </c>
      <c r="X21" s="4">
        <v>4370.0</v>
      </c>
      <c r="Y21" s="4">
        <v>4460.0</v>
      </c>
      <c r="Z21" s="4">
        <v>5454.0</v>
      </c>
      <c r="AA21" s="4">
        <v>5342.0</v>
      </c>
      <c r="AB21" s="4">
        <v>6527.0</v>
      </c>
      <c r="AC21" s="4">
        <v>6788.0</v>
      </c>
      <c r="AD21" s="4">
        <v>10411.0</v>
      </c>
      <c r="AE21" s="4">
        <v>10679.0</v>
      </c>
      <c r="AF21" s="4">
        <v>15197.0</v>
      </c>
      <c r="AG21" s="4">
        <v>15659.0</v>
      </c>
    </row>
    <row r="22" ht="14.25" customHeight="1">
      <c r="A22" s="2" t="s">
        <v>44</v>
      </c>
      <c r="B22" s="2" t="s">
        <v>45</v>
      </c>
      <c r="C22" s="3">
        <v>1129.0</v>
      </c>
      <c r="D22" s="3">
        <v>1099.0</v>
      </c>
      <c r="E22" s="3">
        <v>1024.0</v>
      </c>
      <c r="F22" s="3">
        <v>1002.0</v>
      </c>
      <c r="G22" s="3">
        <v>850.0</v>
      </c>
      <c r="H22" s="3">
        <v>862.0</v>
      </c>
      <c r="I22" s="3">
        <v>803.0</v>
      </c>
      <c r="J22" s="3">
        <v>805.0</v>
      </c>
      <c r="K22" s="3">
        <v>779.0</v>
      </c>
      <c r="L22" s="3">
        <v>782.0</v>
      </c>
      <c r="M22" s="3">
        <v>775.0</v>
      </c>
      <c r="N22" s="3">
        <v>780.0</v>
      </c>
      <c r="O22" s="3">
        <v>801.0</v>
      </c>
      <c r="P22" s="3">
        <v>814.0</v>
      </c>
      <c r="R22" s="2" t="s">
        <v>44</v>
      </c>
      <c r="S22" s="2" t="s">
        <v>45</v>
      </c>
      <c r="T22" s="4">
        <v>3008.0</v>
      </c>
      <c r="U22" s="4">
        <v>3006.0</v>
      </c>
      <c r="V22" s="4">
        <v>3109.0</v>
      </c>
      <c r="W22" s="4">
        <v>3226.0</v>
      </c>
      <c r="X22" s="4">
        <v>3981.0</v>
      </c>
      <c r="Y22" s="4">
        <v>4073.0</v>
      </c>
      <c r="Z22" s="4">
        <v>4979.0</v>
      </c>
      <c r="AA22" s="4">
        <v>4935.0</v>
      </c>
      <c r="AB22" s="4">
        <v>6074.0</v>
      </c>
      <c r="AC22" s="4">
        <v>6348.0</v>
      </c>
      <c r="AD22" s="4">
        <v>9869.0</v>
      </c>
      <c r="AE22" s="4">
        <v>10205.0</v>
      </c>
      <c r="AF22" s="4">
        <v>14660.0</v>
      </c>
      <c r="AG22" s="4">
        <v>15363.0</v>
      </c>
    </row>
    <row r="23" ht="14.25" customHeight="1">
      <c r="A23" s="2" t="s">
        <v>26</v>
      </c>
      <c r="B23" s="2" t="s">
        <v>46</v>
      </c>
      <c r="C23" s="3">
        <v>1164.0</v>
      </c>
      <c r="D23" s="3">
        <v>1135.0</v>
      </c>
      <c r="E23" s="3">
        <v>1042.0</v>
      </c>
      <c r="F23" s="3">
        <v>1025.0</v>
      </c>
      <c r="G23" s="3">
        <v>872.0</v>
      </c>
      <c r="H23" s="3">
        <v>871.0</v>
      </c>
      <c r="I23" s="3">
        <v>808.0</v>
      </c>
      <c r="J23" s="3">
        <v>823.0</v>
      </c>
      <c r="K23" s="3">
        <v>794.0</v>
      </c>
      <c r="L23" s="3">
        <v>798.0</v>
      </c>
      <c r="M23" s="3">
        <v>787.0</v>
      </c>
      <c r="N23" s="3">
        <v>791.0</v>
      </c>
      <c r="O23" s="3">
        <v>801.0</v>
      </c>
      <c r="P23" s="3">
        <v>824.0</v>
      </c>
      <c r="R23" s="2" t="s">
        <v>26</v>
      </c>
      <c r="S23" s="2" t="s">
        <v>46</v>
      </c>
      <c r="T23" s="4">
        <v>2751.0</v>
      </c>
      <c r="U23" s="4">
        <v>2818.0</v>
      </c>
      <c r="V23" s="4">
        <v>2821.0</v>
      </c>
      <c r="W23" s="4">
        <v>2911.0</v>
      </c>
      <c r="X23" s="4">
        <v>3652.0</v>
      </c>
      <c r="Y23" s="4">
        <v>3789.0</v>
      </c>
      <c r="Z23" s="4">
        <v>4587.0</v>
      </c>
      <c r="AA23" s="4">
        <v>4575.0</v>
      </c>
      <c r="AB23" s="4">
        <v>5700.0</v>
      </c>
      <c r="AC23" s="4">
        <v>5855.0</v>
      </c>
      <c r="AD23" s="4">
        <v>9436.0</v>
      </c>
      <c r="AE23" s="4">
        <v>9714.0</v>
      </c>
      <c r="AF23" s="4">
        <v>14189.0</v>
      </c>
      <c r="AG23" s="4">
        <v>14765.0</v>
      </c>
    </row>
    <row r="24" ht="14.25" customHeight="1">
      <c r="A24" s="2" t="s">
        <v>32</v>
      </c>
      <c r="B24" s="2" t="s">
        <v>47</v>
      </c>
      <c r="C24" s="3">
        <v>1187.0</v>
      </c>
      <c r="D24" s="3">
        <v>1162.0</v>
      </c>
      <c r="E24" s="3">
        <v>1052.0</v>
      </c>
      <c r="F24" s="3">
        <v>1051.0</v>
      </c>
      <c r="G24" s="3">
        <v>885.0</v>
      </c>
      <c r="H24" s="3">
        <v>885.0</v>
      </c>
      <c r="I24" s="3">
        <v>827.0</v>
      </c>
      <c r="J24" s="3">
        <v>829.0</v>
      </c>
      <c r="K24" s="3">
        <v>797.0</v>
      </c>
      <c r="L24" s="3">
        <v>805.0</v>
      </c>
      <c r="M24" s="3">
        <v>790.0</v>
      </c>
      <c r="N24" s="3">
        <v>810.0</v>
      </c>
      <c r="O24" s="3">
        <v>813.0</v>
      </c>
      <c r="P24" s="3">
        <v>826.0</v>
      </c>
      <c r="R24" s="2" t="s">
        <v>32</v>
      </c>
      <c r="S24" s="2" t="s">
        <v>47</v>
      </c>
      <c r="T24" s="4">
        <v>2592.0</v>
      </c>
      <c r="U24" s="4">
        <v>2647.0</v>
      </c>
      <c r="V24" s="4">
        <v>2628.0</v>
      </c>
      <c r="W24" s="4">
        <v>2680.0</v>
      </c>
      <c r="X24" s="4">
        <v>3411.0</v>
      </c>
      <c r="Y24" s="4">
        <v>3482.0</v>
      </c>
      <c r="Z24" s="4">
        <v>4270.0</v>
      </c>
      <c r="AA24" s="4">
        <v>4220.0</v>
      </c>
      <c r="AB24" s="4">
        <v>5191.0</v>
      </c>
      <c r="AC24" s="4">
        <v>5475.0</v>
      </c>
      <c r="AD24" s="4">
        <v>8963.0</v>
      </c>
      <c r="AE24" s="4">
        <v>9235.0</v>
      </c>
      <c r="AF24" s="4">
        <v>13979.0</v>
      </c>
      <c r="AG24" s="4">
        <v>14556.0</v>
      </c>
    </row>
    <row r="25" ht="14.25" customHeight="1">
      <c r="A25" s="2" t="s">
        <v>23</v>
      </c>
      <c r="B25" s="2" t="s">
        <v>48</v>
      </c>
      <c r="C25" s="3">
        <v>1223.0</v>
      </c>
      <c r="D25" s="3">
        <v>1199.0</v>
      </c>
      <c r="E25" s="3">
        <v>1083.0</v>
      </c>
      <c r="F25" s="3">
        <v>1061.0</v>
      </c>
      <c r="G25" s="3">
        <v>902.0</v>
      </c>
      <c r="H25" s="3">
        <v>896.0</v>
      </c>
      <c r="I25" s="3">
        <v>827.0</v>
      </c>
      <c r="J25" s="3">
        <v>838.0</v>
      </c>
      <c r="K25" s="3">
        <v>809.0</v>
      </c>
      <c r="L25" s="3">
        <v>810.0</v>
      </c>
      <c r="M25" s="3">
        <v>802.0</v>
      </c>
      <c r="N25" s="3">
        <v>813.0</v>
      </c>
      <c r="O25" s="3">
        <v>832.0</v>
      </c>
      <c r="P25" s="3">
        <v>833.0</v>
      </c>
      <c r="R25" s="2" t="s">
        <v>23</v>
      </c>
      <c r="S25" s="2" t="s">
        <v>48</v>
      </c>
      <c r="T25" s="4">
        <v>2464.0</v>
      </c>
      <c r="U25" s="4">
        <v>2472.0</v>
      </c>
      <c r="V25" s="4">
        <v>2426.0</v>
      </c>
      <c r="W25" s="4">
        <v>2520.0</v>
      </c>
      <c r="X25" s="4">
        <v>3220.0</v>
      </c>
      <c r="Y25" s="4">
        <v>3244.0</v>
      </c>
      <c r="Z25" s="4">
        <v>4055.0</v>
      </c>
      <c r="AA25" s="4">
        <v>3961.0</v>
      </c>
      <c r="AB25" s="4">
        <v>4874.0</v>
      </c>
      <c r="AC25" s="4">
        <v>5154.0</v>
      </c>
      <c r="AD25" s="4">
        <v>8497.0</v>
      </c>
      <c r="AE25" s="4">
        <v>8817.0</v>
      </c>
      <c r="AF25" s="4">
        <v>13730.0</v>
      </c>
      <c r="AG25" s="4">
        <v>14038.0</v>
      </c>
    </row>
    <row r="26" ht="14.25" customHeight="1">
      <c r="A26" s="2" t="s">
        <v>21</v>
      </c>
      <c r="B26" s="2" t="s">
        <v>49</v>
      </c>
      <c r="C26" s="3">
        <v>1245.0</v>
      </c>
      <c r="D26" s="3">
        <v>1226.0</v>
      </c>
      <c r="E26" s="3">
        <v>1105.0</v>
      </c>
      <c r="F26" s="3">
        <v>1093.0</v>
      </c>
      <c r="G26" s="3">
        <v>911.0</v>
      </c>
      <c r="H26" s="3">
        <v>909.0</v>
      </c>
      <c r="I26" s="3">
        <v>845.0</v>
      </c>
      <c r="J26" s="3">
        <v>856.0</v>
      </c>
      <c r="K26" s="3">
        <v>823.0</v>
      </c>
      <c r="L26" s="3">
        <v>819.0</v>
      </c>
      <c r="M26" s="3">
        <v>815.0</v>
      </c>
      <c r="N26" s="3">
        <v>819.0</v>
      </c>
      <c r="O26" s="3">
        <v>814.0</v>
      </c>
      <c r="P26" s="3">
        <v>843.0</v>
      </c>
      <c r="R26" s="2" t="s">
        <v>21</v>
      </c>
      <c r="S26" s="2" t="s">
        <v>49</v>
      </c>
      <c r="T26" s="4">
        <v>2355.0</v>
      </c>
      <c r="U26" s="4">
        <v>2400.0</v>
      </c>
      <c r="V26" s="4">
        <v>2299.0</v>
      </c>
      <c r="W26" s="4">
        <v>2343.0</v>
      </c>
      <c r="X26" s="4">
        <v>3003.0</v>
      </c>
      <c r="Y26" s="4">
        <v>3062.0</v>
      </c>
      <c r="Z26" s="4">
        <v>3758.0</v>
      </c>
      <c r="AA26" s="4">
        <v>3711.0</v>
      </c>
      <c r="AB26" s="4">
        <v>4602.0</v>
      </c>
      <c r="AC26" s="4">
        <v>4809.0</v>
      </c>
      <c r="AD26" s="4">
        <v>8112.0</v>
      </c>
      <c r="AE26" s="4">
        <v>8401.0</v>
      </c>
      <c r="AF26" s="4">
        <v>13483.0</v>
      </c>
      <c r="AG26" s="4">
        <v>13758.0</v>
      </c>
    </row>
    <row r="27" ht="14.25" customHeight="1">
      <c r="A27" s="2" t="s">
        <v>23</v>
      </c>
      <c r="B27" s="2" t="s">
        <v>50</v>
      </c>
      <c r="C27" s="3">
        <v>1267.0</v>
      </c>
      <c r="D27" s="3">
        <v>1244.0</v>
      </c>
      <c r="E27" s="3">
        <v>1132.0</v>
      </c>
      <c r="F27" s="3">
        <v>1114.0</v>
      </c>
      <c r="G27" s="3">
        <v>922.0</v>
      </c>
      <c r="H27" s="3">
        <v>911.0</v>
      </c>
      <c r="I27" s="3">
        <v>849.0</v>
      </c>
      <c r="J27" s="3">
        <v>872.0</v>
      </c>
      <c r="K27" s="3">
        <v>831.0</v>
      </c>
      <c r="L27" s="3">
        <v>834.0</v>
      </c>
      <c r="M27" s="3">
        <v>823.0</v>
      </c>
      <c r="N27" s="3">
        <v>838.0</v>
      </c>
      <c r="O27" s="3">
        <v>841.0</v>
      </c>
      <c r="P27" s="3">
        <v>853.0</v>
      </c>
      <c r="R27" s="2" t="s">
        <v>23</v>
      </c>
      <c r="S27" s="2" t="s">
        <v>50</v>
      </c>
      <c r="T27" s="4">
        <v>2293.0</v>
      </c>
      <c r="U27" s="4">
        <v>2291.0</v>
      </c>
      <c r="V27" s="4">
        <v>2190.0</v>
      </c>
      <c r="W27" s="4">
        <v>2266.0</v>
      </c>
      <c r="X27" s="4">
        <v>2834.0</v>
      </c>
      <c r="Y27" s="4">
        <v>2912.0</v>
      </c>
      <c r="Z27" s="4">
        <v>3614.0</v>
      </c>
      <c r="AA27" s="4">
        <v>3528.0</v>
      </c>
      <c r="AB27" s="4">
        <v>4298.0</v>
      </c>
      <c r="AC27" s="4">
        <v>4534.0</v>
      </c>
      <c r="AD27" s="4">
        <v>7708.0</v>
      </c>
      <c r="AE27" s="4">
        <v>8125.0</v>
      </c>
      <c r="AF27" s="4">
        <v>13034.0</v>
      </c>
      <c r="AG27" s="4">
        <v>13461.0</v>
      </c>
    </row>
    <row r="28" ht="14.25" customHeight="1"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ht="14.25" customHeight="1">
      <c r="A29" s="1" t="s">
        <v>51</v>
      </c>
      <c r="C29" s="3">
        <v>0.0</v>
      </c>
      <c r="D29" s="3">
        <v>0.0</v>
      </c>
      <c r="E29" s="7" t="s">
        <v>3</v>
      </c>
      <c r="F29" s="7" t="s">
        <v>3</v>
      </c>
      <c r="G29" s="7" t="s">
        <v>14</v>
      </c>
      <c r="H29" s="7" t="s">
        <v>14</v>
      </c>
      <c r="I29" s="7" t="s">
        <v>15</v>
      </c>
      <c r="J29" s="7" t="s">
        <v>15</v>
      </c>
      <c r="K29" s="7" t="s">
        <v>16</v>
      </c>
      <c r="L29" s="7" t="s">
        <v>16</v>
      </c>
      <c r="M29" s="7" t="s">
        <v>17</v>
      </c>
      <c r="N29" s="7" t="s">
        <v>17</v>
      </c>
      <c r="O29" s="7" t="s">
        <v>18</v>
      </c>
      <c r="P29" s="7" t="s">
        <v>18</v>
      </c>
      <c r="R29" s="1" t="s">
        <v>51</v>
      </c>
      <c r="T29" s="1">
        <v>0.0</v>
      </c>
      <c r="U29" s="1">
        <v>0.0</v>
      </c>
      <c r="V29" s="1" t="s">
        <v>3</v>
      </c>
      <c r="W29" s="1" t="s">
        <v>3</v>
      </c>
      <c r="X29" s="1" t="s">
        <v>14</v>
      </c>
      <c r="Y29" s="1" t="s">
        <v>14</v>
      </c>
      <c r="Z29" s="1" t="s">
        <v>15</v>
      </c>
      <c r="AA29" s="1" t="s">
        <v>15</v>
      </c>
      <c r="AB29" s="1" t="s">
        <v>16</v>
      </c>
      <c r="AC29" s="1" t="s">
        <v>16</v>
      </c>
      <c r="AD29" s="1" t="s">
        <v>17</v>
      </c>
      <c r="AE29" s="1" t="s">
        <v>17</v>
      </c>
      <c r="AF29" s="1" t="s">
        <v>18</v>
      </c>
      <c r="AG29" s="1" t="s">
        <v>18</v>
      </c>
    </row>
    <row r="30" ht="14.25" customHeight="1">
      <c r="A30" s="2" t="s">
        <v>19</v>
      </c>
      <c r="B30" s="2" t="s">
        <v>20</v>
      </c>
      <c r="C30" s="3">
        <v>0.0809</v>
      </c>
      <c r="D30" s="3">
        <v>0.079</v>
      </c>
      <c r="E30" s="3">
        <v>0.0831</v>
      </c>
      <c r="F30" s="3">
        <v>0.0806</v>
      </c>
      <c r="G30" s="3">
        <v>0.0832</v>
      </c>
      <c r="H30" s="3">
        <v>0.0798</v>
      </c>
      <c r="I30" s="3">
        <v>0.0827</v>
      </c>
      <c r="J30" s="3">
        <v>0.0804</v>
      </c>
      <c r="K30" s="3">
        <v>0.0851</v>
      </c>
      <c r="L30" s="3">
        <v>0.0825</v>
      </c>
      <c r="M30" s="3">
        <v>0.0816</v>
      </c>
      <c r="N30" s="3">
        <v>0.0809</v>
      </c>
      <c r="O30" s="3">
        <v>0.0772</v>
      </c>
      <c r="P30" s="3">
        <v>0.0775</v>
      </c>
      <c r="R30" s="2" t="s">
        <v>19</v>
      </c>
      <c r="S30" s="2" t="s">
        <v>20</v>
      </c>
      <c r="T30" s="1">
        <v>0.1015</v>
      </c>
      <c r="U30" s="1">
        <v>0.106</v>
      </c>
      <c r="V30" s="1">
        <v>0.0948</v>
      </c>
      <c r="W30" s="1">
        <v>0.0962</v>
      </c>
      <c r="X30" s="1">
        <v>0.1015</v>
      </c>
      <c r="Y30" s="1">
        <v>0.1012</v>
      </c>
      <c r="Z30" s="1">
        <v>0.0984</v>
      </c>
      <c r="AA30" s="1">
        <v>0.1022</v>
      </c>
      <c r="AB30" s="1">
        <v>0.1055</v>
      </c>
      <c r="AC30" s="1">
        <v>0.1047</v>
      </c>
      <c r="AD30" s="1">
        <v>0.0982</v>
      </c>
      <c r="AE30" s="1">
        <v>0.1046</v>
      </c>
      <c r="AF30" s="1">
        <v>0.0957</v>
      </c>
      <c r="AG30" s="1">
        <v>0.0953</v>
      </c>
    </row>
    <row r="31" ht="14.25" customHeight="1">
      <c r="A31" s="2" t="s">
        <v>21</v>
      </c>
      <c r="B31" s="2" t="s">
        <v>22</v>
      </c>
      <c r="C31" s="3">
        <v>0.0808</v>
      </c>
      <c r="D31" s="3">
        <v>0.0804</v>
      </c>
      <c r="E31" s="3">
        <v>0.0858</v>
      </c>
      <c r="F31" s="3">
        <v>0.0818</v>
      </c>
      <c r="G31" s="3">
        <v>0.0849</v>
      </c>
      <c r="H31" s="3">
        <v>0.0828</v>
      </c>
      <c r="I31" s="3">
        <v>0.0828</v>
      </c>
      <c r="J31" s="3">
        <v>0.083</v>
      </c>
      <c r="K31" s="3">
        <v>0.0829</v>
      </c>
      <c r="L31" s="3">
        <v>0.0876</v>
      </c>
      <c r="M31" s="3">
        <v>0.0831</v>
      </c>
      <c r="N31" s="3">
        <v>0.0848</v>
      </c>
      <c r="O31" s="3">
        <v>0.0818</v>
      </c>
      <c r="P31" s="3">
        <v>0.0862</v>
      </c>
      <c r="R31" s="2" t="s">
        <v>21</v>
      </c>
      <c r="S31" s="2" t="s">
        <v>22</v>
      </c>
      <c r="T31" s="1">
        <v>0.1006</v>
      </c>
      <c r="U31" s="1">
        <v>0.1005</v>
      </c>
      <c r="V31" s="1">
        <v>0.1004</v>
      </c>
      <c r="W31" s="1">
        <v>0.1022</v>
      </c>
      <c r="X31" s="1">
        <v>0.103</v>
      </c>
      <c r="Y31" s="1">
        <v>0.1031</v>
      </c>
      <c r="Z31" s="1">
        <v>0.1047</v>
      </c>
      <c r="AA31" s="1">
        <v>0.1051</v>
      </c>
      <c r="AB31" s="1">
        <v>0.1034</v>
      </c>
      <c r="AC31" s="1">
        <v>0.1023</v>
      </c>
      <c r="AD31" s="1">
        <v>0.1041</v>
      </c>
      <c r="AE31" s="1">
        <v>0.1059</v>
      </c>
      <c r="AF31" s="1">
        <v>0.104</v>
      </c>
      <c r="AG31" s="1">
        <v>0.0997</v>
      </c>
    </row>
    <row r="32" ht="14.25" customHeight="1">
      <c r="A32" s="2" t="s">
        <v>23</v>
      </c>
      <c r="B32" s="2" t="s">
        <v>24</v>
      </c>
      <c r="C32" s="3">
        <v>0.0835</v>
      </c>
      <c r="D32" s="3">
        <v>0.0846</v>
      </c>
      <c r="E32" s="3">
        <v>0.0871</v>
      </c>
      <c r="F32" s="3">
        <v>0.0871</v>
      </c>
      <c r="G32" s="3">
        <v>0.0879</v>
      </c>
      <c r="H32" s="3">
        <v>0.0858</v>
      </c>
      <c r="I32" s="3">
        <v>0.087</v>
      </c>
      <c r="J32" s="3">
        <v>0.0868</v>
      </c>
      <c r="K32" s="3">
        <v>0.0908</v>
      </c>
      <c r="L32" s="3">
        <v>0.0949</v>
      </c>
      <c r="M32" s="3">
        <v>0.0894</v>
      </c>
      <c r="N32" s="3">
        <v>0.093</v>
      </c>
      <c r="O32" s="3">
        <v>0.0937</v>
      </c>
      <c r="P32" s="3">
        <v>0.0958</v>
      </c>
      <c r="R32" s="2" t="s">
        <v>23</v>
      </c>
      <c r="S32" s="2" t="s">
        <v>24</v>
      </c>
      <c r="T32" s="1">
        <v>0.1032</v>
      </c>
      <c r="U32" s="1">
        <v>0.1036</v>
      </c>
      <c r="V32" s="1">
        <v>0.1046</v>
      </c>
      <c r="W32" s="1">
        <v>0.1045</v>
      </c>
      <c r="X32" s="1">
        <v>0.1056</v>
      </c>
      <c r="Y32" s="1">
        <v>0.1071</v>
      </c>
      <c r="Z32" s="1">
        <v>0.1085</v>
      </c>
      <c r="AA32" s="1">
        <v>0.1068</v>
      </c>
      <c r="AB32" s="1">
        <v>0.1078</v>
      </c>
      <c r="AC32" s="1">
        <v>0.1076</v>
      </c>
      <c r="AD32" s="1">
        <v>0.1161</v>
      </c>
      <c r="AE32" s="1">
        <v>0.1172</v>
      </c>
      <c r="AF32" s="1">
        <v>0.119</v>
      </c>
      <c r="AG32" s="1">
        <v>0.1159</v>
      </c>
    </row>
    <row r="33" ht="14.25" customHeight="1">
      <c r="A33" s="2" t="s">
        <v>23</v>
      </c>
      <c r="B33" s="2" t="s">
        <v>25</v>
      </c>
      <c r="C33" s="3">
        <v>0.0866</v>
      </c>
      <c r="D33" s="3">
        <v>0.0879</v>
      </c>
      <c r="E33" s="3">
        <v>0.0895</v>
      </c>
      <c r="F33" s="3">
        <v>0.0895</v>
      </c>
      <c r="G33" s="3">
        <v>0.0893</v>
      </c>
      <c r="H33" s="3">
        <v>0.0904</v>
      </c>
      <c r="I33" s="3">
        <v>0.0898</v>
      </c>
      <c r="J33" s="3">
        <v>0.0898</v>
      </c>
      <c r="K33" s="3">
        <v>0.0931</v>
      </c>
      <c r="L33" s="3">
        <v>0.1002</v>
      </c>
      <c r="M33" s="3">
        <v>0.0967</v>
      </c>
      <c r="N33" s="3">
        <v>0.0953</v>
      </c>
      <c r="O33" s="3">
        <v>0.0966</v>
      </c>
      <c r="P33" s="3">
        <v>0.1003</v>
      </c>
      <c r="R33" s="2" t="s">
        <v>23</v>
      </c>
      <c r="S33" s="2" t="s">
        <v>25</v>
      </c>
      <c r="T33" s="1">
        <v>0.107</v>
      </c>
      <c r="U33" s="1">
        <v>0.1052</v>
      </c>
      <c r="V33" s="1">
        <v>0.1065</v>
      </c>
      <c r="W33" s="1">
        <v>0.1056</v>
      </c>
      <c r="X33" s="1">
        <v>0.1083</v>
      </c>
      <c r="Y33" s="1">
        <v>0.1106</v>
      </c>
      <c r="Z33" s="1">
        <v>0.113</v>
      </c>
      <c r="AA33" s="1">
        <v>0.1149</v>
      </c>
      <c r="AB33" s="1">
        <v>0.1192</v>
      </c>
      <c r="AC33" s="1">
        <v>0.1266</v>
      </c>
      <c r="AD33" s="1">
        <v>0.1237</v>
      </c>
      <c r="AE33" s="1">
        <v>0.1229</v>
      </c>
      <c r="AF33" s="1">
        <v>0.1243</v>
      </c>
      <c r="AG33" s="1">
        <v>0.1255</v>
      </c>
    </row>
    <row r="34" ht="14.25" customHeight="1">
      <c r="A34" s="2" t="s">
        <v>26</v>
      </c>
      <c r="B34" s="2" t="s">
        <v>27</v>
      </c>
      <c r="C34" s="3">
        <v>0.0917</v>
      </c>
      <c r="D34" s="3">
        <v>0.089</v>
      </c>
      <c r="E34" s="3">
        <v>0.0932</v>
      </c>
      <c r="F34" s="3">
        <v>0.0903</v>
      </c>
      <c r="G34" s="3">
        <v>0.095</v>
      </c>
      <c r="H34" s="3">
        <v>0.0931</v>
      </c>
      <c r="I34" s="3">
        <v>0.0925</v>
      </c>
      <c r="J34" s="3">
        <v>0.0934</v>
      </c>
      <c r="K34" s="3">
        <v>0.1003</v>
      </c>
      <c r="L34" s="3">
        <v>0.099</v>
      </c>
      <c r="M34" s="3">
        <v>0.1015</v>
      </c>
      <c r="N34" s="3">
        <v>0.1003</v>
      </c>
      <c r="O34" s="3">
        <v>0.1021</v>
      </c>
      <c r="P34" s="3">
        <v>0.1043</v>
      </c>
      <c r="R34" s="2" t="s">
        <v>26</v>
      </c>
      <c r="S34" s="2" t="s">
        <v>27</v>
      </c>
      <c r="T34" s="1">
        <v>0.1106</v>
      </c>
      <c r="U34" s="1">
        <v>0.1128</v>
      </c>
      <c r="V34" s="1">
        <v>0.1068</v>
      </c>
      <c r="W34" s="1">
        <v>0.107</v>
      </c>
      <c r="X34" s="1">
        <v>0.1091</v>
      </c>
      <c r="Y34" s="1">
        <v>0.1103</v>
      </c>
      <c r="Z34" s="1">
        <v>0.1164</v>
      </c>
      <c r="AA34" s="1">
        <v>0.1255</v>
      </c>
      <c r="AB34" s="1">
        <v>0.1143</v>
      </c>
      <c r="AC34" s="1">
        <v>0.1267</v>
      </c>
      <c r="AD34" s="1">
        <v>0.1208</v>
      </c>
      <c r="AE34" s="1">
        <v>0.1268</v>
      </c>
      <c r="AF34" s="1">
        <v>0.1214</v>
      </c>
      <c r="AG34" s="1">
        <v>0.1258</v>
      </c>
    </row>
    <row r="35" ht="14.25" customHeight="1">
      <c r="A35" s="2" t="s">
        <v>23</v>
      </c>
      <c r="B35" s="2" t="s">
        <v>28</v>
      </c>
      <c r="C35" s="3">
        <v>0.0992</v>
      </c>
      <c r="D35" s="3">
        <v>0.0921</v>
      </c>
      <c r="E35" s="3">
        <v>0.1027</v>
      </c>
      <c r="F35" s="3">
        <v>0.0921</v>
      </c>
      <c r="G35" s="3">
        <v>0.0963</v>
      </c>
      <c r="H35" s="3">
        <v>0.0974</v>
      </c>
      <c r="I35" s="3">
        <v>0.0987</v>
      </c>
      <c r="J35" s="3">
        <v>0.1041</v>
      </c>
      <c r="K35" s="3">
        <v>0.1019</v>
      </c>
      <c r="L35" s="3">
        <v>0.0997</v>
      </c>
      <c r="M35" s="3">
        <v>0.1016</v>
      </c>
      <c r="N35" s="3">
        <v>0.0958</v>
      </c>
      <c r="O35" s="3">
        <v>0.1019</v>
      </c>
      <c r="P35" s="3">
        <v>0.102</v>
      </c>
      <c r="R35" s="2" t="s">
        <v>23</v>
      </c>
      <c r="S35" s="2" t="s">
        <v>28</v>
      </c>
      <c r="T35" s="1">
        <v>0.115</v>
      </c>
      <c r="U35" s="1">
        <v>0.1265</v>
      </c>
      <c r="V35" s="1">
        <v>0.1073</v>
      </c>
      <c r="W35" s="1">
        <v>0.1059</v>
      </c>
      <c r="X35" s="1">
        <v>0.1096</v>
      </c>
      <c r="Y35" s="1">
        <v>0.1111</v>
      </c>
      <c r="Z35" s="1">
        <v>0.1114</v>
      </c>
      <c r="AA35" s="1">
        <v>0.1263</v>
      </c>
      <c r="AB35" s="1">
        <v>0.1258</v>
      </c>
      <c r="AC35" s="1">
        <v>0.1278</v>
      </c>
      <c r="AD35" s="1">
        <v>0.1122</v>
      </c>
      <c r="AE35" s="1">
        <v>0.1255</v>
      </c>
      <c r="AF35" s="1">
        <v>0.1243</v>
      </c>
      <c r="AG35" s="1">
        <v>0.1296</v>
      </c>
    </row>
    <row r="36" ht="14.25" customHeight="1">
      <c r="A36" s="2" t="s">
        <v>21</v>
      </c>
      <c r="B36" s="2" t="s">
        <v>29</v>
      </c>
      <c r="C36" s="3">
        <v>0.1006</v>
      </c>
      <c r="D36" s="3">
        <v>0.0945</v>
      </c>
      <c r="E36" s="3">
        <v>0.1006</v>
      </c>
      <c r="F36" s="3">
        <v>0.0931</v>
      </c>
      <c r="G36" s="3">
        <v>0.1053</v>
      </c>
      <c r="H36" s="3">
        <v>0.1042</v>
      </c>
      <c r="I36" s="3">
        <v>0.1062</v>
      </c>
      <c r="J36" s="3">
        <v>0.0977</v>
      </c>
      <c r="K36" s="3">
        <v>0.1038</v>
      </c>
      <c r="L36" s="3">
        <v>0.1004</v>
      </c>
      <c r="M36" s="3">
        <v>0.1026</v>
      </c>
      <c r="N36" s="3">
        <v>0.0991</v>
      </c>
      <c r="O36" s="3">
        <v>0.1035</v>
      </c>
      <c r="P36" s="3">
        <v>0.1052</v>
      </c>
      <c r="R36" s="2" t="s">
        <v>21</v>
      </c>
      <c r="S36" s="2" t="s">
        <v>29</v>
      </c>
      <c r="T36" s="1">
        <v>0.1204</v>
      </c>
      <c r="U36" s="1">
        <v>0.1273</v>
      </c>
      <c r="V36" s="1">
        <v>0.1082</v>
      </c>
      <c r="W36" s="1">
        <v>0.1052</v>
      </c>
      <c r="X36" s="1">
        <v>0.1106</v>
      </c>
      <c r="Y36" s="1">
        <v>0.1121</v>
      </c>
      <c r="Z36" s="1">
        <v>0.121</v>
      </c>
      <c r="AA36" s="1">
        <v>0.1301</v>
      </c>
      <c r="AB36" s="1">
        <v>0.1256</v>
      </c>
      <c r="AC36" s="1">
        <v>0.1262</v>
      </c>
      <c r="AD36" s="1">
        <v>0.1195</v>
      </c>
      <c r="AE36" s="1">
        <v>0.1267</v>
      </c>
      <c r="AF36" s="1">
        <v>0.1301</v>
      </c>
      <c r="AG36" s="1">
        <v>0.1322</v>
      </c>
    </row>
    <row r="37" ht="14.25" customHeight="1">
      <c r="A37" s="2" t="s">
        <v>26</v>
      </c>
      <c r="B37" s="2" t="s">
        <v>30</v>
      </c>
      <c r="C37" s="3">
        <v>0.1025</v>
      </c>
      <c r="D37" s="3">
        <v>0.0937</v>
      </c>
      <c r="E37" s="3">
        <v>0.1058</v>
      </c>
      <c r="F37" s="3">
        <v>0.0947</v>
      </c>
      <c r="G37" s="3">
        <v>0.1047</v>
      </c>
      <c r="H37" s="3">
        <v>0.103</v>
      </c>
      <c r="I37" s="3">
        <v>0.1049</v>
      </c>
      <c r="J37" s="3">
        <v>0.1033</v>
      </c>
      <c r="K37" s="3">
        <v>0.1007</v>
      </c>
      <c r="L37" s="3">
        <v>0.1023</v>
      </c>
      <c r="M37" s="3">
        <v>0.1036</v>
      </c>
      <c r="N37" s="3">
        <v>0.101</v>
      </c>
      <c r="O37" s="3">
        <v>0.1033</v>
      </c>
      <c r="P37" s="3">
        <v>0.1035</v>
      </c>
      <c r="R37" s="2" t="s">
        <v>26</v>
      </c>
      <c r="S37" s="2" t="s">
        <v>30</v>
      </c>
      <c r="T37" s="1">
        <v>0.116</v>
      </c>
      <c r="U37" s="1">
        <v>0.1289</v>
      </c>
      <c r="V37" s="1">
        <v>0.1092</v>
      </c>
      <c r="W37" s="1">
        <v>0.1049</v>
      </c>
      <c r="X37" s="1">
        <v>0.1115</v>
      </c>
      <c r="Y37" s="1">
        <v>0.1126</v>
      </c>
      <c r="Z37" s="1">
        <v>0.1228</v>
      </c>
      <c r="AA37" s="1">
        <v>0.1271</v>
      </c>
      <c r="AB37" s="1">
        <v>0.1258</v>
      </c>
      <c r="AC37" s="1">
        <v>0.1289</v>
      </c>
      <c r="AD37" s="1">
        <v>0.13</v>
      </c>
      <c r="AE37" s="1">
        <v>0.1299</v>
      </c>
      <c r="AF37" s="1">
        <v>0.1297</v>
      </c>
      <c r="AG37" s="1">
        <v>0.1315</v>
      </c>
    </row>
    <row r="38" ht="14.25" customHeight="1">
      <c r="A38" s="2" t="s">
        <v>26</v>
      </c>
      <c r="B38" s="2" t="s">
        <v>31</v>
      </c>
      <c r="C38" s="3">
        <v>0.1036</v>
      </c>
      <c r="D38" s="3">
        <v>0.0961</v>
      </c>
      <c r="E38" s="3">
        <v>0.1047</v>
      </c>
      <c r="F38" s="3">
        <v>0.0971</v>
      </c>
      <c r="G38" s="3">
        <v>0.1087</v>
      </c>
      <c r="H38" s="3">
        <v>0.1027</v>
      </c>
      <c r="I38" s="3">
        <v>0.1056</v>
      </c>
      <c r="J38" s="3">
        <v>0.104</v>
      </c>
      <c r="K38" s="3">
        <v>0.104</v>
      </c>
      <c r="L38" s="3">
        <v>0.1026</v>
      </c>
      <c r="M38" s="3">
        <v>0.1061</v>
      </c>
      <c r="N38" s="3">
        <v>0.1022</v>
      </c>
      <c r="O38" s="3">
        <v>0.1045</v>
      </c>
      <c r="P38" s="3">
        <v>0.104</v>
      </c>
      <c r="R38" s="2" t="s">
        <v>26</v>
      </c>
      <c r="S38" s="2" t="s">
        <v>31</v>
      </c>
      <c r="T38" s="1">
        <v>0.1182</v>
      </c>
      <c r="U38" s="1">
        <v>0.1241</v>
      </c>
      <c r="V38" s="1">
        <v>0.1101</v>
      </c>
      <c r="W38" s="1">
        <v>0.1066</v>
      </c>
      <c r="X38" s="1">
        <v>0.1145</v>
      </c>
      <c r="Y38" s="1">
        <v>0.113</v>
      </c>
      <c r="Z38" s="1">
        <v>0.1192</v>
      </c>
      <c r="AA38" s="1">
        <v>0.1288</v>
      </c>
      <c r="AB38" s="1">
        <v>0.1292</v>
      </c>
      <c r="AC38" s="1">
        <v>0.1296</v>
      </c>
      <c r="AD38" s="1">
        <v>0.1305</v>
      </c>
      <c r="AE38" s="1">
        <v>0.1277</v>
      </c>
      <c r="AF38" s="1">
        <v>0.1323</v>
      </c>
      <c r="AG38" s="1">
        <v>0.1324</v>
      </c>
    </row>
    <row r="39" ht="14.25" customHeight="1">
      <c r="A39" s="2" t="s">
        <v>32</v>
      </c>
      <c r="B39" s="2" t="s">
        <v>33</v>
      </c>
      <c r="C39" s="3">
        <v>0.1031</v>
      </c>
      <c r="D39" s="3">
        <v>0.0962</v>
      </c>
      <c r="E39" s="3">
        <v>0.1067</v>
      </c>
      <c r="F39" s="3">
        <v>0.0991</v>
      </c>
      <c r="G39" s="3">
        <v>0.1065</v>
      </c>
      <c r="H39" s="3">
        <v>0.1053</v>
      </c>
      <c r="I39" s="3">
        <v>0.1092</v>
      </c>
      <c r="J39" s="3">
        <v>0.1049</v>
      </c>
      <c r="K39" s="3">
        <v>0.1049</v>
      </c>
      <c r="L39" s="3">
        <v>0.1005</v>
      </c>
      <c r="M39" s="3">
        <v>0.1059</v>
      </c>
      <c r="N39" s="3">
        <v>0.1006</v>
      </c>
      <c r="O39" s="3">
        <v>0.1057</v>
      </c>
      <c r="P39" s="3">
        <v>0.1095</v>
      </c>
      <c r="R39" s="2" t="s">
        <v>32</v>
      </c>
      <c r="S39" s="2" t="s">
        <v>33</v>
      </c>
      <c r="T39" s="1">
        <v>0.1166</v>
      </c>
      <c r="U39" s="1">
        <v>0.1267</v>
      </c>
      <c r="V39" s="1">
        <v>0.1106</v>
      </c>
      <c r="W39" s="1">
        <v>0.1087</v>
      </c>
      <c r="X39" s="1">
        <v>0.1188</v>
      </c>
      <c r="Y39" s="1">
        <v>0.1143</v>
      </c>
      <c r="Z39" s="1">
        <v>0.1288</v>
      </c>
      <c r="AA39" s="1">
        <v>0.1294</v>
      </c>
      <c r="AB39" s="1">
        <v>0.1253</v>
      </c>
      <c r="AC39" s="1">
        <v>0.1293</v>
      </c>
      <c r="AD39" s="1">
        <v>0.123</v>
      </c>
      <c r="AE39" s="1">
        <v>0.1275</v>
      </c>
      <c r="AF39" s="1">
        <v>0.1335</v>
      </c>
      <c r="AG39" s="1">
        <v>0.1342</v>
      </c>
    </row>
    <row r="40" ht="14.25" customHeight="1">
      <c r="A40" s="2" t="s">
        <v>23</v>
      </c>
      <c r="B40" s="2" t="s">
        <v>34</v>
      </c>
      <c r="C40" s="3">
        <v>0.1022</v>
      </c>
      <c r="D40" s="3">
        <v>0.0946</v>
      </c>
      <c r="E40" s="3">
        <v>0.1065</v>
      </c>
      <c r="F40" s="3">
        <v>0.1025</v>
      </c>
      <c r="G40" s="3">
        <v>0.1073</v>
      </c>
      <c r="H40" s="3">
        <v>0.1045</v>
      </c>
      <c r="I40" s="3">
        <v>0.1102</v>
      </c>
      <c r="J40" s="3">
        <v>0.1046</v>
      </c>
      <c r="K40" s="3">
        <v>0.1065</v>
      </c>
      <c r="L40" s="3">
        <v>0.1058</v>
      </c>
      <c r="M40" s="3">
        <v>0.1034</v>
      </c>
      <c r="N40" s="3">
        <v>0.1016</v>
      </c>
      <c r="O40" s="3">
        <v>0.1067</v>
      </c>
      <c r="P40" s="3">
        <v>0.109</v>
      </c>
      <c r="R40" s="2" t="s">
        <v>23</v>
      </c>
      <c r="S40" s="2" t="s">
        <v>34</v>
      </c>
      <c r="T40" s="1">
        <v>0.1161</v>
      </c>
      <c r="U40" s="1">
        <v>0.1255</v>
      </c>
      <c r="V40" s="1">
        <v>0.1109</v>
      </c>
      <c r="W40" s="1">
        <v>0.1245</v>
      </c>
      <c r="X40" s="1">
        <v>0.1238</v>
      </c>
      <c r="Y40" s="1">
        <v>0.1209</v>
      </c>
      <c r="Z40" s="1">
        <v>0.1238</v>
      </c>
      <c r="AA40" s="1">
        <v>0.13</v>
      </c>
      <c r="AB40" s="1">
        <v>0.1214</v>
      </c>
      <c r="AC40" s="1">
        <v>0.1324</v>
      </c>
      <c r="AD40" s="1">
        <v>0.1305</v>
      </c>
      <c r="AE40" s="1">
        <v>0.1299</v>
      </c>
      <c r="AF40" s="1">
        <v>0.1342</v>
      </c>
      <c r="AG40" s="1">
        <v>0.1367</v>
      </c>
    </row>
    <row r="41" ht="14.25" customHeight="1">
      <c r="A41" s="2" t="s">
        <v>19</v>
      </c>
      <c r="B41" s="2" t="s">
        <v>35</v>
      </c>
      <c r="C41" s="3">
        <v>0.1049</v>
      </c>
      <c r="D41" s="3">
        <v>0.0978</v>
      </c>
      <c r="E41" s="3">
        <v>0.0996</v>
      </c>
      <c r="F41" s="3">
        <v>0.1009</v>
      </c>
      <c r="G41" s="3">
        <v>0.105</v>
      </c>
      <c r="H41" s="3">
        <v>0.1069</v>
      </c>
      <c r="I41" s="3">
        <v>0.1076</v>
      </c>
      <c r="J41" s="3">
        <v>0.1052</v>
      </c>
      <c r="K41" s="3">
        <v>0.1073</v>
      </c>
      <c r="L41" s="3">
        <v>0.1026</v>
      </c>
      <c r="M41" s="3">
        <v>0.1048</v>
      </c>
      <c r="N41" s="3">
        <v>0.1024</v>
      </c>
      <c r="O41" s="3">
        <v>0.1092</v>
      </c>
      <c r="P41" s="3">
        <v>0.1086</v>
      </c>
      <c r="R41" s="2" t="s">
        <v>19</v>
      </c>
      <c r="S41" s="2" t="s">
        <v>35</v>
      </c>
      <c r="T41" s="1">
        <v>0.1166</v>
      </c>
      <c r="U41" s="1">
        <v>0.1308</v>
      </c>
      <c r="V41" s="1">
        <v>0.1134</v>
      </c>
      <c r="W41" s="1">
        <v>0.1302</v>
      </c>
      <c r="X41" s="1">
        <v>0.1356</v>
      </c>
      <c r="Y41" s="1">
        <v>0.1276</v>
      </c>
      <c r="Z41" s="1">
        <v>0.1295</v>
      </c>
      <c r="AA41" s="1">
        <v>0.1302</v>
      </c>
      <c r="AB41" s="1">
        <v>0.121</v>
      </c>
      <c r="AC41" s="1">
        <v>0.128</v>
      </c>
      <c r="AD41" s="1">
        <v>0.1314</v>
      </c>
      <c r="AE41" s="1">
        <v>0.1293</v>
      </c>
      <c r="AF41" s="1">
        <v>0.1364</v>
      </c>
      <c r="AG41" s="1">
        <v>0.1365</v>
      </c>
    </row>
    <row r="42" ht="14.25" customHeight="1">
      <c r="A42" s="2" t="s">
        <v>21</v>
      </c>
      <c r="B42" s="2" t="s">
        <v>36</v>
      </c>
      <c r="C42" s="3">
        <v>0.1041</v>
      </c>
      <c r="D42" s="3">
        <v>0.0984</v>
      </c>
      <c r="E42" s="3">
        <v>0.1021</v>
      </c>
      <c r="F42" s="3">
        <v>0.102</v>
      </c>
      <c r="G42" s="3">
        <v>0.1073</v>
      </c>
      <c r="H42" s="3">
        <v>0.1033</v>
      </c>
      <c r="I42" s="3">
        <v>0.1069</v>
      </c>
      <c r="J42" s="3">
        <v>0.1081</v>
      </c>
      <c r="K42" s="3">
        <v>0.1085</v>
      </c>
      <c r="L42" s="3">
        <v>0.1048</v>
      </c>
      <c r="M42" s="3">
        <v>0.1084</v>
      </c>
      <c r="N42" s="3">
        <v>0.1029</v>
      </c>
      <c r="O42" s="3">
        <v>0.1083</v>
      </c>
      <c r="P42" s="3">
        <v>0.1107</v>
      </c>
      <c r="R42" s="2" t="s">
        <v>21</v>
      </c>
      <c r="S42" s="2" t="s">
        <v>36</v>
      </c>
      <c r="T42" s="1">
        <v>0.1158</v>
      </c>
      <c r="U42" s="1">
        <v>0.1273</v>
      </c>
      <c r="V42" s="1">
        <v>0.1163</v>
      </c>
      <c r="W42" s="1">
        <v>0.1248</v>
      </c>
      <c r="X42" s="1">
        <v>0.1371</v>
      </c>
      <c r="Y42" s="1">
        <v>0.125</v>
      </c>
      <c r="Z42" s="1">
        <v>0.1232</v>
      </c>
      <c r="AA42" s="1">
        <v>0.1328</v>
      </c>
      <c r="AB42" s="1">
        <v>0.1244</v>
      </c>
      <c r="AC42" s="1">
        <v>0.1327</v>
      </c>
      <c r="AD42" s="1">
        <v>0.1306</v>
      </c>
      <c r="AE42" s="1">
        <v>0.1334</v>
      </c>
      <c r="AF42" s="1">
        <v>0.1391</v>
      </c>
      <c r="AG42" s="1">
        <v>0.1397</v>
      </c>
    </row>
    <row r="43" ht="14.25" customHeight="1">
      <c r="A43" s="2" t="s">
        <v>21</v>
      </c>
      <c r="B43" s="2" t="s">
        <v>37</v>
      </c>
      <c r="C43" s="3">
        <v>0.1055</v>
      </c>
      <c r="D43" s="3">
        <v>0.094</v>
      </c>
      <c r="E43" s="3">
        <v>0.1089</v>
      </c>
      <c r="F43" s="3">
        <v>0.104</v>
      </c>
      <c r="G43" s="3">
        <v>0.1071</v>
      </c>
      <c r="H43" s="3">
        <v>0.1007</v>
      </c>
      <c r="I43" s="3">
        <v>0.1122</v>
      </c>
      <c r="J43" s="3">
        <v>0.1076</v>
      </c>
      <c r="K43" s="3">
        <v>0.1078</v>
      </c>
      <c r="L43" s="3">
        <v>0.1054</v>
      </c>
      <c r="M43" s="3">
        <v>0.1085</v>
      </c>
      <c r="N43" s="3">
        <v>0.1057</v>
      </c>
      <c r="O43" s="3">
        <v>0.1078</v>
      </c>
      <c r="P43" s="3">
        <v>0.1108</v>
      </c>
      <c r="R43" s="2" t="s">
        <v>21</v>
      </c>
      <c r="S43" s="2" t="s">
        <v>37</v>
      </c>
      <c r="T43" s="1">
        <v>0.1172</v>
      </c>
      <c r="U43" s="1">
        <v>0.1276</v>
      </c>
      <c r="V43" s="1">
        <v>0.1188</v>
      </c>
      <c r="W43" s="1">
        <v>0.1302</v>
      </c>
      <c r="X43" s="1">
        <v>0.1294</v>
      </c>
      <c r="Y43" s="1">
        <v>0.1259</v>
      </c>
      <c r="Z43" s="1">
        <v>0.1256</v>
      </c>
      <c r="AA43" s="1">
        <v>0.137</v>
      </c>
      <c r="AB43" s="1">
        <v>0.1286</v>
      </c>
      <c r="AC43" s="1">
        <v>0.1289</v>
      </c>
      <c r="AD43" s="1">
        <v>0.1363</v>
      </c>
      <c r="AE43" s="1">
        <v>0.1332</v>
      </c>
      <c r="AF43" s="1">
        <v>0.1427</v>
      </c>
      <c r="AG43" s="1">
        <v>0.1412</v>
      </c>
    </row>
    <row r="44" ht="14.25" customHeight="1">
      <c r="A44" s="2" t="s">
        <v>38</v>
      </c>
      <c r="B44" s="2" t="s">
        <v>39</v>
      </c>
      <c r="C44" s="3">
        <v>0.1074</v>
      </c>
      <c r="D44" s="3">
        <v>0.0988</v>
      </c>
      <c r="E44" s="3">
        <v>0.1002</v>
      </c>
      <c r="F44" s="3">
        <v>0.1026</v>
      </c>
      <c r="G44" s="3">
        <v>0.1098</v>
      </c>
      <c r="H44" s="3">
        <v>0.1103</v>
      </c>
      <c r="I44" s="3">
        <v>0.1089</v>
      </c>
      <c r="J44" s="3">
        <v>0.1083</v>
      </c>
      <c r="K44" s="3">
        <v>0.1099</v>
      </c>
      <c r="L44" s="3">
        <v>0.1047</v>
      </c>
      <c r="M44" s="3">
        <v>0.1082</v>
      </c>
      <c r="N44" s="3">
        <v>0.1072</v>
      </c>
      <c r="O44" s="3">
        <v>0.1119</v>
      </c>
      <c r="P44" s="3">
        <v>0.1101</v>
      </c>
      <c r="R44" s="2" t="s">
        <v>38</v>
      </c>
      <c r="S44" s="2" t="s">
        <v>39</v>
      </c>
      <c r="T44" s="1">
        <v>0.1158</v>
      </c>
      <c r="U44" s="1">
        <v>0.1262</v>
      </c>
      <c r="V44" s="1">
        <v>0.1226</v>
      </c>
      <c r="W44" s="1">
        <v>0.1336</v>
      </c>
      <c r="X44" s="1">
        <v>0.1336</v>
      </c>
      <c r="Y44" s="1">
        <v>0.1261</v>
      </c>
      <c r="Z44" s="1">
        <v>0.133</v>
      </c>
      <c r="AA44" s="1">
        <v>0.1335</v>
      </c>
      <c r="AB44" s="1">
        <v>0.1269</v>
      </c>
      <c r="AC44" s="1">
        <v>0.1329</v>
      </c>
      <c r="AD44" s="1">
        <v>0.1312</v>
      </c>
      <c r="AE44" s="1">
        <v>0.1326</v>
      </c>
      <c r="AF44" s="1">
        <v>0.1389</v>
      </c>
      <c r="AG44" s="1">
        <v>0.1386</v>
      </c>
    </row>
    <row r="45" ht="14.25" customHeight="1">
      <c r="A45" s="2" t="s">
        <v>26</v>
      </c>
      <c r="B45" s="2" t="s">
        <v>40</v>
      </c>
      <c r="C45" s="3">
        <v>0.1091</v>
      </c>
      <c r="D45" s="3">
        <v>0.1051</v>
      </c>
      <c r="E45" s="3">
        <v>0.1039</v>
      </c>
      <c r="F45" s="3">
        <v>0.0925</v>
      </c>
      <c r="G45" s="3">
        <v>0.1099</v>
      </c>
      <c r="H45" s="3">
        <v>0.1021</v>
      </c>
      <c r="I45" s="3">
        <v>0.1093</v>
      </c>
      <c r="J45" s="3">
        <v>0.1071</v>
      </c>
      <c r="K45" s="3">
        <v>0.1089</v>
      </c>
      <c r="L45" s="3">
        <v>0.1088</v>
      </c>
      <c r="M45" s="3">
        <v>0.1085</v>
      </c>
      <c r="N45" s="3">
        <v>0.1059</v>
      </c>
      <c r="O45" s="3">
        <v>0.1127</v>
      </c>
      <c r="P45" s="3">
        <v>0.1119</v>
      </c>
      <c r="R45" s="2" t="s">
        <v>26</v>
      </c>
      <c r="S45" s="2" t="s">
        <v>40</v>
      </c>
      <c r="T45" s="1">
        <v>0.1198</v>
      </c>
      <c r="U45" s="1">
        <v>0.1305</v>
      </c>
      <c r="V45" s="1">
        <v>0.1178</v>
      </c>
      <c r="W45" s="1">
        <v>0.1307</v>
      </c>
      <c r="X45" s="1">
        <v>0.1368</v>
      </c>
      <c r="Y45" s="1">
        <v>0.1369</v>
      </c>
      <c r="Z45" s="1">
        <v>0.134</v>
      </c>
      <c r="AA45" s="1">
        <v>0.1349</v>
      </c>
      <c r="AB45" s="1">
        <v>0.1268</v>
      </c>
      <c r="AC45" s="1">
        <v>0.1329</v>
      </c>
      <c r="AD45" s="1">
        <v>0.1377</v>
      </c>
      <c r="AE45" s="1">
        <v>0.1349</v>
      </c>
      <c r="AF45" s="1">
        <v>0.142</v>
      </c>
      <c r="AG45" s="1">
        <v>0.1429</v>
      </c>
    </row>
    <row r="46" ht="14.25" customHeight="1">
      <c r="A46" s="2" t="s">
        <v>32</v>
      </c>
      <c r="B46" s="2" t="s">
        <v>41</v>
      </c>
      <c r="C46" s="3">
        <v>0.1102</v>
      </c>
      <c r="D46" s="3">
        <v>0.1051</v>
      </c>
      <c r="E46" s="3">
        <v>0.1056</v>
      </c>
      <c r="F46" s="3">
        <v>0.0973</v>
      </c>
      <c r="G46" s="3">
        <v>0.115</v>
      </c>
      <c r="H46" s="3">
        <v>0.1058</v>
      </c>
      <c r="I46" s="3">
        <v>0.1109</v>
      </c>
      <c r="J46" s="3">
        <v>0.1078</v>
      </c>
      <c r="K46" s="3">
        <v>0.1107</v>
      </c>
      <c r="L46" s="3">
        <v>0.1069</v>
      </c>
      <c r="M46" s="3">
        <v>0.1093</v>
      </c>
      <c r="N46" s="3">
        <v>0.106</v>
      </c>
      <c r="O46" s="3">
        <v>0.114</v>
      </c>
      <c r="P46" s="3">
        <v>0.113</v>
      </c>
      <c r="R46" s="2" t="s">
        <v>32</v>
      </c>
      <c r="S46" s="2" t="s">
        <v>41</v>
      </c>
      <c r="T46" s="1">
        <v>0.1163</v>
      </c>
      <c r="U46" s="1">
        <v>0.1253</v>
      </c>
      <c r="V46" s="1">
        <v>0.1229</v>
      </c>
      <c r="W46" s="1">
        <v>0.135</v>
      </c>
      <c r="X46" s="1">
        <v>0.1389</v>
      </c>
      <c r="Y46" s="1">
        <v>0.1435</v>
      </c>
      <c r="Z46" s="1">
        <v>0.1297</v>
      </c>
      <c r="AA46" s="1">
        <v>0.1346</v>
      </c>
      <c r="AB46" s="1">
        <v>0.128</v>
      </c>
      <c r="AC46" s="1">
        <v>0.135</v>
      </c>
      <c r="AD46" s="1">
        <v>0.1363</v>
      </c>
      <c r="AE46" s="1">
        <v>0.1348</v>
      </c>
      <c r="AF46" s="1">
        <v>0.1431</v>
      </c>
      <c r="AG46" s="1">
        <v>0.1502</v>
      </c>
    </row>
    <row r="47" ht="14.25" customHeight="1">
      <c r="A47" s="2" t="s">
        <v>26</v>
      </c>
      <c r="B47" s="2" t="s">
        <v>42</v>
      </c>
      <c r="C47" s="3">
        <v>0.1069</v>
      </c>
      <c r="D47" s="3">
        <v>0.1007</v>
      </c>
      <c r="E47" s="3">
        <v>0.1103</v>
      </c>
      <c r="F47" s="3">
        <v>0.1086</v>
      </c>
      <c r="G47" s="3">
        <v>0.1154</v>
      </c>
      <c r="H47" s="3">
        <v>0.1077</v>
      </c>
      <c r="I47" s="3">
        <v>0.1108</v>
      </c>
      <c r="J47" s="3">
        <v>0.1082</v>
      </c>
      <c r="K47" s="3">
        <v>0.1103</v>
      </c>
      <c r="L47" s="3">
        <v>0.1072</v>
      </c>
      <c r="M47" s="3">
        <v>0.108</v>
      </c>
      <c r="N47" s="3">
        <v>0.1091</v>
      </c>
      <c r="O47" s="3">
        <v>0.1142</v>
      </c>
      <c r="P47" s="3">
        <v>0.1157</v>
      </c>
      <c r="R47" s="2" t="s">
        <v>26</v>
      </c>
      <c r="S47" s="2" t="s">
        <v>42</v>
      </c>
      <c r="T47" s="1">
        <v>0.1231</v>
      </c>
      <c r="U47" s="1">
        <v>0.1244</v>
      </c>
      <c r="V47" s="1">
        <v>0.1199</v>
      </c>
      <c r="W47" s="1">
        <v>0.1322</v>
      </c>
      <c r="X47" s="1">
        <v>0.1404</v>
      </c>
      <c r="Y47" s="1">
        <v>0.1427</v>
      </c>
      <c r="Z47" s="1">
        <v>0.1325</v>
      </c>
      <c r="AA47" s="1">
        <v>0.1434</v>
      </c>
      <c r="AB47" s="1">
        <v>0.1283</v>
      </c>
      <c r="AC47" s="1">
        <v>0.138</v>
      </c>
      <c r="AD47" s="1">
        <v>0.1401</v>
      </c>
      <c r="AE47" s="1">
        <v>0.1419</v>
      </c>
      <c r="AF47" s="1">
        <v>0.1405</v>
      </c>
      <c r="AG47" s="1">
        <v>0.1454</v>
      </c>
    </row>
    <row r="48" ht="14.25" customHeight="1">
      <c r="A48" s="2" t="s">
        <v>21</v>
      </c>
      <c r="B48" s="2" t="s">
        <v>43</v>
      </c>
      <c r="C48" s="3">
        <v>0.1117</v>
      </c>
      <c r="D48" s="3">
        <v>0.1056</v>
      </c>
      <c r="E48" s="3">
        <v>0.1108</v>
      </c>
      <c r="F48" s="3">
        <v>0.1069</v>
      </c>
      <c r="G48" s="3">
        <v>0.1172</v>
      </c>
      <c r="H48" s="3">
        <v>0.1105</v>
      </c>
      <c r="I48" s="3">
        <v>0.1119</v>
      </c>
      <c r="J48" s="3">
        <v>0.1102</v>
      </c>
      <c r="K48" s="3">
        <v>0.1115</v>
      </c>
      <c r="L48" s="3">
        <v>0.1119</v>
      </c>
      <c r="M48" s="3">
        <v>0.1105</v>
      </c>
      <c r="N48" s="3">
        <v>0.1095</v>
      </c>
      <c r="O48" s="3">
        <v>0.1161</v>
      </c>
      <c r="P48" s="3">
        <v>0.1166</v>
      </c>
      <c r="R48" s="2" t="s">
        <v>21</v>
      </c>
      <c r="S48" s="2" t="s">
        <v>43</v>
      </c>
      <c r="T48" s="1">
        <v>0.1203</v>
      </c>
      <c r="U48" s="1">
        <v>0.1311</v>
      </c>
      <c r="V48" s="1">
        <v>0.119</v>
      </c>
      <c r="W48" s="1">
        <v>0.1309</v>
      </c>
      <c r="X48" s="1">
        <v>0.1407</v>
      </c>
      <c r="Y48" s="1">
        <v>0.1371</v>
      </c>
      <c r="Z48" s="1">
        <v>0.1339</v>
      </c>
      <c r="AA48" s="1">
        <v>0.1461</v>
      </c>
      <c r="AB48" s="1">
        <v>0.1322</v>
      </c>
      <c r="AC48" s="1">
        <v>0.1365</v>
      </c>
      <c r="AD48" s="1">
        <v>0.1377</v>
      </c>
      <c r="AE48" s="1">
        <v>0.138</v>
      </c>
      <c r="AF48" s="1">
        <v>0.1505</v>
      </c>
      <c r="AG48" s="1">
        <v>0.1515</v>
      </c>
    </row>
    <row r="49" ht="14.25" customHeight="1">
      <c r="A49" s="2" t="s">
        <v>44</v>
      </c>
      <c r="B49" s="2" t="s">
        <v>45</v>
      </c>
      <c r="C49" s="3">
        <v>0.1142</v>
      </c>
      <c r="D49" s="3">
        <v>0.1074</v>
      </c>
      <c r="E49" s="3">
        <v>0.1088</v>
      </c>
      <c r="F49" s="3">
        <v>0.1089</v>
      </c>
      <c r="G49" s="3">
        <v>0.1168</v>
      </c>
      <c r="H49" s="3">
        <v>0.1135</v>
      </c>
      <c r="I49" s="3">
        <v>0.1128</v>
      </c>
      <c r="J49" s="3">
        <v>0.1089</v>
      </c>
      <c r="K49" s="3">
        <v>0.1138</v>
      </c>
      <c r="L49" s="3">
        <v>0.1096</v>
      </c>
      <c r="M49" s="3">
        <v>0.111</v>
      </c>
      <c r="N49" s="3">
        <v>0.1065</v>
      </c>
      <c r="O49" s="3">
        <v>0.1196</v>
      </c>
      <c r="P49" s="3">
        <v>0.1157</v>
      </c>
      <c r="R49" s="2" t="s">
        <v>44</v>
      </c>
      <c r="S49" s="2" t="s">
        <v>45</v>
      </c>
      <c r="T49" s="1">
        <v>0.1242</v>
      </c>
      <c r="U49" s="1">
        <v>0.1357</v>
      </c>
      <c r="V49" s="1">
        <v>0.121</v>
      </c>
      <c r="W49" s="1">
        <v>0.1316</v>
      </c>
      <c r="X49" s="1">
        <v>0.1394</v>
      </c>
      <c r="Y49" s="1">
        <v>0.1405</v>
      </c>
      <c r="Z49" s="1">
        <v>0.1337</v>
      </c>
      <c r="AA49" s="1">
        <v>0.1411</v>
      </c>
      <c r="AB49" s="1">
        <v>0.1346</v>
      </c>
      <c r="AC49" s="1">
        <v>0.1395</v>
      </c>
      <c r="AD49" s="1">
        <v>0.1431</v>
      </c>
      <c r="AE49" s="1">
        <v>0.1434</v>
      </c>
      <c r="AF49" s="1">
        <v>0.146</v>
      </c>
      <c r="AG49" s="1">
        <v>0.1504</v>
      </c>
    </row>
    <row r="50" ht="14.25" customHeight="1">
      <c r="A50" s="2" t="s">
        <v>26</v>
      </c>
      <c r="B50" s="2" t="s">
        <v>46</v>
      </c>
      <c r="C50" s="3">
        <v>0.1136</v>
      </c>
      <c r="D50" s="3">
        <v>0.1045</v>
      </c>
      <c r="E50" s="3">
        <v>0.1109</v>
      </c>
      <c r="F50" s="3">
        <v>0.1011</v>
      </c>
      <c r="G50" s="3">
        <v>0.1217</v>
      </c>
      <c r="H50" s="3">
        <v>0.1161</v>
      </c>
      <c r="I50" s="3">
        <v>0.1136</v>
      </c>
      <c r="J50" s="3">
        <v>0.1139</v>
      </c>
      <c r="K50" s="3">
        <v>0.1181</v>
      </c>
      <c r="L50" s="3">
        <v>0.1112</v>
      </c>
      <c r="M50" s="3">
        <v>0.1187</v>
      </c>
      <c r="N50" s="3">
        <v>0.1104</v>
      </c>
      <c r="O50" s="3">
        <v>0.1231</v>
      </c>
      <c r="P50" s="3">
        <v>0.1188</v>
      </c>
      <c r="R50" s="2" t="s">
        <v>26</v>
      </c>
      <c r="S50" s="2" t="s">
        <v>46</v>
      </c>
      <c r="T50" s="1">
        <v>0.1208</v>
      </c>
      <c r="U50" s="1">
        <v>0.1342</v>
      </c>
      <c r="V50" s="1">
        <v>0.1234</v>
      </c>
      <c r="W50" s="1">
        <v>0.1286</v>
      </c>
      <c r="X50" s="1">
        <v>0.1428</v>
      </c>
      <c r="Y50" s="1">
        <v>0.1452</v>
      </c>
      <c r="Z50" s="1">
        <v>0.1346</v>
      </c>
      <c r="AA50" s="1">
        <v>0.1434</v>
      </c>
      <c r="AB50" s="1">
        <v>0.1371</v>
      </c>
      <c r="AC50" s="1">
        <v>0.1413</v>
      </c>
      <c r="AD50" s="1">
        <v>0.1392</v>
      </c>
      <c r="AE50" s="1">
        <v>0.1504</v>
      </c>
      <c r="AF50" s="1">
        <v>0.1496</v>
      </c>
      <c r="AG50" s="1">
        <v>0.1533</v>
      </c>
    </row>
    <row r="51" ht="14.25" customHeight="1">
      <c r="A51" s="2" t="s">
        <v>32</v>
      </c>
      <c r="B51" s="2" t="s">
        <v>47</v>
      </c>
      <c r="C51" s="3">
        <v>0.1161</v>
      </c>
      <c r="D51" s="3">
        <v>0.1072</v>
      </c>
      <c r="E51" s="3">
        <v>0.1113</v>
      </c>
      <c r="F51" s="3">
        <v>0.1031</v>
      </c>
      <c r="G51" s="3">
        <v>0.118</v>
      </c>
      <c r="H51" s="3">
        <v>0.114</v>
      </c>
      <c r="I51" s="3">
        <v>0.1142</v>
      </c>
      <c r="J51" s="3">
        <v>0.112</v>
      </c>
      <c r="K51" s="3">
        <v>0.1181</v>
      </c>
      <c r="L51" s="3">
        <v>0.1131</v>
      </c>
      <c r="M51" s="3">
        <v>0.1171</v>
      </c>
      <c r="N51" s="3">
        <v>0.1109</v>
      </c>
      <c r="O51" s="3">
        <v>0.1239</v>
      </c>
      <c r="P51" s="3">
        <v>0.1197</v>
      </c>
      <c r="R51" s="2" t="s">
        <v>32</v>
      </c>
      <c r="S51" s="2" t="s">
        <v>47</v>
      </c>
      <c r="T51" s="1">
        <v>0.1241</v>
      </c>
      <c r="U51" s="1">
        <v>0.1307</v>
      </c>
      <c r="V51" s="1">
        <v>0.1246</v>
      </c>
      <c r="W51" s="1">
        <v>0.135</v>
      </c>
      <c r="X51" s="1">
        <v>0.1465</v>
      </c>
      <c r="Y51" s="1">
        <v>0.1515</v>
      </c>
      <c r="Z51" s="1">
        <v>0.1371</v>
      </c>
      <c r="AA51" s="1">
        <v>0.1393</v>
      </c>
      <c r="AB51" s="1">
        <v>0.1422</v>
      </c>
      <c r="AC51" s="1">
        <v>0.1444</v>
      </c>
      <c r="AD51" s="1">
        <v>0.1462</v>
      </c>
      <c r="AE51" s="1">
        <v>0.153</v>
      </c>
      <c r="AF51" s="1">
        <v>0.1549</v>
      </c>
      <c r="AG51" s="1">
        <v>0.1578</v>
      </c>
    </row>
    <row r="52" ht="14.25" customHeight="1">
      <c r="A52" s="2" t="s">
        <v>23</v>
      </c>
      <c r="B52" s="2" t="s">
        <v>48</v>
      </c>
      <c r="C52" s="3">
        <v>0.1159</v>
      </c>
      <c r="D52" s="3">
        <v>0.1086</v>
      </c>
      <c r="E52" s="3">
        <v>0.1142</v>
      </c>
      <c r="F52" s="3">
        <v>0.1123</v>
      </c>
      <c r="G52" s="3">
        <v>0.1193</v>
      </c>
      <c r="H52" s="3">
        <v>0.1166</v>
      </c>
      <c r="I52" s="3">
        <v>0.1155</v>
      </c>
      <c r="J52" s="3">
        <v>0.1104</v>
      </c>
      <c r="K52" s="3">
        <v>0.1183</v>
      </c>
      <c r="L52" s="3">
        <v>0.1123</v>
      </c>
      <c r="M52" s="3">
        <v>0.1162</v>
      </c>
      <c r="N52" s="3">
        <v>0.1123</v>
      </c>
      <c r="O52" s="3">
        <v>0.1281</v>
      </c>
      <c r="P52" s="3">
        <v>0.1233</v>
      </c>
      <c r="R52" s="2" t="s">
        <v>23</v>
      </c>
      <c r="S52" s="2" t="s">
        <v>48</v>
      </c>
      <c r="T52" s="1">
        <v>0.1193</v>
      </c>
      <c r="U52" s="1">
        <v>0.1356</v>
      </c>
      <c r="V52" s="1">
        <v>0.1124</v>
      </c>
      <c r="W52" s="1">
        <v>0.1379</v>
      </c>
      <c r="X52" s="1">
        <v>0.1477</v>
      </c>
      <c r="Y52" s="1">
        <v>0.1403</v>
      </c>
      <c r="Z52" s="1">
        <v>0.1439</v>
      </c>
      <c r="AA52" s="1">
        <v>0.146</v>
      </c>
      <c r="AB52" s="1">
        <v>0.133</v>
      </c>
      <c r="AC52" s="1">
        <v>0.1427</v>
      </c>
      <c r="AD52" s="1">
        <v>0.1463</v>
      </c>
      <c r="AE52" s="1">
        <v>0.1494</v>
      </c>
      <c r="AF52" s="1">
        <v>0.1505</v>
      </c>
      <c r="AG52" s="1">
        <v>0.1542</v>
      </c>
    </row>
    <row r="53" ht="14.25" customHeight="1">
      <c r="A53" s="2" t="s">
        <v>21</v>
      </c>
      <c r="B53" s="2" t="s">
        <v>49</v>
      </c>
      <c r="C53" s="3">
        <v>0.1185</v>
      </c>
      <c r="D53" s="3">
        <v>0.105</v>
      </c>
      <c r="E53" s="3">
        <v>0.111</v>
      </c>
      <c r="F53" s="3">
        <v>0.1064</v>
      </c>
      <c r="G53" s="3">
        <v>0.1249</v>
      </c>
      <c r="H53" s="3">
        <v>0.1115</v>
      </c>
      <c r="I53" s="3">
        <v>0.1172</v>
      </c>
      <c r="J53" s="3">
        <v>0.1156</v>
      </c>
      <c r="K53" s="3">
        <v>0.1191</v>
      </c>
      <c r="L53" s="3">
        <v>0.1158</v>
      </c>
      <c r="M53" s="3">
        <v>0.1191</v>
      </c>
      <c r="N53" s="3">
        <v>0.1103</v>
      </c>
      <c r="O53" s="3">
        <v>0.1316</v>
      </c>
      <c r="P53" s="3">
        <v>0.1234</v>
      </c>
      <c r="R53" s="2" t="s">
        <v>21</v>
      </c>
      <c r="S53" s="2" t="s">
        <v>49</v>
      </c>
      <c r="T53" s="1">
        <v>0.1264</v>
      </c>
      <c r="U53" s="1">
        <v>0.1403</v>
      </c>
      <c r="V53" s="1">
        <v>0.1224</v>
      </c>
      <c r="W53" s="1">
        <v>0.1389</v>
      </c>
      <c r="X53" s="1">
        <v>0.1473</v>
      </c>
      <c r="Y53" s="1">
        <v>0.1438</v>
      </c>
      <c r="Z53" s="1">
        <v>0.1383</v>
      </c>
      <c r="AA53" s="1">
        <v>0.1503</v>
      </c>
      <c r="AB53" s="1">
        <v>0.1385</v>
      </c>
      <c r="AC53" s="1">
        <v>0.1429</v>
      </c>
      <c r="AD53" s="1">
        <v>0.1436</v>
      </c>
      <c r="AE53" s="1">
        <v>0.1484</v>
      </c>
      <c r="AF53" s="1">
        <v>0.1558</v>
      </c>
      <c r="AG53" s="1">
        <v>0.1596</v>
      </c>
    </row>
    <row r="54" ht="14.25" customHeight="1">
      <c r="A54" s="2" t="s">
        <v>23</v>
      </c>
      <c r="B54" s="2" t="s">
        <v>50</v>
      </c>
      <c r="C54" s="3">
        <v>0.1015</v>
      </c>
      <c r="D54" s="3">
        <v>0.112</v>
      </c>
      <c r="E54" s="3">
        <v>0.114</v>
      </c>
      <c r="F54" s="3">
        <v>0.1147</v>
      </c>
      <c r="G54" s="3">
        <v>0.1234</v>
      </c>
      <c r="H54" s="3">
        <v>0.1117</v>
      </c>
      <c r="I54" s="3">
        <v>0.1224</v>
      </c>
      <c r="J54" s="3">
        <v>0.1139</v>
      </c>
      <c r="K54" s="3">
        <v>0.1258</v>
      </c>
      <c r="L54" s="3">
        <v>0.1176</v>
      </c>
      <c r="M54" s="3">
        <v>0.1207</v>
      </c>
      <c r="N54" s="3">
        <v>0.1116</v>
      </c>
      <c r="O54" s="3">
        <v>0.1243</v>
      </c>
      <c r="P54" s="3">
        <v>0.1257</v>
      </c>
      <c r="R54" s="2" t="s">
        <v>23</v>
      </c>
      <c r="S54" s="2" t="s">
        <v>50</v>
      </c>
      <c r="T54" s="1">
        <v>0.127</v>
      </c>
      <c r="U54" s="1">
        <v>0.1339</v>
      </c>
      <c r="V54" s="1">
        <v>0.1226</v>
      </c>
      <c r="W54" s="1">
        <v>0.1358</v>
      </c>
      <c r="X54" s="1">
        <v>0.1424</v>
      </c>
      <c r="Y54" s="1">
        <v>0.1464</v>
      </c>
      <c r="Z54" s="1">
        <v>0.1411</v>
      </c>
      <c r="AA54" s="1">
        <v>0.1449</v>
      </c>
      <c r="AB54" s="1">
        <v>0.1391</v>
      </c>
      <c r="AC54" s="1">
        <v>0.1447</v>
      </c>
      <c r="AD54" s="1">
        <v>0.1469</v>
      </c>
      <c r="AE54" s="1">
        <v>0.1489</v>
      </c>
      <c r="AF54" s="1">
        <v>0.1529</v>
      </c>
      <c r="AG54" s="1">
        <v>0.1563</v>
      </c>
    </row>
    <row r="55" ht="14.25" customHeight="1"/>
    <row r="56" ht="14.25" customHeight="1">
      <c r="A56" s="1" t="s">
        <v>52</v>
      </c>
      <c r="C56" s="1">
        <v>0.0</v>
      </c>
      <c r="D56" s="1">
        <v>0.0</v>
      </c>
      <c r="E56" s="1" t="s">
        <v>3</v>
      </c>
      <c r="F56" s="1" t="s">
        <v>3</v>
      </c>
      <c r="G56" s="1" t="s">
        <v>53</v>
      </c>
      <c r="H56" s="1" t="s">
        <v>54</v>
      </c>
      <c r="I56" s="1" t="s">
        <v>55</v>
      </c>
      <c r="J56" s="1" t="s">
        <v>56</v>
      </c>
      <c r="K56" s="1" t="s">
        <v>57</v>
      </c>
      <c r="L56" s="1" t="s">
        <v>58</v>
      </c>
      <c r="M56" s="1" t="s">
        <v>59</v>
      </c>
      <c r="N56" s="1" t="s">
        <v>60</v>
      </c>
      <c r="O56" s="1" t="s">
        <v>61</v>
      </c>
      <c r="P56" s="1" t="s">
        <v>62</v>
      </c>
      <c r="R56" s="1" t="s">
        <v>52</v>
      </c>
      <c r="T56" s="1">
        <v>0.0</v>
      </c>
      <c r="U56" s="1">
        <v>0.0</v>
      </c>
      <c r="V56" s="1" t="s">
        <v>3</v>
      </c>
      <c r="W56" s="1" t="s">
        <v>3</v>
      </c>
      <c r="X56" s="1" t="s">
        <v>14</v>
      </c>
      <c r="Y56" s="1" t="s">
        <v>14</v>
      </c>
      <c r="Z56" s="1" t="s">
        <v>15</v>
      </c>
      <c r="AA56" s="1" t="s">
        <v>15</v>
      </c>
      <c r="AB56" s="1" t="s">
        <v>16</v>
      </c>
      <c r="AC56" s="1" t="s">
        <v>16</v>
      </c>
      <c r="AD56" s="1" t="s">
        <v>17</v>
      </c>
      <c r="AE56" s="1" t="s">
        <v>17</v>
      </c>
      <c r="AF56" s="1" t="s">
        <v>18</v>
      </c>
      <c r="AG56" s="1" t="s">
        <v>18</v>
      </c>
    </row>
    <row r="57" ht="14.25" customHeight="1">
      <c r="A57" s="2" t="s">
        <v>19</v>
      </c>
      <c r="B57" s="2" t="s">
        <v>20</v>
      </c>
      <c r="C57" s="1">
        <f t="shared" ref="C57:P57" si="1">C3/C30</f>
        <v>8022.249691</v>
      </c>
      <c r="D57" s="1">
        <f t="shared" si="1"/>
        <v>8316.455696</v>
      </c>
      <c r="E57" s="1">
        <f t="shared" si="1"/>
        <v>8567.990373</v>
      </c>
      <c r="F57" s="1">
        <f t="shared" si="1"/>
        <v>8213.399504</v>
      </c>
      <c r="G57" s="1">
        <f t="shared" si="1"/>
        <v>8786.057692</v>
      </c>
      <c r="H57" s="1">
        <f t="shared" si="1"/>
        <v>8182.957393</v>
      </c>
      <c r="I57" s="1">
        <f t="shared" si="1"/>
        <v>8561.064087</v>
      </c>
      <c r="J57" s="1">
        <f t="shared" si="1"/>
        <v>8121.890547</v>
      </c>
      <c r="K57" s="1">
        <f t="shared" si="1"/>
        <v>8625.146886</v>
      </c>
      <c r="L57" s="1">
        <f t="shared" si="1"/>
        <v>8375.757576</v>
      </c>
      <c r="M57" s="1">
        <f t="shared" si="1"/>
        <v>8590.686275</v>
      </c>
      <c r="N57" s="1">
        <f t="shared" si="1"/>
        <v>8318.912237</v>
      </c>
      <c r="O57" s="1">
        <f t="shared" si="1"/>
        <v>8575.129534</v>
      </c>
      <c r="P57" s="1">
        <f t="shared" si="1"/>
        <v>8464.516129</v>
      </c>
      <c r="R57" s="2" t="s">
        <v>19</v>
      </c>
      <c r="S57" s="2" t="s">
        <v>20</v>
      </c>
      <c r="T57" s="1">
        <f t="shared" ref="T57:AG57" si="2">T3/T30</f>
        <v>133103.4483</v>
      </c>
      <c r="U57" s="1">
        <f t="shared" si="2"/>
        <v>130405.6604</v>
      </c>
      <c r="V57" s="1">
        <f t="shared" si="2"/>
        <v>145537.9747</v>
      </c>
      <c r="W57" s="1">
        <f t="shared" si="2"/>
        <v>142931.3929</v>
      </c>
      <c r="X57" s="1">
        <f t="shared" si="2"/>
        <v>150719.2118</v>
      </c>
      <c r="Y57" s="1">
        <f t="shared" si="2"/>
        <v>143764.8221</v>
      </c>
      <c r="Z57" s="1">
        <f t="shared" si="2"/>
        <v>150741.8699</v>
      </c>
      <c r="AA57" s="1">
        <f t="shared" si="2"/>
        <v>148590.998</v>
      </c>
      <c r="AB57" s="1">
        <f t="shared" si="2"/>
        <v>151203.7915</v>
      </c>
      <c r="AC57" s="1">
        <f t="shared" si="2"/>
        <v>147373.4479</v>
      </c>
      <c r="AD57" s="1">
        <f t="shared" si="2"/>
        <v>148085.5397</v>
      </c>
      <c r="AE57" s="1">
        <f t="shared" si="2"/>
        <v>143107.0746</v>
      </c>
      <c r="AF57" s="1">
        <f t="shared" si="2"/>
        <v>150104.4932</v>
      </c>
      <c r="AG57" s="1">
        <f t="shared" si="2"/>
        <v>153221.4061</v>
      </c>
    </row>
    <row r="58" ht="14.25" customHeight="1">
      <c r="A58" s="2" t="s">
        <v>21</v>
      </c>
      <c r="B58" s="2" t="s">
        <v>22</v>
      </c>
      <c r="C58" s="1">
        <f t="shared" ref="C58:P58" si="3">C4/C31</f>
        <v>8168.316832</v>
      </c>
      <c r="D58" s="1">
        <f t="shared" si="3"/>
        <v>8208.955224</v>
      </c>
      <c r="E58" s="1">
        <f t="shared" si="3"/>
        <v>7960.37296</v>
      </c>
      <c r="F58" s="1">
        <f t="shared" si="3"/>
        <v>8129.584352</v>
      </c>
      <c r="G58" s="1">
        <f t="shared" si="3"/>
        <v>7997.644287</v>
      </c>
      <c r="H58" s="1">
        <f t="shared" si="3"/>
        <v>8043.478261</v>
      </c>
      <c r="I58" s="1">
        <f t="shared" si="3"/>
        <v>8007.246377</v>
      </c>
      <c r="J58" s="1">
        <f t="shared" si="3"/>
        <v>7771.084337</v>
      </c>
      <c r="K58" s="1">
        <f t="shared" si="3"/>
        <v>7876.960193</v>
      </c>
      <c r="L58" s="1">
        <f t="shared" si="3"/>
        <v>7294.520548</v>
      </c>
      <c r="M58" s="1">
        <f t="shared" si="3"/>
        <v>7845.968712</v>
      </c>
      <c r="N58" s="1">
        <f t="shared" si="3"/>
        <v>7547.169811</v>
      </c>
      <c r="O58" s="1">
        <f t="shared" si="3"/>
        <v>7995.110024</v>
      </c>
      <c r="P58" s="1">
        <f t="shared" si="3"/>
        <v>7389.791183</v>
      </c>
      <c r="R58" s="2" t="s">
        <v>21</v>
      </c>
      <c r="S58" s="2" t="s">
        <v>22</v>
      </c>
      <c r="T58" s="1">
        <f t="shared" ref="T58:AG58" si="4">T4/T31</f>
        <v>130288.2704</v>
      </c>
      <c r="U58" s="1">
        <f t="shared" si="4"/>
        <v>129711.4428</v>
      </c>
      <c r="V58" s="1">
        <f t="shared" si="4"/>
        <v>135657.3705</v>
      </c>
      <c r="W58" s="1">
        <f t="shared" si="4"/>
        <v>132416.8297</v>
      </c>
      <c r="X58" s="1">
        <f t="shared" si="4"/>
        <v>135708.7379</v>
      </c>
      <c r="Y58" s="1">
        <f t="shared" si="4"/>
        <v>134888.4578</v>
      </c>
      <c r="Z58" s="1">
        <f t="shared" si="4"/>
        <v>134489.0162</v>
      </c>
      <c r="AA58" s="1">
        <f t="shared" si="4"/>
        <v>127364.4148</v>
      </c>
      <c r="AB58" s="1">
        <f t="shared" si="4"/>
        <v>134777.5629</v>
      </c>
      <c r="AC58" s="1">
        <f t="shared" si="4"/>
        <v>134046.9208</v>
      </c>
      <c r="AD58" s="1">
        <f t="shared" si="4"/>
        <v>134351.585</v>
      </c>
      <c r="AE58" s="1">
        <f t="shared" si="4"/>
        <v>130859.3012</v>
      </c>
      <c r="AF58" s="1">
        <f t="shared" si="4"/>
        <v>133923.0769</v>
      </c>
      <c r="AG58" s="1">
        <f t="shared" si="4"/>
        <v>140220.662</v>
      </c>
    </row>
    <row r="59" ht="14.25" customHeight="1">
      <c r="A59" s="2" t="s">
        <v>23</v>
      </c>
      <c r="B59" s="2" t="s">
        <v>24</v>
      </c>
      <c r="C59" s="1">
        <f t="shared" ref="C59:P59" si="5">C5/C32</f>
        <v>8059.88024</v>
      </c>
      <c r="D59" s="1">
        <f t="shared" si="5"/>
        <v>7895.981087</v>
      </c>
      <c r="E59" s="1">
        <f t="shared" si="5"/>
        <v>8025.258324</v>
      </c>
      <c r="F59" s="1">
        <f t="shared" si="5"/>
        <v>7761.19403</v>
      </c>
      <c r="G59" s="1">
        <f t="shared" si="5"/>
        <v>7576.791809</v>
      </c>
      <c r="H59" s="1">
        <f t="shared" si="5"/>
        <v>7750.582751</v>
      </c>
      <c r="I59" s="1">
        <f t="shared" si="5"/>
        <v>7505.747126</v>
      </c>
      <c r="J59" s="1">
        <f t="shared" si="5"/>
        <v>7407.834101</v>
      </c>
      <c r="K59" s="1">
        <f t="shared" si="5"/>
        <v>7103.524229</v>
      </c>
      <c r="L59" s="1">
        <f t="shared" si="5"/>
        <v>6575.342466</v>
      </c>
      <c r="M59" s="1">
        <f t="shared" si="5"/>
        <v>7158.836689</v>
      </c>
      <c r="N59" s="1">
        <f t="shared" si="5"/>
        <v>6752.688172</v>
      </c>
      <c r="O59" s="1">
        <f t="shared" si="5"/>
        <v>6723.585912</v>
      </c>
      <c r="P59" s="1">
        <f t="shared" si="5"/>
        <v>6597.077244</v>
      </c>
      <c r="R59" s="2" t="s">
        <v>23</v>
      </c>
      <c r="S59" s="2" t="s">
        <v>24</v>
      </c>
      <c r="T59" s="1">
        <f t="shared" ref="T59:AG59" si="6">T5/T32</f>
        <v>123023.2558</v>
      </c>
      <c r="U59" s="1">
        <f t="shared" si="6"/>
        <v>121969.112</v>
      </c>
      <c r="V59" s="1">
        <f t="shared" si="6"/>
        <v>126300.1912</v>
      </c>
      <c r="W59" s="1">
        <f t="shared" si="6"/>
        <v>125923.445</v>
      </c>
      <c r="X59" s="1">
        <f t="shared" si="6"/>
        <v>129005.6818</v>
      </c>
      <c r="Y59" s="1">
        <f t="shared" si="6"/>
        <v>127077.4977</v>
      </c>
      <c r="Z59" s="1">
        <f t="shared" si="6"/>
        <v>131741.9355</v>
      </c>
      <c r="AA59" s="1">
        <f t="shared" si="6"/>
        <v>127237.8277</v>
      </c>
      <c r="AB59" s="1">
        <f t="shared" si="6"/>
        <v>132597.4026</v>
      </c>
      <c r="AC59" s="1">
        <f t="shared" si="6"/>
        <v>130724.9071</v>
      </c>
      <c r="AD59" s="1">
        <f t="shared" si="6"/>
        <v>125176.5719</v>
      </c>
      <c r="AE59" s="1">
        <f t="shared" si="6"/>
        <v>124129.6928</v>
      </c>
      <c r="AF59" s="1">
        <f t="shared" si="6"/>
        <v>122798.3193</v>
      </c>
      <c r="AG59" s="1">
        <f t="shared" si="6"/>
        <v>126919.7584</v>
      </c>
    </row>
    <row r="60" ht="14.25" customHeight="1">
      <c r="A60" s="2" t="s">
        <v>23</v>
      </c>
      <c r="B60" s="2" t="s">
        <v>25</v>
      </c>
      <c r="C60" s="1">
        <f t="shared" ref="C60:P60" si="7">C6/C33</f>
        <v>7944.572748</v>
      </c>
      <c r="D60" s="1">
        <f t="shared" si="7"/>
        <v>7758.816837</v>
      </c>
      <c r="E60" s="1">
        <f t="shared" si="7"/>
        <v>7832.402235</v>
      </c>
      <c r="F60" s="1">
        <f t="shared" si="7"/>
        <v>7653.631285</v>
      </c>
      <c r="G60" s="1">
        <f t="shared" si="7"/>
        <v>7569.988802</v>
      </c>
      <c r="H60" s="1">
        <f t="shared" si="7"/>
        <v>7588.495575</v>
      </c>
      <c r="I60" s="1">
        <f t="shared" si="7"/>
        <v>7427.616927</v>
      </c>
      <c r="J60" s="1">
        <f t="shared" si="7"/>
        <v>7316.258352</v>
      </c>
      <c r="K60" s="1">
        <f t="shared" si="7"/>
        <v>6949.516649</v>
      </c>
      <c r="L60" s="1">
        <f t="shared" si="7"/>
        <v>6337.325349</v>
      </c>
      <c r="M60" s="1">
        <f t="shared" si="7"/>
        <v>6556.359876</v>
      </c>
      <c r="N60" s="1">
        <f t="shared" si="7"/>
        <v>6705.141658</v>
      </c>
      <c r="O60" s="1">
        <f t="shared" si="7"/>
        <v>6687.3706</v>
      </c>
      <c r="P60" s="1">
        <f t="shared" si="7"/>
        <v>6340.977069</v>
      </c>
      <c r="R60" s="2" t="s">
        <v>23</v>
      </c>
      <c r="S60" s="2" t="s">
        <v>25</v>
      </c>
      <c r="T60" s="1">
        <f t="shared" ref="T60:AG60" si="8">T6/T33</f>
        <v>115000</v>
      </c>
      <c r="U60" s="1">
        <f t="shared" si="8"/>
        <v>117091.2548</v>
      </c>
      <c r="V60" s="1">
        <f t="shared" si="8"/>
        <v>121474.1784</v>
      </c>
      <c r="W60" s="1">
        <f t="shared" si="8"/>
        <v>122007.5758</v>
      </c>
      <c r="X60" s="1">
        <f t="shared" si="8"/>
        <v>124949.2151</v>
      </c>
      <c r="Y60" s="1">
        <f t="shared" si="8"/>
        <v>121943.9421</v>
      </c>
      <c r="Z60" s="1">
        <f t="shared" si="8"/>
        <v>130840.708</v>
      </c>
      <c r="AA60" s="1">
        <f t="shared" si="8"/>
        <v>122497.8242</v>
      </c>
      <c r="AB60" s="1">
        <f t="shared" si="8"/>
        <v>126166.1074</v>
      </c>
      <c r="AC60" s="1">
        <f t="shared" si="8"/>
        <v>118001.5798</v>
      </c>
      <c r="AD60" s="1">
        <f t="shared" si="8"/>
        <v>125230.3961</v>
      </c>
      <c r="AE60" s="1">
        <f t="shared" si="8"/>
        <v>126045.5655</v>
      </c>
      <c r="AF60" s="1">
        <f t="shared" si="8"/>
        <v>126162.5101</v>
      </c>
      <c r="AG60" s="1">
        <f t="shared" si="8"/>
        <v>124932.2709</v>
      </c>
    </row>
    <row r="61" ht="14.25" customHeight="1">
      <c r="A61" s="2" t="s">
        <v>26</v>
      </c>
      <c r="B61" s="2" t="s">
        <v>27</v>
      </c>
      <c r="C61" s="1">
        <f t="shared" ref="C61:P61" si="9">C7/C34</f>
        <v>7480.916031</v>
      </c>
      <c r="D61" s="1">
        <f t="shared" si="9"/>
        <v>7707.865169</v>
      </c>
      <c r="E61" s="1">
        <f t="shared" si="9"/>
        <v>7510.729614</v>
      </c>
      <c r="F61" s="1">
        <f t="shared" si="9"/>
        <v>7475.083056</v>
      </c>
      <c r="G61" s="1">
        <f t="shared" si="9"/>
        <v>7178.947368</v>
      </c>
      <c r="H61" s="1">
        <f t="shared" si="9"/>
        <v>7303.974221</v>
      </c>
      <c r="I61" s="1">
        <f t="shared" si="9"/>
        <v>7189.189189</v>
      </c>
      <c r="J61" s="1">
        <f t="shared" si="9"/>
        <v>7012.847966</v>
      </c>
      <c r="K61" s="1">
        <f t="shared" si="9"/>
        <v>6331.006979</v>
      </c>
      <c r="L61" s="1">
        <f t="shared" si="9"/>
        <v>6434.343434</v>
      </c>
      <c r="M61" s="1">
        <f t="shared" si="9"/>
        <v>6246.305419</v>
      </c>
      <c r="N61" s="1">
        <f t="shared" si="9"/>
        <v>6380.857428</v>
      </c>
      <c r="O61" s="1">
        <f t="shared" si="9"/>
        <v>6415.279138</v>
      </c>
      <c r="P61" s="1">
        <f t="shared" si="9"/>
        <v>6164.908917</v>
      </c>
      <c r="R61" s="2" t="s">
        <v>26</v>
      </c>
      <c r="S61" s="2" t="s">
        <v>27</v>
      </c>
      <c r="T61" s="1">
        <f t="shared" ref="T61:AG61" si="10">T7/T34</f>
        <v>105063.2911</v>
      </c>
      <c r="U61" s="1">
        <f t="shared" si="10"/>
        <v>103253.5461</v>
      </c>
      <c r="V61" s="1">
        <f t="shared" si="10"/>
        <v>115168.5393</v>
      </c>
      <c r="W61" s="1">
        <f t="shared" si="10"/>
        <v>113906.5421</v>
      </c>
      <c r="X61" s="1">
        <f t="shared" si="10"/>
        <v>120000</v>
      </c>
      <c r="Y61" s="1">
        <f t="shared" si="10"/>
        <v>118114.2339</v>
      </c>
      <c r="Z61" s="1">
        <f t="shared" si="10"/>
        <v>127757.732</v>
      </c>
      <c r="AA61" s="1">
        <f t="shared" si="10"/>
        <v>112239.0438</v>
      </c>
      <c r="AB61" s="1">
        <f t="shared" si="10"/>
        <v>133700.7874</v>
      </c>
      <c r="AC61" s="1">
        <f t="shared" si="10"/>
        <v>120378.8477</v>
      </c>
      <c r="AD61" s="1">
        <f t="shared" si="10"/>
        <v>133667.2185</v>
      </c>
      <c r="AE61" s="1">
        <f t="shared" si="10"/>
        <v>127216.0883</v>
      </c>
      <c r="AF61" s="1">
        <f t="shared" si="10"/>
        <v>135971.9934</v>
      </c>
      <c r="AG61" s="1">
        <f t="shared" si="10"/>
        <v>132130.3657</v>
      </c>
    </row>
    <row r="62" ht="14.25" customHeight="1">
      <c r="A62" s="2" t="s">
        <v>23</v>
      </c>
      <c r="B62" s="2" t="s">
        <v>28</v>
      </c>
      <c r="C62" s="1">
        <f t="shared" ref="C62:P62" si="11">C8/C35</f>
        <v>7127.016129</v>
      </c>
      <c r="D62" s="1">
        <f t="shared" si="11"/>
        <v>7491.856678</v>
      </c>
      <c r="E62" s="1">
        <f t="shared" si="11"/>
        <v>6932.814021</v>
      </c>
      <c r="F62" s="1">
        <f t="shared" si="11"/>
        <v>7480.998914</v>
      </c>
      <c r="G62" s="1">
        <f t="shared" si="11"/>
        <v>7061.266874</v>
      </c>
      <c r="H62" s="1">
        <f t="shared" si="11"/>
        <v>7176.591376</v>
      </c>
      <c r="I62" s="1">
        <f t="shared" si="11"/>
        <v>6767.983789</v>
      </c>
      <c r="J62" s="1">
        <f t="shared" si="11"/>
        <v>6301.633045</v>
      </c>
      <c r="K62" s="1">
        <f t="shared" si="11"/>
        <v>6378.802748</v>
      </c>
      <c r="L62" s="1">
        <f t="shared" si="11"/>
        <v>6349.047141</v>
      </c>
      <c r="M62" s="1">
        <f t="shared" si="11"/>
        <v>6368.110236</v>
      </c>
      <c r="N62" s="1">
        <f t="shared" si="11"/>
        <v>6722.338205</v>
      </c>
      <c r="O62" s="1">
        <f t="shared" si="11"/>
        <v>6565.260059</v>
      </c>
      <c r="P62" s="1">
        <f t="shared" si="11"/>
        <v>6627.45098</v>
      </c>
      <c r="R62" s="2" t="s">
        <v>23</v>
      </c>
      <c r="S62" s="2" t="s">
        <v>28</v>
      </c>
      <c r="T62" s="1">
        <f t="shared" ref="T62:AG62" si="12">T8/T35</f>
        <v>95382.6087</v>
      </c>
      <c r="U62" s="1">
        <f t="shared" si="12"/>
        <v>88284.58498</v>
      </c>
      <c r="V62" s="1">
        <f t="shared" si="12"/>
        <v>108406.3374</v>
      </c>
      <c r="W62" s="1">
        <f t="shared" si="12"/>
        <v>109575.0708</v>
      </c>
      <c r="X62" s="1">
        <f t="shared" si="12"/>
        <v>115036.4964</v>
      </c>
      <c r="Y62" s="1">
        <f t="shared" si="12"/>
        <v>112124.2124</v>
      </c>
      <c r="Z62" s="1">
        <f t="shared" si="12"/>
        <v>132809.6948</v>
      </c>
      <c r="AA62" s="1">
        <f t="shared" si="12"/>
        <v>113024.5447</v>
      </c>
      <c r="AB62" s="1">
        <f t="shared" si="12"/>
        <v>122917.3291</v>
      </c>
      <c r="AC62" s="1">
        <f t="shared" si="12"/>
        <v>120312.989</v>
      </c>
      <c r="AD62" s="1">
        <f t="shared" si="12"/>
        <v>146604.2781</v>
      </c>
      <c r="AE62" s="1">
        <f t="shared" si="12"/>
        <v>131936.255</v>
      </c>
      <c r="AF62" s="1">
        <f t="shared" si="12"/>
        <v>140160.901</v>
      </c>
      <c r="AG62" s="1">
        <f t="shared" si="12"/>
        <v>134976.8519</v>
      </c>
    </row>
    <row r="63" ht="14.25" customHeight="1">
      <c r="A63" s="2" t="s">
        <v>21</v>
      </c>
      <c r="B63" s="2" t="s">
        <v>29</v>
      </c>
      <c r="C63" s="1">
        <f t="shared" ref="C63:P63" si="13">C9/C36</f>
        <v>7166.998012</v>
      </c>
      <c r="D63" s="1">
        <f t="shared" si="13"/>
        <v>7619.047619</v>
      </c>
      <c r="E63" s="1">
        <f t="shared" si="13"/>
        <v>7206.759443</v>
      </c>
      <c r="F63" s="1">
        <f t="shared" si="13"/>
        <v>7561.761547</v>
      </c>
      <c r="G63" s="1">
        <f t="shared" si="13"/>
        <v>6543.209877</v>
      </c>
      <c r="H63" s="1">
        <f t="shared" si="13"/>
        <v>6746.641075</v>
      </c>
      <c r="I63" s="1">
        <f t="shared" si="13"/>
        <v>6374.764595</v>
      </c>
      <c r="J63" s="1">
        <f t="shared" si="13"/>
        <v>6816.78608</v>
      </c>
      <c r="K63" s="1">
        <f t="shared" si="13"/>
        <v>6406.55106</v>
      </c>
      <c r="L63" s="1">
        <f t="shared" si="13"/>
        <v>6533.864542</v>
      </c>
      <c r="M63" s="1">
        <f t="shared" si="13"/>
        <v>6306.042885</v>
      </c>
      <c r="N63" s="1">
        <f t="shared" si="13"/>
        <v>6559.031282</v>
      </c>
      <c r="O63" s="1">
        <f t="shared" si="13"/>
        <v>6579.710145</v>
      </c>
      <c r="P63" s="1">
        <f t="shared" si="13"/>
        <v>6482.889734</v>
      </c>
      <c r="R63" s="2" t="s">
        <v>21</v>
      </c>
      <c r="S63" s="2" t="s">
        <v>29</v>
      </c>
      <c r="T63" s="1">
        <f t="shared" ref="T63:AG63" si="14">T9/T36</f>
        <v>85963.45515</v>
      </c>
      <c r="U63" s="1">
        <f t="shared" si="14"/>
        <v>81139.04163</v>
      </c>
      <c r="V63" s="1">
        <f t="shared" si="14"/>
        <v>100683.9187</v>
      </c>
      <c r="W63" s="1">
        <f t="shared" si="14"/>
        <v>103783.27</v>
      </c>
      <c r="X63" s="1">
        <f t="shared" si="14"/>
        <v>108435.8047</v>
      </c>
      <c r="Y63" s="1">
        <f t="shared" si="14"/>
        <v>106324.7101</v>
      </c>
      <c r="Z63" s="1">
        <f t="shared" si="14"/>
        <v>118256.1983</v>
      </c>
      <c r="AA63" s="1">
        <f t="shared" si="14"/>
        <v>105849.3467</v>
      </c>
      <c r="AB63" s="1">
        <f t="shared" si="14"/>
        <v>122117.8344</v>
      </c>
      <c r="AC63" s="1">
        <f t="shared" si="14"/>
        <v>119809.8257</v>
      </c>
      <c r="AD63" s="1">
        <f t="shared" si="14"/>
        <v>140853.5565</v>
      </c>
      <c r="AE63" s="1">
        <f t="shared" si="14"/>
        <v>133070.2447</v>
      </c>
      <c r="AF63" s="1">
        <f t="shared" si="14"/>
        <v>141837.0484</v>
      </c>
      <c r="AG63" s="1">
        <f t="shared" si="14"/>
        <v>138819.9697</v>
      </c>
    </row>
    <row r="64" ht="14.25" customHeight="1">
      <c r="A64" s="2" t="s">
        <v>26</v>
      </c>
      <c r="B64" s="2" t="s">
        <v>30</v>
      </c>
      <c r="C64" s="1">
        <f t="shared" ref="C64:P64" si="15">C10/C37</f>
        <v>7200</v>
      </c>
      <c r="D64" s="1">
        <f t="shared" si="15"/>
        <v>7876.20064</v>
      </c>
      <c r="E64" s="1">
        <f t="shared" si="15"/>
        <v>6994.328922</v>
      </c>
      <c r="F64" s="1">
        <f t="shared" si="15"/>
        <v>7518.479409</v>
      </c>
      <c r="G64" s="1">
        <f t="shared" si="15"/>
        <v>6752.626552</v>
      </c>
      <c r="H64" s="1">
        <f t="shared" si="15"/>
        <v>6922.330097</v>
      </c>
      <c r="I64" s="1">
        <f t="shared" si="15"/>
        <v>6482.364156</v>
      </c>
      <c r="J64" s="1">
        <f t="shared" si="15"/>
        <v>6611.810261</v>
      </c>
      <c r="K64" s="1">
        <f t="shared" si="15"/>
        <v>6534.260179</v>
      </c>
      <c r="L64" s="1">
        <f t="shared" si="15"/>
        <v>6432.062561</v>
      </c>
      <c r="M64" s="1">
        <f t="shared" si="15"/>
        <v>6312.741313</v>
      </c>
      <c r="N64" s="1">
        <f t="shared" si="15"/>
        <v>6554.455446</v>
      </c>
      <c r="O64" s="1">
        <f t="shared" si="15"/>
        <v>6718.296225</v>
      </c>
      <c r="P64" s="1">
        <f t="shared" si="15"/>
        <v>6676.328502</v>
      </c>
      <c r="R64" s="2" t="s">
        <v>26</v>
      </c>
      <c r="S64" s="2" t="s">
        <v>30</v>
      </c>
      <c r="T64" s="1">
        <f t="shared" ref="T64:AG64" si="16">T10/T37</f>
        <v>82896.55172</v>
      </c>
      <c r="U64" s="1">
        <f t="shared" si="16"/>
        <v>74057.40884</v>
      </c>
      <c r="V64" s="1">
        <f t="shared" si="16"/>
        <v>93443.22344</v>
      </c>
      <c r="W64" s="1">
        <f t="shared" si="16"/>
        <v>97416.58723</v>
      </c>
      <c r="X64" s="1">
        <f t="shared" si="16"/>
        <v>101327.3543</v>
      </c>
      <c r="Y64" s="1">
        <f t="shared" si="16"/>
        <v>100426.2877</v>
      </c>
      <c r="Z64" s="1">
        <f t="shared" si="16"/>
        <v>110513.0293</v>
      </c>
      <c r="AA64" s="1">
        <f t="shared" si="16"/>
        <v>102722.2659</v>
      </c>
      <c r="AB64" s="1">
        <f t="shared" si="16"/>
        <v>116391.097</v>
      </c>
      <c r="AC64" s="1">
        <f t="shared" si="16"/>
        <v>113677.2692</v>
      </c>
      <c r="AD64" s="1">
        <f t="shared" si="16"/>
        <v>130046.1538</v>
      </c>
      <c r="AE64" s="1">
        <f t="shared" si="16"/>
        <v>128106.2356</v>
      </c>
      <c r="AF64" s="1">
        <f t="shared" si="16"/>
        <v>142945.2583</v>
      </c>
      <c r="AG64" s="1">
        <f t="shared" si="16"/>
        <v>142387.8327</v>
      </c>
    </row>
    <row r="65" ht="14.25" customHeight="1">
      <c r="A65" s="2" t="s">
        <v>26</v>
      </c>
      <c r="B65" s="2" t="s">
        <v>31</v>
      </c>
      <c r="C65" s="1">
        <f t="shared" ref="C65:P65" si="17">C11/C38</f>
        <v>7345.559846</v>
      </c>
      <c r="D65" s="1">
        <f t="shared" si="17"/>
        <v>7960.457856</v>
      </c>
      <c r="E65" s="1">
        <f t="shared" si="17"/>
        <v>7239.732569</v>
      </c>
      <c r="F65" s="1">
        <f t="shared" si="17"/>
        <v>7703.398558</v>
      </c>
      <c r="G65" s="1">
        <f t="shared" si="17"/>
        <v>6623.735051</v>
      </c>
      <c r="H65" s="1">
        <f t="shared" si="17"/>
        <v>7069.133398</v>
      </c>
      <c r="I65" s="1">
        <f t="shared" si="17"/>
        <v>6429.924242</v>
      </c>
      <c r="J65" s="1">
        <f t="shared" si="17"/>
        <v>6653.846154</v>
      </c>
      <c r="K65" s="1">
        <f t="shared" si="17"/>
        <v>6413.461538</v>
      </c>
      <c r="L65" s="1">
        <f t="shared" si="17"/>
        <v>6500.974659</v>
      </c>
      <c r="M65" s="1">
        <f t="shared" si="17"/>
        <v>6399.622997</v>
      </c>
      <c r="N65" s="1">
        <f t="shared" si="17"/>
        <v>6575.342466</v>
      </c>
      <c r="O65" s="1">
        <f t="shared" si="17"/>
        <v>6679.425837</v>
      </c>
      <c r="P65" s="1">
        <f t="shared" si="17"/>
        <v>6721.153846</v>
      </c>
      <c r="R65" s="2" t="s">
        <v>26</v>
      </c>
      <c r="S65" s="2" t="s">
        <v>31</v>
      </c>
      <c r="T65" s="1">
        <f t="shared" ref="T65:AG65" si="18">T11/T38</f>
        <v>75109.98308</v>
      </c>
      <c r="U65" s="1">
        <f t="shared" si="18"/>
        <v>70410.9589</v>
      </c>
      <c r="V65" s="1">
        <f t="shared" si="18"/>
        <v>85685.74024</v>
      </c>
      <c r="W65" s="1">
        <f t="shared" si="18"/>
        <v>88949.34334</v>
      </c>
      <c r="X65" s="1">
        <f t="shared" si="18"/>
        <v>92698.68996</v>
      </c>
      <c r="Y65" s="1">
        <f t="shared" si="18"/>
        <v>92787.61062</v>
      </c>
      <c r="Z65" s="1">
        <f t="shared" si="18"/>
        <v>106795.302</v>
      </c>
      <c r="AA65" s="1">
        <f t="shared" si="18"/>
        <v>94518.63354</v>
      </c>
      <c r="AB65" s="1">
        <f t="shared" si="18"/>
        <v>107530.9598</v>
      </c>
      <c r="AC65" s="1">
        <f t="shared" si="18"/>
        <v>107831.7901</v>
      </c>
      <c r="AD65" s="1">
        <f t="shared" si="18"/>
        <v>126475.0958</v>
      </c>
      <c r="AE65" s="1">
        <f t="shared" si="18"/>
        <v>127854.3461</v>
      </c>
      <c r="AF65" s="1">
        <f t="shared" si="18"/>
        <v>140899.4709</v>
      </c>
      <c r="AG65" s="1">
        <f t="shared" si="18"/>
        <v>141412.3867</v>
      </c>
    </row>
    <row r="66" ht="14.25" customHeight="1">
      <c r="A66" s="2" t="s">
        <v>32</v>
      </c>
      <c r="B66" s="2" t="s">
        <v>33</v>
      </c>
      <c r="C66" s="1">
        <f t="shared" ref="C66:P66" si="19">C12/C39</f>
        <v>7565.470417</v>
      </c>
      <c r="D66" s="1">
        <f t="shared" si="19"/>
        <v>8087.318087</v>
      </c>
      <c r="E66" s="1">
        <f t="shared" si="19"/>
        <v>7441.424555</v>
      </c>
      <c r="F66" s="1">
        <f t="shared" si="19"/>
        <v>7699.293643</v>
      </c>
      <c r="G66" s="1">
        <f t="shared" si="19"/>
        <v>6892.018779</v>
      </c>
      <c r="H66" s="1">
        <f t="shared" si="19"/>
        <v>6980.05698</v>
      </c>
      <c r="I66" s="1">
        <f t="shared" si="19"/>
        <v>6456.043956</v>
      </c>
      <c r="J66" s="1">
        <f t="shared" si="19"/>
        <v>6653.956149</v>
      </c>
      <c r="K66" s="1">
        <f t="shared" si="19"/>
        <v>6472.831268</v>
      </c>
      <c r="L66" s="1">
        <f t="shared" si="19"/>
        <v>6835.820896</v>
      </c>
      <c r="M66" s="1">
        <f t="shared" si="19"/>
        <v>6421.15203</v>
      </c>
      <c r="N66" s="1">
        <f t="shared" si="19"/>
        <v>6719.681909</v>
      </c>
      <c r="O66" s="1">
        <f t="shared" si="19"/>
        <v>6707.663198</v>
      </c>
      <c r="P66" s="1">
        <f t="shared" si="19"/>
        <v>6420.091324</v>
      </c>
      <c r="R66" s="2" t="s">
        <v>32</v>
      </c>
      <c r="S66" s="2" t="s">
        <v>33</v>
      </c>
      <c r="T66" s="1">
        <f t="shared" ref="T66:AG66" si="20">T12/T39</f>
        <v>69879.93139</v>
      </c>
      <c r="U66" s="1">
        <f t="shared" si="20"/>
        <v>63614.8382</v>
      </c>
      <c r="V66" s="1">
        <f t="shared" si="20"/>
        <v>78942.13382</v>
      </c>
      <c r="W66" s="1">
        <f t="shared" si="20"/>
        <v>80285.18859</v>
      </c>
      <c r="X66" s="1">
        <f t="shared" si="20"/>
        <v>82415.82492</v>
      </c>
      <c r="Y66" s="1">
        <f t="shared" si="20"/>
        <v>85406.82415</v>
      </c>
      <c r="Z66" s="1">
        <f t="shared" si="20"/>
        <v>91242.23602</v>
      </c>
      <c r="AA66" s="1">
        <f t="shared" si="20"/>
        <v>88106.64606</v>
      </c>
      <c r="AB66" s="1">
        <f t="shared" si="20"/>
        <v>104549.0822</v>
      </c>
      <c r="AC66" s="1">
        <f t="shared" si="20"/>
        <v>102436.1949</v>
      </c>
      <c r="AD66" s="1">
        <f t="shared" si="20"/>
        <v>128674.7967</v>
      </c>
      <c r="AE66" s="1">
        <f t="shared" si="20"/>
        <v>124666.6667</v>
      </c>
      <c r="AF66" s="1">
        <f t="shared" si="20"/>
        <v>138576.779</v>
      </c>
      <c r="AG66" s="1">
        <f t="shared" si="20"/>
        <v>139500.7452</v>
      </c>
    </row>
    <row r="67" ht="14.25" customHeight="1">
      <c r="A67" s="2" t="s">
        <v>23</v>
      </c>
      <c r="B67" s="2" t="s">
        <v>34</v>
      </c>
      <c r="C67" s="1">
        <f t="shared" ref="C67:P67" si="21">C13/C40</f>
        <v>7994.129159</v>
      </c>
      <c r="D67" s="1">
        <f t="shared" si="21"/>
        <v>8625.792812</v>
      </c>
      <c r="E67" s="1">
        <f t="shared" si="21"/>
        <v>7615.023474</v>
      </c>
      <c r="F67" s="1">
        <f t="shared" si="21"/>
        <v>7629.268293</v>
      </c>
      <c r="G67" s="1">
        <f t="shared" si="21"/>
        <v>6924.510718</v>
      </c>
      <c r="H67" s="1">
        <f t="shared" si="21"/>
        <v>7148.325359</v>
      </c>
      <c r="I67" s="1">
        <f t="shared" si="21"/>
        <v>6388.384755</v>
      </c>
      <c r="J67" s="1">
        <f t="shared" si="21"/>
        <v>6778.202677</v>
      </c>
      <c r="K67" s="1">
        <f t="shared" si="21"/>
        <v>6507.042254</v>
      </c>
      <c r="L67" s="1">
        <f t="shared" si="21"/>
        <v>6521.73913</v>
      </c>
      <c r="M67" s="1">
        <f t="shared" si="21"/>
        <v>6682.7853</v>
      </c>
      <c r="N67" s="1">
        <f t="shared" si="21"/>
        <v>6801.181102</v>
      </c>
      <c r="O67" s="1">
        <f t="shared" si="21"/>
        <v>6682.286785</v>
      </c>
      <c r="P67" s="1">
        <f t="shared" si="21"/>
        <v>6642.201835</v>
      </c>
      <c r="R67" s="2" t="s">
        <v>23</v>
      </c>
      <c r="S67" s="2" t="s">
        <v>34</v>
      </c>
      <c r="T67" s="1">
        <f t="shared" ref="T67:AG67" si="22">T13/T40</f>
        <v>64160.20672</v>
      </c>
      <c r="U67" s="1">
        <f t="shared" si="22"/>
        <v>58693.22709</v>
      </c>
      <c r="V67" s="1">
        <f t="shared" si="22"/>
        <v>71866.54644</v>
      </c>
      <c r="W67" s="1">
        <f t="shared" si="22"/>
        <v>65317.26908</v>
      </c>
      <c r="X67" s="1">
        <f t="shared" si="22"/>
        <v>74151.85784</v>
      </c>
      <c r="Y67" s="1">
        <f t="shared" si="22"/>
        <v>75492.14227</v>
      </c>
      <c r="Z67" s="1">
        <f t="shared" si="22"/>
        <v>87988.69144</v>
      </c>
      <c r="AA67" s="1">
        <f t="shared" si="22"/>
        <v>81707.69231</v>
      </c>
      <c r="AB67" s="1">
        <f t="shared" si="22"/>
        <v>100263.5914</v>
      </c>
      <c r="AC67" s="1">
        <f t="shared" si="22"/>
        <v>93799.09366</v>
      </c>
      <c r="AD67" s="1">
        <f t="shared" si="22"/>
        <v>118114.9425</v>
      </c>
      <c r="AE67" s="1">
        <f t="shared" si="22"/>
        <v>118598.9222</v>
      </c>
      <c r="AF67" s="1">
        <f t="shared" si="22"/>
        <v>136162.4441</v>
      </c>
      <c r="AG67" s="1">
        <f t="shared" si="22"/>
        <v>136378.932</v>
      </c>
    </row>
    <row r="68" ht="14.25" customHeight="1">
      <c r="A68" s="2" t="s">
        <v>19</v>
      </c>
      <c r="B68" s="2" t="s">
        <v>35</v>
      </c>
      <c r="C68" s="1">
        <f t="shared" ref="C68:P68" si="23">C14/C41</f>
        <v>8179.218303</v>
      </c>
      <c r="D68" s="1">
        <f t="shared" si="23"/>
        <v>8609.406953</v>
      </c>
      <c r="E68" s="1">
        <f t="shared" si="23"/>
        <v>8433.73494</v>
      </c>
      <c r="F68" s="1">
        <f t="shared" si="23"/>
        <v>8097.125867</v>
      </c>
      <c r="G68" s="1">
        <f t="shared" si="23"/>
        <v>7161.904762</v>
      </c>
      <c r="H68" s="1">
        <f t="shared" si="23"/>
        <v>7193.638915</v>
      </c>
      <c r="I68" s="1">
        <f t="shared" si="23"/>
        <v>6654.275093</v>
      </c>
      <c r="J68" s="1">
        <f t="shared" si="23"/>
        <v>6844.106464</v>
      </c>
      <c r="K68" s="1">
        <f t="shared" si="23"/>
        <v>6542.404473</v>
      </c>
      <c r="L68" s="1">
        <f t="shared" si="23"/>
        <v>6881.091618</v>
      </c>
      <c r="M68" s="1">
        <f t="shared" si="23"/>
        <v>6650.763359</v>
      </c>
      <c r="N68" s="1">
        <f t="shared" si="23"/>
        <v>6865.234375</v>
      </c>
      <c r="O68" s="1">
        <f t="shared" si="23"/>
        <v>6712.454212</v>
      </c>
      <c r="P68" s="1">
        <f t="shared" si="23"/>
        <v>6666.666667</v>
      </c>
      <c r="R68" s="2" t="s">
        <v>19</v>
      </c>
      <c r="S68" s="2" t="s">
        <v>35</v>
      </c>
      <c r="T68" s="1">
        <f t="shared" ref="T68:AG68" si="24">T14/T41</f>
        <v>57778.7307</v>
      </c>
      <c r="U68" s="1">
        <f t="shared" si="24"/>
        <v>51276.75841</v>
      </c>
      <c r="V68" s="1">
        <f t="shared" si="24"/>
        <v>63730.15873</v>
      </c>
      <c r="W68" s="1">
        <f t="shared" si="24"/>
        <v>57004.60829</v>
      </c>
      <c r="X68" s="1">
        <f t="shared" si="24"/>
        <v>62205.01475</v>
      </c>
      <c r="Y68" s="1">
        <f t="shared" si="24"/>
        <v>67249.2163</v>
      </c>
      <c r="Z68" s="1">
        <f t="shared" si="24"/>
        <v>77382.23938</v>
      </c>
      <c r="AA68" s="1">
        <f t="shared" si="24"/>
        <v>74662.05837</v>
      </c>
      <c r="AB68" s="1">
        <f t="shared" si="24"/>
        <v>93743.80165</v>
      </c>
      <c r="AC68" s="1">
        <f t="shared" si="24"/>
        <v>90031.25</v>
      </c>
      <c r="AD68" s="1">
        <f t="shared" si="24"/>
        <v>111590.5632</v>
      </c>
      <c r="AE68" s="1">
        <f t="shared" si="24"/>
        <v>114331.0131</v>
      </c>
      <c r="AF68" s="1">
        <f t="shared" si="24"/>
        <v>132763.9296</v>
      </c>
      <c r="AG68" s="1">
        <f t="shared" si="24"/>
        <v>135032.967</v>
      </c>
    </row>
    <row r="69" ht="14.25" customHeight="1">
      <c r="A69" s="2" t="s">
        <v>21</v>
      </c>
      <c r="B69" s="2" t="s">
        <v>36</v>
      </c>
      <c r="C69" s="1">
        <f t="shared" ref="C69:P69" si="25">C15/C42</f>
        <v>8501.440922</v>
      </c>
      <c r="D69" s="1">
        <f t="shared" si="25"/>
        <v>8861.788618</v>
      </c>
      <c r="E69" s="1">
        <f t="shared" si="25"/>
        <v>8432.908913</v>
      </c>
      <c r="F69" s="1">
        <f t="shared" si="25"/>
        <v>8176.470588</v>
      </c>
      <c r="G69" s="1">
        <f t="shared" si="25"/>
        <v>7073.625349</v>
      </c>
      <c r="H69" s="1">
        <f t="shared" si="25"/>
        <v>7512.100678</v>
      </c>
      <c r="I69" s="1">
        <f t="shared" si="25"/>
        <v>6810.1029</v>
      </c>
      <c r="J69" s="1">
        <f t="shared" si="25"/>
        <v>6734.505088</v>
      </c>
      <c r="K69" s="1">
        <f t="shared" si="25"/>
        <v>6617.511521</v>
      </c>
      <c r="L69" s="1">
        <f t="shared" si="25"/>
        <v>6879.770992</v>
      </c>
      <c r="M69" s="1">
        <f t="shared" si="25"/>
        <v>6632.841328</v>
      </c>
      <c r="N69" s="1">
        <f t="shared" si="25"/>
        <v>6929.057337</v>
      </c>
      <c r="O69" s="1">
        <f t="shared" si="25"/>
        <v>6786.703601</v>
      </c>
      <c r="P69" s="1">
        <f t="shared" si="25"/>
        <v>6757.000903</v>
      </c>
      <c r="R69" s="2" t="s">
        <v>21</v>
      </c>
      <c r="S69" s="2" t="s">
        <v>36</v>
      </c>
      <c r="T69" s="1">
        <f t="shared" ref="T69:AG69" si="26">T15/T42</f>
        <v>52599.30915</v>
      </c>
      <c r="U69" s="1">
        <f t="shared" si="26"/>
        <v>47651.2176</v>
      </c>
      <c r="V69" s="1">
        <f t="shared" si="26"/>
        <v>56380.05159</v>
      </c>
      <c r="W69" s="1">
        <f t="shared" si="26"/>
        <v>54182.69231</v>
      </c>
      <c r="X69" s="1">
        <f t="shared" si="26"/>
        <v>56148.7965</v>
      </c>
      <c r="Y69" s="1">
        <f t="shared" si="26"/>
        <v>62760</v>
      </c>
      <c r="Z69" s="1">
        <f t="shared" si="26"/>
        <v>74894.48052</v>
      </c>
      <c r="AA69" s="1">
        <f t="shared" si="26"/>
        <v>68162.6506</v>
      </c>
      <c r="AB69" s="1">
        <f t="shared" si="26"/>
        <v>84590.03215</v>
      </c>
      <c r="AC69" s="1">
        <f t="shared" si="26"/>
        <v>80934.43858</v>
      </c>
      <c r="AD69" s="1">
        <f t="shared" si="26"/>
        <v>107955.5896</v>
      </c>
      <c r="AE69" s="1">
        <f t="shared" si="26"/>
        <v>106094.4528</v>
      </c>
      <c r="AF69" s="1">
        <f t="shared" si="26"/>
        <v>128303.3789</v>
      </c>
      <c r="AG69" s="1">
        <f t="shared" si="26"/>
        <v>129133.8583</v>
      </c>
    </row>
    <row r="70" ht="14.25" customHeight="1">
      <c r="A70" s="2" t="s">
        <v>21</v>
      </c>
      <c r="B70" s="2" t="s">
        <v>37</v>
      </c>
      <c r="C70" s="1">
        <f t="shared" ref="C70:P70" si="27">C16/C43</f>
        <v>8739.336493</v>
      </c>
      <c r="D70" s="1">
        <f t="shared" si="27"/>
        <v>9542.553191</v>
      </c>
      <c r="E70" s="1">
        <f t="shared" si="27"/>
        <v>8191.000918</v>
      </c>
      <c r="F70" s="1">
        <f t="shared" si="27"/>
        <v>8230.769231</v>
      </c>
      <c r="G70" s="1">
        <f t="shared" si="27"/>
        <v>7180.205415</v>
      </c>
      <c r="H70" s="1">
        <f t="shared" si="27"/>
        <v>7795.431976</v>
      </c>
      <c r="I70" s="1">
        <f t="shared" si="27"/>
        <v>6595.365419</v>
      </c>
      <c r="J70" s="1">
        <f t="shared" si="27"/>
        <v>6886.6171</v>
      </c>
      <c r="K70" s="1">
        <f t="shared" si="27"/>
        <v>6697.588126</v>
      </c>
      <c r="L70" s="1">
        <f t="shared" si="27"/>
        <v>6859.582543</v>
      </c>
      <c r="M70" s="1">
        <f t="shared" si="27"/>
        <v>6663.59447</v>
      </c>
      <c r="N70" s="1">
        <f t="shared" si="27"/>
        <v>6896.877956</v>
      </c>
      <c r="O70" s="1">
        <f t="shared" si="27"/>
        <v>6929.499072</v>
      </c>
      <c r="P70" s="1">
        <f t="shared" si="27"/>
        <v>6759.927798</v>
      </c>
      <c r="R70" s="2" t="s">
        <v>21</v>
      </c>
      <c r="S70" s="2" t="s">
        <v>37</v>
      </c>
      <c r="T70" s="1">
        <f t="shared" ref="T70:AG70" si="28">T16/T43</f>
        <v>46885.66553</v>
      </c>
      <c r="U70" s="1">
        <f t="shared" si="28"/>
        <v>42782.13166</v>
      </c>
      <c r="V70" s="1">
        <f t="shared" si="28"/>
        <v>50446.12795</v>
      </c>
      <c r="W70" s="1">
        <f t="shared" si="28"/>
        <v>46528.41782</v>
      </c>
      <c r="X70" s="1">
        <f t="shared" si="28"/>
        <v>54644.51314</v>
      </c>
      <c r="Y70" s="1">
        <f t="shared" si="28"/>
        <v>56386.02065</v>
      </c>
      <c r="Z70" s="1">
        <f t="shared" si="28"/>
        <v>67539.80892</v>
      </c>
      <c r="AA70" s="1">
        <f t="shared" si="28"/>
        <v>60671.53285</v>
      </c>
      <c r="AB70" s="1">
        <f t="shared" si="28"/>
        <v>76290.82426</v>
      </c>
      <c r="AC70" s="1">
        <f t="shared" si="28"/>
        <v>76780.44996</v>
      </c>
      <c r="AD70" s="1">
        <f t="shared" si="28"/>
        <v>98011.73881</v>
      </c>
      <c r="AE70" s="1">
        <f t="shared" si="28"/>
        <v>101186.1862</v>
      </c>
      <c r="AF70" s="1">
        <f t="shared" si="28"/>
        <v>122277.5053</v>
      </c>
      <c r="AG70" s="1">
        <f t="shared" si="28"/>
        <v>125021.2465</v>
      </c>
    </row>
    <row r="71" ht="14.25" customHeight="1">
      <c r="A71" s="2" t="s">
        <v>38</v>
      </c>
      <c r="B71" s="2" t="s">
        <v>39</v>
      </c>
      <c r="C71" s="1">
        <f t="shared" ref="C71:P71" si="29">C17/C44</f>
        <v>8808.193669</v>
      </c>
      <c r="D71" s="1">
        <f t="shared" si="29"/>
        <v>9544.534413</v>
      </c>
      <c r="E71" s="1">
        <f t="shared" si="29"/>
        <v>9021.956088</v>
      </c>
      <c r="F71" s="1">
        <f t="shared" si="29"/>
        <v>8606.237817</v>
      </c>
      <c r="G71" s="1">
        <f t="shared" si="29"/>
        <v>7122.040073</v>
      </c>
      <c r="H71" s="1">
        <f t="shared" si="29"/>
        <v>7243.880326</v>
      </c>
      <c r="I71" s="1">
        <f t="shared" si="29"/>
        <v>6850.321396</v>
      </c>
      <c r="J71" s="1">
        <f t="shared" si="29"/>
        <v>6925.207756</v>
      </c>
      <c r="K71" s="1">
        <f t="shared" si="29"/>
        <v>6651.501365</v>
      </c>
      <c r="L71" s="1">
        <f t="shared" si="29"/>
        <v>7010.506208</v>
      </c>
      <c r="M71" s="1">
        <f t="shared" si="29"/>
        <v>6783.733826</v>
      </c>
      <c r="N71" s="1">
        <f t="shared" si="29"/>
        <v>6837.686567</v>
      </c>
      <c r="O71" s="1">
        <f t="shared" si="29"/>
        <v>6800.714924</v>
      </c>
      <c r="P71" s="1">
        <f t="shared" si="29"/>
        <v>6920.980926</v>
      </c>
      <c r="R71" s="2" t="s">
        <v>38</v>
      </c>
      <c r="S71" s="2" t="s">
        <v>39</v>
      </c>
      <c r="T71" s="1">
        <f t="shared" ref="T71:AG71" si="30">T17/T44</f>
        <v>42797.92746</v>
      </c>
      <c r="U71" s="1">
        <f t="shared" si="30"/>
        <v>39167.98732</v>
      </c>
      <c r="V71" s="1">
        <f t="shared" si="30"/>
        <v>43752.03915</v>
      </c>
      <c r="W71" s="1">
        <f t="shared" si="30"/>
        <v>41639.22156</v>
      </c>
      <c r="X71" s="1">
        <f t="shared" si="30"/>
        <v>48645.20958</v>
      </c>
      <c r="Y71" s="1">
        <f t="shared" si="30"/>
        <v>51229.18319</v>
      </c>
      <c r="Z71" s="1">
        <f t="shared" si="30"/>
        <v>58458.64662</v>
      </c>
      <c r="AA71" s="1">
        <f t="shared" si="30"/>
        <v>56921.34831</v>
      </c>
      <c r="AB71" s="1">
        <f t="shared" si="30"/>
        <v>70906.22537</v>
      </c>
      <c r="AC71" s="1">
        <f t="shared" si="30"/>
        <v>69074.4921</v>
      </c>
      <c r="AD71" s="1">
        <f t="shared" si="30"/>
        <v>96806.40244</v>
      </c>
      <c r="AE71" s="1">
        <f t="shared" si="30"/>
        <v>96907.99397</v>
      </c>
      <c r="AF71" s="1">
        <f t="shared" si="30"/>
        <v>121058.3153</v>
      </c>
      <c r="AG71" s="1">
        <f t="shared" si="30"/>
        <v>124704.1847</v>
      </c>
    </row>
    <row r="72" ht="14.25" customHeight="1">
      <c r="A72" s="2" t="s">
        <v>26</v>
      </c>
      <c r="B72" s="2" t="s">
        <v>40</v>
      </c>
      <c r="C72" s="1">
        <f t="shared" ref="C72:P72" si="31">C18/C45</f>
        <v>8973.418882</v>
      </c>
      <c r="D72" s="1">
        <f t="shared" si="31"/>
        <v>9210.275928</v>
      </c>
      <c r="E72" s="1">
        <f t="shared" si="31"/>
        <v>8989.412897</v>
      </c>
      <c r="F72" s="1">
        <f t="shared" si="31"/>
        <v>9859.459459</v>
      </c>
      <c r="G72" s="1">
        <f t="shared" si="31"/>
        <v>7388.535032</v>
      </c>
      <c r="H72" s="1">
        <f t="shared" si="31"/>
        <v>7933.398629</v>
      </c>
      <c r="I72" s="1">
        <f t="shared" si="31"/>
        <v>7017.383349</v>
      </c>
      <c r="J72" s="1">
        <f t="shared" si="31"/>
        <v>7208.21662</v>
      </c>
      <c r="K72" s="1">
        <f t="shared" si="31"/>
        <v>6795.224977</v>
      </c>
      <c r="L72" s="1">
        <f t="shared" si="31"/>
        <v>6875</v>
      </c>
      <c r="M72" s="1">
        <f t="shared" si="31"/>
        <v>6949.308756</v>
      </c>
      <c r="N72" s="1">
        <f t="shared" si="31"/>
        <v>7044.381492</v>
      </c>
      <c r="O72" s="1">
        <f t="shared" si="31"/>
        <v>6867.790594</v>
      </c>
      <c r="P72" s="1">
        <f t="shared" si="31"/>
        <v>6934.763181</v>
      </c>
      <c r="R72" s="2" t="s">
        <v>26</v>
      </c>
      <c r="S72" s="2" t="s">
        <v>40</v>
      </c>
      <c r="T72" s="1">
        <f t="shared" ref="T72:AG72" si="32">T18/T45</f>
        <v>37320.53422</v>
      </c>
      <c r="U72" s="1">
        <f t="shared" si="32"/>
        <v>34360.15326</v>
      </c>
      <c r="V72" s="1">
        <f t="shared" si="32"/>
        <v>40611.20543</v>
      </c>
      <c r="W72" s="1">
        <f t="shared" si="32"/>
        <v>37651.10941</v>
      </c>
      <c r="X72" s="1">
        <f t="shared" si="32"/>
        <v>42441.52047</v>
      </c>
      <c r="Y72" s="1">
        <f t="shared" si="32"/>
        <v>43104.45581</v>
      </c>
      <c r="Z72" s="1">
        <f t="shared" si="32"/>
        <v>52634.32836</v>
      </c>
      <c r="AA72" s="1">
        <f t="shared" si="32"/>
        <v>51460.34099</v>
      </c>
      <c r="AB72" s="1">
        <f t="shared" si="32"/>
        <v>65055.20505</v>
      </c>
      <c r="AC72" s="1">
        <f t="shared" si="32"/>
        <v>64168.54778</v>
      </c>
      <c r="AD72" s="1">
        <f t="shared" si="32"/>
        <v>87639.79666</v>
      </c>
      <c r="AE72" s="1">
        <f t="shared" si="32"/>
        <v>90985.91549</v>
      </c>
      <c r="AF72" s="1">
        <f t="shared" si="32"/>
        <v>117260.5634</v>
      </c>
      <c r="AG72" s="1">
        <f t="shared" si="32"/>
        <v>117753.6739</v>
      </c>
    </row>
    <row r="73" ht="14.25" customHeight="1">
      <c r="A73" s="2" t="s">
        <v>32</v>
      </c>
      <c r="B73" s="2" t="s">
        <v>41</v>
      </c>
      <c r="C73" s="1">
        <f t="shared" ref="C73:P73" si="33">C19/C46</f>
        <v>9237.749546</v>
      </c>
      <c r="D73" s="1">
        <f t="shared" si="33"/>
        <v>9524.262607</v>
      </c>
      <c r="E73" s="1">
        <f t="shared" si="33"/>
        <v>9015.151515</v>
      </c>
      <c r="F73" s="1">
        <f t="shared" si="33"/>
        <v>9640.28777</v>
      </c>
      <c r="G73" s="1">
        <f t="shared" si="33"/>
        <v>7147.826087</v>
      </c>
      <c r="H73" s="1">
        <f t="shared" si="33"/>
        <v>7722.117202</v>
      </c>
      <c r="I73" s="1">
        <f t="shared" si="33"/>
        <v>6997.29486</v>
      </c>
      <c r="J73" s="1">
        <f t="shared" si="33"/>
        <v>7115.027829</v>
      </c>
      <c r="K73" s="1">
        <f t="shared" si="33"/>
        <v>6802.168022</v>
      </c>
      <c r="L73" s="1">
        <f t="shared" si="33"/>
        <v>7081.384471</v>
      </c>
      <c r="M73" s="1">
        <f t="shared" si="33"/>
        <v>6861.848124</v>
      </c>
      <c r="N73" s="1">
        <f t="shared" si="33"/>
        <v>7047.169811</v>
      </c>
      <c r="O73" s="1">
        <f t="shared" si="33"/>
        <v>6728.070175</v>
      </c>
      <c r="P73" s="1">
        <f t="shared" si="33"/>
        <v>6964.60177</v>
      </c>
      <c r="R73" s="2" t="s">
        <v>32</v>
      </c>
      <c r="S73" s="2" t="s">
        <v>41</v>
      </c>
      <c r="T73" s="1">
        <f t="shared" ref="T73:AG73" si="34">T19/T46</f>
        <v>34299.22614</v>
      </c>
      <c r="U73" s="1">
        <f t="shared" si="34"/>
        <v>31971.26895</v>
      </c>
      <c r="V73" s="1">
        <f t="shared" si="34"/>
        <v>35313.26282</v>
      </c>
      <c r="W73" s="1">
        <f t="shared" si="34"/>
        <v>32585.18519</v>
      </c>
      <c r="X73" s="1">
        <f t="shared" si="34"/>
        <v>38214.54284</v>
      </c>
      <c r="Y73" s="1">
        <f t="shared" si="34"/>
        <v>37728.223</v>
      </c>
      <c r="Z73" s="1">
        <f t="shared" si="34"/>
        <v>49791.82729</v>
      </c>
      <c r="AA73" s="1">
        <f t="shared" si="34"/>
        <v>48254.08618</v>
      </c>
      <c r="AB73" s="1">
        <f t="shared" si="34"/>
        <v>59070.3125</v>
      </c>
      <c r="AC73" s="1">
        <f t="shared" si="34"/>
        <v>58792.59259</v>
      </c>
      <c r="AD73" s="1">
        <f t="shared" si="34"/>
        <v>84453.41159</v>
      </c>
      <c r="AE73" s="1">
        <f t="shared" si="34"/>
        <v>86854.59941</v>
      </c>
      <c r="AF73" s="1">
        <f t="shared" si="34"/>
        <v>111299.7904</v>
      </c>
      <c r="AG73" s="1">
        <f t="shared" si="34"/>
        <v>110519.3076</v>
      </c>
    </row>
    <row r="74" ht="14.25" customHeight="1">
      <c r="A74" s="2" t="s">
        <v>26</v>
      </c>
      <c r="B74" s="2" t="s">
        <v>42</v>
      </c>
      <c r="C74" s="1">
        <f t="shared" ref="C74:P74" si="35">C20/C47</f>
        <v>9897.100094</v>
      </c>
      <c r="D74" s="1">
        <f t="shared" si="35"/>
        <v>10347.56703</v>
      </c>
      <c r="E74" s="1">
        <f t="shared" si="35"/>
        <v>8830.462375</v>
      </c>
      <c r="F74" s="1">
        <f t="shared" si="35"/>
        <v>8793.73849</v>
      </c>
      <c r="G74" s="1">
        <f t="shared" si="35"/>
        <v>7157.712305</v>
      </c>
      <c r="H74" s="1">
        <f t="shared" si="35"/>
        <v>7734.447539</v>
      </c>
      <c r="I74" s="1">
        <f t="shared" si="35"/>
        <v>7039.711191</v>
      </c>
      <c r="J74" s="1">
        <f t="shared" si="35"/>
        <v>7301.2939</v>
      </c>
      <c r="K74" s="1">
        <f t="shared" si="35"/>
        <v>6971.894832</v>
      </c>
      <c r="L74" s="1">
        <f t="shared" si="35"/>
        <v>7126.865672</v>
      </c>
      <c r="M74" s="1">
        <f t="shared" si="35"/>
        <v>7000</v>
      </c>
      <c r="N74" s="1">
        <f t="shared" si="35"/>
        <v>6993.583868</v>
      </c>
      <c r="O74" s="1">
        <f t="shared" si="35"/>
        <v>6865.148862</v>
      </c>
      <c r="P74" s="1">
        <f t="shared" si="35"/>
        <v>6871.218669</v>
      </c>
      <c r="R74" s="2" t="s">
        <v>26</v>
      </c>
      <c r="S74" s="2" t="s">
        <v>42</v>
      </c>
      <c r="T74" s="1">
        <f t="shared" ref="T74:AG74" si="36">T20/T47</f>
        <v>29333.8749</v>
      </c>
      <c r="U74" s="1">
        <f t="shared" si="36"/>
        <v>28834.40514</v>
      </c>
      <c r="V74" s="1">
        <f t="shared" si="36"/>
        <v>32101.75146</v>
      </c>
      <c r="W74" s="1">
        <f t="shared" si="36"/>
        <v>30567.32224</v>
      </c>
      <c r="X74" s="1">
        <f t="shared" si="36"/>
        <v>34387.46439</v>
      </c>
      <c r="Y74" s="1">
        <f t="shared" si="36"/>
        <v>34449.89488</v>
      </c>
      <c r="Z74" s="1">
        <f t="shared" si="36"/>
        <v>45524.5283</v>
      </c>
      <c r="AA74" s="1">
        <f t="shared" si="36"/>
        <v>40913.52859</v>
      </c>
      <c r="AB74" s="1">
        <f t="shared" si="36"/>
        <v>54653.15666</v>
      </c>
      <c r="AC74" s="1">
        <f t="shared" si="36"/>
        <v>53028.98551</v>
      </c>
      <c r="AD74" s="1">
        <f t="shared" si="36"/>
        <v>77787.29479</v>
      </c>
      <c r="AE74" s="1">
        <f t="shared" si="36"/>
        <v>79175.47569</v>
      </c>
      <c r="AF74" s="1">
        <f t="shared" si="36"/>
        <v>110761.5658</v>
      </c>
      <c r="AG74" s="1">
        <f t="shared" si="36"/>
        <v>110220.0825</v>
      </c>
    </row>
    <row r="75" ht="14.25" customHeight="1">
      <c r="A75" s="2" t="s">
        <v>21</v>
      </c>
      <c r="B75" s="2" t="s">
        <v>43</v>
      </c>
      <c r="C75" s="1">
        <f t="shared" ref="C75:P75" si="37">C21/C48</f>
        <v>9758.28111</v>
      </c>
      <c r="D75" s="1">
        <f t="shared" si="37"/>
        <v>10113.63636</v>
      </c>
      <c r="E75" s="1">
        <f t="shared" si="37"/>
        <v>9106.498195</v>
      </c>
      <c r="F75" s="1">
        <f t="shared" si="37"/>
        <v>9158.091674</v>
      </c>
      <c r="G75" s="1">
        <f t="shared" si="37"/>
        <v>7218.430034</v>
      </c>
      <c r="H75" s="1">
        <f t="shared" si="37"/>
        <v>7674.208145</v>
      </c>
      <c r="I75" s="1">
        <f t="shared" si="37"/>
        <v>7059.874888</v>
      </c>
      <c r="J75" s="1">
        <f t="shared" si="37"/>
        <v>7241.37931</v>
      </c>
      <c r="K75" s="1">
        <f t="shared" si="37"/>
        <v>6941.704036</v>
      </c>
      <c r="L75" s="1">
        <f t="shared" si="37"/>
        <v>6881.143878</v>
      </c>
      <c r="M75" s="1">
        <f t="shared" si="37"/>
        <v>7022.624434</v>
      </c>
      <c r="N75" s="1">
        <f t="shared" si="37"/>
        <v>7086.757991</v>
      </c>
      <c r="O75" s="1">
        <f t="shared" si="37"/>
        <v>6795.865633</v>
      </c>
      <c r="P75" s="1">
        <f t="shared" si="37"/>
        <v>6869.639794</v>
      </c>
      <c r="R75" s="2" t="s">
        <v>21</v>
      </c>
      <c r="S75" s="2" t="s">
        <v>43</v>
      </c>
      <c r="T75" s="1">
        <f t="shared" ref="T75:AG75" si="38">T21/T48</f>
        <v>27481.29676</v>
      </c>
      <c r="U75" s="1">
        <f t="shared" si="38"/>
        <v>25545.3852</v>
      </c>
      <c r="V75" s="1">
        <f t="shared" si="38"/>
        <v>28932.77311</v>
      </c>
      <c r="W75" s="1">
        <f t="shared" si="38"/>
        <v>27616.50115</v>
      </c>
      <c r="X75" s="1">
        <f t="shared" si="38"/>
        <v>31058.99076</v>
      </c>
      <c r="Y75" s="1">
        <f t="shared" si="38"/>
        <v>32530.99927</v>
      </c>
      <c r="Z75" s="1">
        <f t="shared" si="38"/>
        <v>40731.88947</v>
      </c>
      <c r="AA75" s="1">
        <f t="shared" si="38"/>
        <v>36563.99726</v>
      </c>
      <c r="AB75" s="1">
        <f t="shared" si="38"/>
        <v>49372.16339</v>
      </c>
      <c r="AC75" s="1">
        <f t="shared" si="38"/>
        <v>49728.93773</v>
      </c>
      <c r="AD75" s="1">
        <f t="shared" si="38"/>
        <v>75606.3907</v>
      </c>
      <c r="AE75" s="1">
        <f t="shared" si="38"/>
        <v>77384.05797</v>
      </c>
      <c r="AF75" s="1">
        <f t="shared" si="38"/>
        <v>100976.7442</v>
      </c>
      <c r="AG75" s="1">
        <f t="shared" si="38"/>
        <v>103359.736</v>
      </c>
    </row>
    <row r="76" ht="14.25" customHeight="1">
      <c r="A76" s="2" t="s">
        <v>44</v>
      </c>
      <c r="B76" s="2" t="s">
        <v>45</v>
      </c>
      <c r="C76" s="1">
        <f t="shared" ref="C76:P76" si="39">C22/C49</f>
        <v>9886.164623</v>
      </c>
      <c r="D76" s="1">
        <f t="shared" si="39"/>
        <v>10232.77467</v>
      </c>
      <c r="E76" s="1">
        <f t="shared" si="39"/>
        <v>9411.764706</v>
      </c>
      <c r="F76" s="1">
        <f t="shared" si="39"/>
        <v>9201.101928</v>
      </c>
      <c r="G76" s="1">
        <f t="shared" si="39"/>
        <v>7277.39726</v>
      </c>
      <c r="H76" s="1">
        <f t="shared" si="39"/>
        <v>7594.713656</v>
      </c>
      <c r="I76" s="1">
        <f t="shared" si="39"/>
        <v>7118.794326</v>
      </c>
      <c r="J76" s="1">
        <f t="shared" si="39"/>
        <v>7392.102847</v>
      </c>
      <c r="K76" s="1">
        <f t="shared" si="39"/>
        <v>6845.342707</v>
      </c>
      <c r="L76" s="1">
        <f t="shared" si="39"/>
        <v>7135.036496</v>
      </c>
      <c r="M76" s="1">
        <f t="shared" si="39"/>
        <v>6981.981982</v>
      </c>
      <c r="N76" s="1">
        <f t="shared" si="39"/>
        <v>7323.943662</v>
      </c>
      <c r="O76" s="1">
        <f t="shared" si="39"/>
        <v>6697.324415</v>
      </c>
      <c r="P76" s="1">
        <f t="shared" si="39"/>
        <v>7035.436474</v>
      </c>
      <c r="R76" s="2" t="s">
        <v>44</v>
      </c>
      <c r="S76" s="2" t="s">
        <v>45</v>
      </c>
      <c r="T76" s="1">
        <f t="shared" ref="T76:AG76" si="40">T22/T49</f>
        <v>24219.00161</v>
      </c>
      <c r="U76" s="1">
        <f t="shared" si="40"/>
        <v>22151.80545</v>
      </c>
      <c r="V76" s="1">
        <f t="shared" si="40"/>
        <v>25694.21488</v>
      </c>
      <c r="W76" s="1">
        <f t="shared" si="40"/>
        <v>24513.67781</v>
      </c>
      <c r="X76" s="1">
        <f t="shared" si="40"/>
        <v>28558.10617</v>
      </c>
      <c r="Y76" s="1">
        <f t="shared" si="40"/>
        <v>28989.32384</v>
      </c>
      <c r="Z76" s="1">
        <f t="shared" si="40"/>
        <v>37240.08975</v>
      </c>
      <c r="AA76" s="1">
        <f t="shared" si="40"/>
        <v>34975.1949</v>
      </c>
      <c r="AB76" s="1">
        <f t="shared" si="40"/>
        <v>45126.30015</v>
      </c>
      <c r="AC76" s="1">
        <f t="shared" si="40"/>
        <v>45505.37634</v>
      </c>
      <c r="AD76" s="1">
        <f t="shared" si="40"/>
        <v>68965.75821</v>
      </c>
      <c r="AE76" s="1">
        <f t="shared" si="40"/>
        <v>71164.57462</v>
      </c>
      <c r="AF76" s="1">
        <f t="shared" si="40"/>
        <v>100410.9589</v>
      </c>
      <c r="AG76" s="1">
        <f t="shared" si="40"/>
        <v>102147.6064</v>
      </c>
    </row>
    <row r="77" ht="14.25" customHeight="1">
      <c r="A77" s="2" t="s">
        <v>26</v>
      </c>
      <c r="B77" s="2" t="s">
        <v>46</v>
      </c>
      <c r="C77" s="1">
        <f t="shared" ref="C77:P77" si="41">C23/C50</f>
        <v>10246.47887</v>
      </c>
      <c r="D77" s="1">
        <f t="shared" si="41"/>
        <v>10861.24402</v>
      </c>
      <c r="E77" s="1">
        <f t="shared" si="41"/>
        <v>9395.852119</v>
      </c>
      <c r="F77" s="1">
        <f t="shared" si="41"/>
        <v>10138.47676</v>
      </c>
      <c r="G77" s="1">
        <f t="shared" si="41"/>
        <v>7165.16023</v>
      </c>
      <c r="H77" s="1">
        <f t="shared" si="41"/>
        <v>7502.153316</v>
      </c>
      <c r="I77" s="1">
        <f t="shared" si="41"/>
        <v>7112.676056</v>
      </c>
      <c r="J77" s="1">
        <f t="shared" si="41"/>
        <v>7225.636523</v>
      </c>
      <c r="K77" s="1">
        <f t="shared" si="41"/>
        <v>6723.116003</v>
      </c>
      <c r="L77" s="1">
        <f t="shared" si="41"/>
        <v>7176.258993</v>
      </c>
      <c r="M77" s="1">
        <f t="shared" si="41"/>
        <v>6630.160067</v>
      </c>
      <c r="N77" s="1">
        <f t="shared" si="41"/>
        <v>7164.855072</v>
      </c>
      <c r="O77" s="1">
        <f t="shared" si="41"/>
        <v>6506.904955</v>
      </c>
      <c r="P77" s="1">
        <f t="shared" si="41"/>
        <v>6936.026936</v>
      </c>
      <c r="R77" s="2" t="s">
        <v>26</v>
      </c>
      <c r="S77" s="2" t="s">
        <v>46</v>
      </c>
      <c r="T77" s="1">
        <f t="shared" ref="T77:AG77" si="42">T23/T50</f>
        <v>22773.17881</v>
      </c>
      <c r="U77" s="1">
        <f t="shared" si="42"/>
        <v>20998.50969</v>
      </c>
      <c r="V77" s="1">
        <f t="shared" si="42"/>
        <v>22860.61588</v>
      </c>
      <c r="W77" s="1">
        <f t="shared" si="42"/>
        <v>22636.08087</v>
      </c>
      <c r="X77" s="1">
        <f t="shared" si="42"/>
        <v>25574.22969</v>
      </c>
      <c r="Y77" s="1">
        <f t="shared" si="42"/>
        <v>26095.04132</v>
      </c>
      <c r="Z77" s="1">
        <f t="shared" si="42"/>
        <v>34078.75186</v>
      </c>
      <c r="AA77" s="1">
        <f t="shared" si="42"/>
        <v>31903.76569</v>
      </c>
      <c r="AB77" s="1">
        <f t="shared" si="42"/>
        <v>41575.49234</v>
      </c>
      <c r="AC77" s="1">
        <f t="shared" si="42"/>
        <v>41436.65959</v>
      </c>
      <c r="AD77" s="1">
        <f t="shared" si="42"/>
        <v>67787.35632</v>
      </c>
      <c r="AE77" s="1">
        <f t="shared" si="42"/>
        <v>64587.76596</v>
      </c>
      <c r="AF77" s="1">
        <f t="shared" si="42"/>
        <v>94846.25668</v>
      </c>
      <c r="AG77" s="1">
        <f t="shared" si="42"/>
        <v>96314.41618</v>
      </c>
    </row>
    <row r="78" ht="14.25" customHeight="1">
      <c r="A78" s="2" t="s">
        <v>32</v>
      </c>
      <c r="B78" s="2" t="s">
        <v>47</v>
      </c>
      <c r="C78" s="1">
        <f t="shared" ref="C78:P78" si="43">C24/C51</f>
        <v>10223.94488</v>
      </c>
      <c r="D78" s="1">
        <f t="shared" si="43"/>
        <v>10839.55224</v>
      </c>
      <c r="E78" s="1">
        <f t="shared" si="43"/>
        <v>9451.931716</v>
      </c>
      <c r="F78" s="1">
        <f t="shared" si="43"/>
        <v>10193.98642</v>
      </c>
      <c r="G78" s="1">
        <f t="shared" si="43"/>
        <v>7500</v>
      </c>
      <c r="H78" s="1">
        <f t="shared" si="43"/>
        <v>7763.157895</v>
      </c>
      <c r="I78" s="1">
        <f t="shared" si="43"/>
        <v>7241.681261</v>
      </c>
      <c r="J78" s="1">
        <f t="shared" si="43"/>
        <v>7401.785714</v>
      </c>
      <c r="K78" s="1">
        <f t="shared" si="43"/>
        <v>6748.518205</v>
      </c>
      <c r="L78" s="1">
        <f t="shared" si="43"/>
        <v>7117.595049</v>
      </c>
      <c r="M78" s="1">
        <f t="shared" si="43"/>
        <v>6746.370623</v>
      </c>
      <c r="N78" s="1">
        <f t="shared" si="43"/>
        <v>7303.877367</v>
      </c>
      <c r="O78" s="1">
        <f t="shared" si="43"/>
        <v>6561.743341</v>
      </c>
      <c r="P78" s="1">
        <f t="shared" si="43"/>
        <v>6900.584795</v>
      </c>
      <c r="R78" s="2" t="s">
        <v>32</v>
      </c>
      <c r="S78" s="2" t="s">
        <v>47</v>
      </c>
      <c r="T78" s="1">
        <f t="shared" ref="T78:AG78" si="44">T24/T51</f>
        <v>20886.38195</v>
      </c>
      <c r="U78" s="1">
        <f t="shared" si="44"/>
        <v>20252.48661</v>
      </c>
      <c r="V78" s="1">
        <f t="shared" si="44"/>
        <v>21091.49278</v>
      </c>
      <c r="W78" s="1">
        <f t="shared" si="44"/>
        <v>19851.85185</v>
      </c>
      <c r="X78" s="1">
        <f t="shared" si="44"/>
        <v>23283.27645</v>
      </c>
      <c r="Y78" s="1">
        <f t="shared" si="44"/>
        <v>22983.49835</v>
      </c>
      <c r="Z78" s="1">
        <f t="shared" si="44"/>
        <v>31145.14953</v>
      </c>
      <c r="AA78" s="1">
        <f t="shared" si="44"/>
        <v>30294.32879</v>
      </c>
      <c r="AB78" s="1">
        <f t="shared" si="44"/>
        <v>36504.92264</v>
      </c>
      <c r="AC78" s="1">
        <f t="shared" si="44"/>
        <v>37915.51247</v>
      </c>
      <c r="AD78" s="1">
        <f t="shared" si="44"/>
        <v>61306.42955</v>
      </c>
      <c r="AE78" s="1">
        <f t="shared" si="44"/>
        <v>60359.47712</v>
      </c>
      <c r="AF78" s="1">
        <f t="shared" si="44"/>
        <v>90245.31956</v>
      </c>
      <c r="AG78" s="1">
        <f t="shared" si="44"/>
        <v>92243.34601</v>
      </c>
    </row>
    <row r="79" ht="14.25" customHeight="1">
      <c r="A79" s="2" t="s">
        <v>23</v>
      </c>
      <c r="B79" s="2" t="s">
        <v>48</v>
      </c>
      <c r="C79" s="1">
        <f t="shared" ref="C79:P79" si="45">C25/C52</f>
        <v>10552.20017</v>
      </c>
      <c r="D79" s="1">
        <f t="shared" si="45"/>
        <v>11040.51565</v>
      </c>
      <c r="E79" s="1">
        <f t="shared" si="45"/>
        <v>9483.362522</v>
      </c>
      <c r="F79" s="1">
        <f t="shared" si="45"/>
        <v>9447.907391</v>
      </c>
      <c r="G79" s="1">
        <f t="shared" si="45"/>
        <v>7560.771165</v>
      </c>
      <c r="H79" s="1">
        <f t="shared" si="45"/>
        <v>7684.391081</v>
      </c>
      <c r="I79" s="1">
        <f t="shared" si="45"/>
        <v>7160.17316</v>
      </c>
      <c r="J79" s="1">
        <f t="shared" si="45"/>
        <v>7590.57971</v>
      </c>
      <c r="K79" s="1">
        <f t="shared" si="45"/>
        <v>6838.546069</v>
      </c>
      <c r="L79" s="1">
        <f t="shared" si="45"/>
        <v>7212.822796</v>
      </c>
      <c r="M79" s="1">
        <f t="shared" si="45"/>
        <v>6901.893287</v>
      </c>
      <c r="N79" s="1">
        <f t="shared" si="45"/>
        <v>7239.536955</v>
      </c>
      <c r="O79" s="1">
        <f t="shared" si="45"/>
        <v>6494.925839</v>
      </c>
      <c r="P79" s="1">
        <f t="shared" si="45"/>
        <v>6755.879968</v>
      </c>
      <c r="R79" s="2" t="s">
        <v>23</v>
      </c>
      <c r="S79" s="2" t="s">
        <v>48</v>
      </c>
      <c r="T79" s="1">
        <f t="shared" ref="T79:AG79" si="46">T25/T52</f>
        <v>20653.81391</v>
      </c>
      <c r="U79" s="1">
        <f t="shared" si="46"/>
        <v>18230.0885</v>
      </c>
      <c r="V79" s="1">
        <f t="shared" si="46"/>
        <v>21583.62989</v>
      </c>
      <c r="W79" s="1">
        <f t="shared" si="46"/>
        <v>18274.11168</v>
      </c>
      <c r="X79" s="1">
        <f t="shared" si="46"/>
        <v>21800.94787</v>
      </c>
      <c r="Y79" s="1">
        <f t="shared" si="46"/>
        <v>23121.88168</v>
      </c>
      <c r="Z79" s="1">
        <f t="shared" si="46"/>
        <v>28179.29117</v>
      </c>
      <c r="AA79" s="1">
        <f t="shared" si="46"/>
        <v>27130.13699</v>
      </c>
      <c r="AB79" s="1">
        <f t="shared" si="46"/>
        <v>36646.61654</v>
      </c>
      <c r="AC79" s="1">
        <f t="shared" si="46"/>
        <v>36117.7295</v>
      </c>
      <c r="AD79" s="1">
        <f t="shared" si="46"/>
        <v>58079.28913</v>
      </c>
      <c r="AE79" s="1">
        <f t="shared" si="46"/>
        <v>59016.06426</v>
      </c>
      <c r="AF79" s="1">
        <f t="shared" si="46"/>
        <v>91229.23588</v>
      </c>
      <c r="AG79" s="1">
        <f t="shared" si="46"/>
        <v>91037.61349</v>
      </c>
    </row>
    <row r="80" ht="14.25" customHeight="1">
      <c r="A80" s="2" t="s">
        <v>21</v>
      </c>
      <c r="B80" s="2" t="s">
        <v>49</v>
      </c>
      <c r="C80" s="1">
        <f t="shared" ref="C80:P80" si="47">C26/C53</f>
        <v>10506.32911</v>
      </c>
      <c r="D80" s="1">
        <f t="shared" si="47"/>
        <v>11676.19048</v>
      </c>
      <c r="E80" s="1">
        <f t="shared" si="47"/>
        <v>9954.954955</v>
      </c>
      <c r="F80" s="1">
        <f t="shared" si="47"/>
        <v>10272.55639</v>
      </c>
      <c r="G80" s="1">
        <f t="shared" si="47"/>
        <v>7293.835068</v>
      </c>
      <c r="H80" s="1">
        <f t="shared" si="47"/>
        <v>8152.466368</v>
      </c>
      <c r="I80" s="1">
        <f t="shared" si="47"/>
        <v>7209.897611</v>
      </c>
      <c r="J80" s="1">
        <f t="shared" si="47"/>
        <v>7404.844291</v>
      </c>
      <c r="K80" s="1">
        <f t="shared" si="47"/>
        <v>6910.15953</v>
      </c>
      <c r="L80" s="1">
        <f t="shared" si="47"/>
        <v>7072.53886</v>
      </c>
      <c r="M80" s="1">
        <f t="shared" si="47"/>
        <v>6842.989085</v>
      </c>
      <c r="N80" s="1">
        <f t="shared" si="47"/>
        <v>7425.203989</v>
      </c>
      <c r="O80" s="1">
        <f t="shared" si="47"/>
        <v>6185.410334</v>
      </c>
      <c r="P80" s="1">
        <f t="shared" si="47"/>
        <v>6831.442464</v>
      </c>
      <c r="R80" s="2" t="s">
        <v>21</v>
      </c>
      <c r="S80" s="2" t="s">
        <v>49</v>
      </c>
      <c r="T80" s="1">
        <f t="shared" ref="T80:AG80" si="48">T26/T53</f>
        <v>18631.32911</v>
      </c>
      <c r="U80" s="1">
        <f t="shared" si="48"/>
        <v>17106.201</v>
      </c>
      <c r="V80" s="1">
        <f t="shared" si="48"/>
        <v>18782.67974</v>
      </c>
      <c r="W80" s="1">
        <f t="shared" si="48"/>
        <v>16868.25054</v>
      </c>
      <c r="X80" s="1">
        <f t="shared" si="48"/>
        <v>20386.96538</v>
      </c>
      <c r="Y80" s="1">
        <f t="shared" si="48"/>
        <v>21293.46314</v>
      </c>
      <c r="Z80" s="1">
        <f t="shared" si="48"/>
        <v>27172.81273</v>
      </c>
      <c r="AA80" s="1">
        <f t="shared" si="48"/>
        <v>24690.61876</v>
      </c>
      <c r="AB80" s="1">
        <f t="shared" si="48"/>
        <v>33227.43682</v>
      </c>
      <c r="AC80" s="1">
        <f t="shared" si="48"/>
        <v>33652.90413</v>
      </c>
      <c r="AD80" s="1">
        <f t="shared" si="48"/>
        <v>56490.2507</v>
      </c>
      <c r="AE80" s="1">
        <f t="shared" si="48"/>
        <v>56610.51213</v>
      </c>
      <c r="AF80" s="1">
        <f t="shared" si="48"/>
        <v>86540.43646</v>
      </c>
      <c r="AG80" s="1">
        <f t="shared" si="48"/>
        <v>86203.00752</v>
      </c>
    </row>
    <row r="81" ht="14.25" customHeight="1">
      <c r="A81" s="2" t="s">
        <v>23</v>
      </c>
      <c r="B81" s="2" t="s">
        <v>50</v>
      </c>
      <c r="C81" s="1">
        <f t="shared" ref="C81:P81" si="49">C27/C54</f>
        <v>12482.75862</v>
      </c>
      <c r="D81" s="1">
        <f t="shared" si="49"/>
        <v>11107.14286</v>
      </c>
      <c r="E81" s="1">
        <f t="shared" si="49"/>
        <v>9929.824561</v>
      </c>
      <c r="F81" s="1">
        <f t="shared" si="49"/>
        <v>9712.292938</v>
      </c>
      <c r="G81" s="1">
        <f t="shared" si="49"/>
        <v>7471.636953</v>
      </c>
      <c r="H81" s="1">
        <f t="shared" si="49"/>
        <v>8155.774396</v>
      </c>
      <c r="I81" s="1">
        <f t="shared" si="49"/>
        <v>6936.27451</v>
      </c>
      <c r="J81" s="1">
        <f t="shared" si="49"/>
        <v>7655.838455</v>
      </c>
      <c r="K81" s="1">
        <f t="shared" si="49"/>
        <v>6605.72337</v>
      </c>
      <c r="L81" s="1">
        <f t="shared" si="49"/>
        <v>7091.836735</v>
      </c>
      <c r="M81" s="1">
        <f t="shared" si="49"/>
        <v>6818.558409</v>
      </c>
      <c r="N81" s="1">
        <f t="shared" si="49"/>
        <v>7508.960573</v>
      </c>
      <c r="O81" s="1">
        <f t="shared" si="49"/>
        <v>6765.888978</v>
      </c>
      <c r="P81" s="1">
        <f t="shared" si="49"/>
        <v>6785.998409</v>
      </c>
      <c r="R81" s="2" t="s">
        <v>23</v>
      </c>
      <c r="S81" s="2" t="s">
        <v>50</v>
      </c>
      <c r="T81" s="1">
        <f t="shared" ref="T81:AG81" si="50">T27/T54</f>
        <v>18055.11811</v>
      </c>
      <c r="U81" s="1">
        <f t="shared" si="50"/>
        <v>17109.78342</v>
      </c>
      <c r="V81" s="1">
        <f t="shared" si="50"/>
        <v>17862.969</v>
      </c>
      <c r="W81" s="1">
        <f t="shared" si="50"/>
        <v>16686.30339</v>
      </c>
      <c r="X81" s="1">
        <f t="shared" si="50"/>
        <v>19901.68539</v>
      </c>
      <c r="Y81" s="1">
        <f t="shared" si="50"/>
        <v>19890.71038</v>
      </c>
      <c r="Z81" s="1">
        <f t="shared" si="50"/>
        <v>25613.0404</v>
      </c>
      <c r="AA81" s="1">
        <f t="shared" si="50"/>
        <v>24347.82609</v>
      </c>
      <c r="AB81" s="1">
        <f t="shared" si="50"/>
        <v>30898.63408</v>
      </c>
      <c r="AC81" s="1">
        <f t="shared" si="50"/>
        <v>31333.79406</v>
      </c>
      <c r="AD81" s="1">
        <f t="shared" si="50"/>
        <v>52471.06875</v>
      </c>
      <c r="AE81" s="1">
        <f t="shared" si="50"/>
        <v>54566.82337</v>
      </c>
      <c r="AF81" s="1">
        <f t="shared" si="50"/>
        <v>85245.25834</v>
      </c>
      <c r="AG81" s="1">
        <f t="shared" si="50"/>
        <v>86122.84069</v>
      </c>
    </row>
    <row r="82" ht="14.25" customHeight="1"/>
    <row r="83" ht="14.25" customHeight="1">
      <c r="A83" s="1" t="s">
        <v>63</v>
      </c>
      <c r="C83" s="1">
        <v>0.0</v>
      </c>
      <c r="E83" s="1" t="s">
        <v>3</v>
      </c>
      <c r="G83" s="1" t="s">
        <v>64</v>
      </c>
      <c r="I83" s="1" t="s">
        <v>65</v>
      </c>
      <c r="K83" s="1" t="s">
        <v>66</v>
      </c>
      <c r="M83" s="1" t="s">
        <v>67</v>
      </c>
      <c r="O83" s="1" t="s">
        <v>68</v>
      </c>
      <c r="R83" s="8" t="s">
        <v>69</v>
      </c>
      <c r="T83" s="1">
        <v>0.0</v>
      </c>
      <c r="U83" s="1">
        <v>0.0</v>
      </c>
      <c r="V83" s="1" t="s">
        <v>3</v>
      </c>
      <c r="W83" s="1" t="s">
        <v>3</v>
      </c>
      <c r="X83" s="1" t="s">
        <v>14</v>
      </c>
      <c r="Y83" s="1" t="s">
        <v>14</v>
      </c>
      <c r="Z83" s="1" t="s">
        <v>15</v>
      </c>
      <c r="AA83" s="1" t="s">
        <v>15</v>
      </c>
      <c r="AB83" s="1" t="s">
        <v>16</v>
      </c>
      <c r="AC83" s="1" t="s">
        <v>16</v>
      </c>
      <c r="AD83" s="1" t="s">
        <v>17</v>
      </c>
      <c r="AE83" s="1" t="s">
        <v>17</v>
      </c>
      <c r="AF83" s="1" t="s">
        <v>18</v>
      </c>
      <c r="AG83" s="1" t="s">
        <v>18</v>
      </c>
    </row>
    <row r="84" ht="14.25" customHeight="1">
      <c r="A84" s="2" t="s">
        <v>19</v>
      </c>
      <c r="B84" s="2" t="s">
        <v>20</v>
      </c>
      <c r="C84" s="1">
        <f t="shared" ref="C84:C108" si="51">AVERAGE(C57:D57)</f>
        <v>8169.352694</v>
      </c>
      <c r="E84" s="1">
        <f t="shared" ref="E84:E108" si="52">AVERAGE(E57:F57)</f>
        <v>8390.694938</v>
      </c>
      <c r="G84" s="1">
        <f t="shared" ref="G84:G108" si="53">AVERAGE(G57:H57)</f>
        <v>8484.507543</v>
      </c>
      <c r="I84" s="1">
        <f t="shared" ref="I84:I108" si="54">AVERAGE(I57:J57)</f>
        <v>8341.477317</v>
      </c>
      <c r="K84" s="1">
        <f t="shared" ref="K84:K108" si="55">AVERAGE(K57:L57)</f>
        <v>8500.452231</v>
      </c>
      <c r="M84" s="1">
        <f t="shared" ref="M84:M108" si="56">AVERAGE(M57:N57)</f>
        <v>8454.799256</v>
      </c>
      <c r="O84" s="1">
        <f t="shared" ref="O84:O108" si="57">AVERAGE(O57:P57)</f>
        <v>8519.822831</v>
      </c>
      <c r="R84" s="2" t="s">
        <v>19</v>
      </c>
      <c r="S84" s="2" t="s">
        <v>20</v>
      </c>
      <c r="T84" s="1">
        <f t="shared" ref="T84:T108" si="58">T57-C84</f>
        <v>124934.0956</v>
      </c>
      <c r="U84" s="1">
        <f t="shared" ref="U84:U108" si="59">U57-C84</f>
        <v>122236.3077</v>
      </c>
      <c r="V84" s="1">
        <f t="shared" ref="V84:V108" si="60">V57-E84</f>
        <v>137147.2797</v>
      </c>
      <c r="W84" s="1">
        <f t="shared" ref="W84:W108" si="61">W57-E84</f>
        <v>134540.698</v>
      </c>
      <c r="X84" s="1">
        <f t="shared" ref="X84:X108" si="62">X57-G84</f>
        <v>142234.7043</v>
      </c>
      <c r="Y84" s="1">
        <f t="shared" ref="Y84:Y108" si="63">Y57-G84</f>
        <v>135280.3146</v>
      </c>
      <c r="Z84" s="1">
        <f t="shared" ref="Z84:Z108" si="64">Z57-I84</f>
        <v>142400.3926</v>
      </c>
      <c r="AA84" s="1">
        <f t="shared" ref="AA84:AA108" si="65">AA57-I84</f>
        <v>140249.5207</v>
      </c>
      <c r="AB84" s="1">
        <f t="shared" ref="AB84:AB108" si="66">AB57-K84</f>
        <v>142703.3392</v>
      </c>
      <c r="AC84" s="1">
        <f t="shared" ref="AC84:AC108" si="67">AC57-K84</f>
        <v>138872.9957</v>
      </c>
      <c r="AD84" s="1">
        <f t="shared" ref="AD84:AD108" si="68">AD57-M84</f>
        <v>139630.7405</v>
      </c>
      <c r="AE84" s="1">
        <f t="shared" ref="AE84:AE108" si="69">AE57-M84</f>
        <v>134652.2753</v>
      </c>
      <c r="AF84" s="1">
        <f t="shared" ref="AF84:AF108" si="70">AF57-O84</f>
        <v>141584.6704</v>
      </c>
      <c r="AG84" s="1">
        <f t="shared" ref="AG84:AG108" si="71">AG57-O84</f>
        <v>144701.5833</v>
      </c>
    </row>
    <row r="85" ht="14.25" customHeight="1">
      <c r="A85" s="2" t="s">
        <v>21</v>
      </c>
      <c r="B85" s="2" t="s">
        <v>22</v>
      </c>
      <c r="C85" s="1">
        <f t="shared" si="51"/>
        <v>8188.636028</v>
      </c>
      <c r="E85" s="1">
        <f t="shared" si="52"/>
        <v>8044.978656</v>
      </c>
      <c r="G85" s="1">
        <f t="shared" si="53"/>
        <v>8020.561274</v>
      </c>
      <c r="I85" s="1">
        <f t="shared" si="54"/>
        <v>7889.165357</v>
      </c>
      <c r="K85" s="1">
        <f t="shared" si="55"/>
        <v>7585.74037</v>
      </c>
      <c r="M85" s="1">
        <f t="shared" si="56"/>
        <v>7696.569262</v>
      </c>
      <c r="O85" s="1">
        <f t="shared" si="57"/>
        <v>7692.450604</v>
      </c>
      <c r="R85" s="2" t="s">
        <v>21</v>
      </c>
      <c r="S85" s="2" t="s">
        <v>22</v>
      </c>
      <c r="T85" s="1">
        <f t="shared" si="58"/>
        <v>122099.6343</v>
      </c>
      <c r="U85" s="1">
        <f t="shared" si="59"/>
        <v>121522.8068</v>
      </c>
      <c r="V85" s="1">
        <f t="shared" si="60"/>
        <v>127612.3919</v>
      </c>
      <c r="W85" s="1">
        <f t="shared" si="61"/>
        <v>124371.8511</v>
      </c>
      <c r="X85" s="1">
        <f t="shared" si="62"/>
        <v>127688.1766</v>
      </c>
      <c r="Y85" s="1">
        <f t="shared" si="63"/>
        <v>126867.8965</v>
      </c>
      <c r="Z85" s="1">
        <f t="shared" si="64"/>
        <v>126599.8509</v>
      </c>
      <c r="AA85" s="1">
        <f t="shared" si="65"/>
        <v>119475.2495</v>
      </c>
      <c r="AB85" s="1">
        <f t="shared" si="66"/>
        <v>127191.8225</v>
      </c>
      <c r="AC85" s="1">
        <f t="shared" si="67"/>
        <v>126461.1805</v>
      </c>
      <c r="AD85" s="1">
        <f t="shared" si="68"/>
        <v>126655.0158</v>
      </c>
      <c r="AE85" s="1">
        <f t="shared" si="69"/>
        <v>123162.732</v>
      </c>
      <c r="AF85" s="1">
        <f t="shared" si="70"/>
        <v>126230.6263</v>
      </c>
      <c r="AG85" s="1">
        <f t="shared" si="71"/>
        <v>132528.2114</v>
      </c>
    </row>
    <row r="86" ht="14.25" customHeight="1">
      <c r="A86" s="2" t="s">
        <v>23</v>
      </c>
      <c r="B86" s="2" t="s">
        <v>24</v>
      </c>
      <c r="C86" s="1">
        <f t="shared" si="51"/>
        <v>7977.930663</v>
      </c>
      <c r="E86" s="1">
        <f t="shared" si="52"/>
        <v>7893.226177</v>
      </c>
      <c r="G86" s="1">
        <f t="shared" si="53"/>
        <v>7663.68728</v>
      </c>
      <c r="I86" s="1">
        <f t="shared" si="54"/>
        <v>7456.790614</v>
      </c>
      <c r="K86" s="1">
        <f t="shared" si="55"/>
        <v>6839.433347</v>
      </c>
      <c r="M86" s="1">
        <f t="shared" si="56"/>
        <v>6955.762431</v>
      </c>
      <c r="O86" s="1">
        <f t="shared" si="57"/>
        <v>6660.331578</v>
      </c>
      <c r="R86" s="2" t="s">
        <v>23</v>
      </c>
      <c r="S86" s="2" t="s">
        <v>24</v>
      </c>
      <c r="T86" s="1">
        <f t="shared" si="58"/>
        <v>115045.3252</v>
      </c>
      <c r="U86" s="1">
        <f t="shared" si="59"/>
        <v>113991.1813</v>
      </c>
      <c r="V86" s="1">
        <f t="shared" si="60"/>
        <v>118406.965</v>
      </c>
      <c r="W86" s="1">
        <f t="shared" si="61"/>
        <v>118030.2188</v>
      </c>
      <c r="X86" s="1">
        <f t="shared" si="62"/>
        <v>121341.9945</v>
      </c>
      <c r="Y86" s="1">
        <f t="shared" si="63"/>
        <v>119413.8104</v>
      </c>
      <c r="Z86" s="1">
        <f t="shared" si="64"/>
        <v>124285.1449</v>
      </c>
      <c r="AA86" s="1">
        <f t="shared" si="65"/>
        <v>119781.0371</v>
      </c>
      <c r="AB86" s="1">
        <f t="shared" si="66"/>
        <v>125757.9692</v>
      </c>
      <c r="AC86" s="1">
        <f t="shared" si="67"/>
        <v>123885.4737</v>
      </c>
      <c r="AD86" s="1">
        <f t="shared" si="68"/>
        <v>118220.8095</v>
      </c>
      <c r="AE86" s="1">
        <f t="shared" si="69"/>
        <v>117173.9304</v>
      </c>
      <c r="AF86" s="1">
        <f t="shared" si="70"/>
        <v>116137.9877</v>
      </c>
      <c r="AG86" s="1">
        <f t="shared" si="71"/>
        <v>120259.4268</v>
      </c>
    </row>
    <row r="87" ht="14.25" customHeight="1">
      <c r="A87" s="2" t="s">
        <v>23</v>
      </c>
      <c r="B87" s="2" t="s">
        <v>25</v>
      </c>
      <c r="C87" s="1">
        <f t="shared" si="51"/>
        <v>7851.694793</v>
      </c>
      <c r="E87" s="1">
        <f t="shared" si="52"/>
        <v>7743.01676</v>
      </c>
      <c r="G87" s="1">
        <f t="shared" si="53"/>
        <v>7579.242189</v>
      </c>
      <c r="I87" s="1">
        <f t="shared" si="54"/>
        <v>7371.937639</v>
      </c>
      <c r="K87" s="1">
        <f t="shared" si="55"/>
        <v>6643.420999</v>
      </c>
      <c r="M87" s="1">
        <f t="shared" si="56"/>
        <v>6630.750767</v>
      </c>
      <c r="O87" s="1">
        <f t="shared" si="57"/>
        <v>6514.173835</v>
      </c>
      <c r="R87" s="2" t="s">
        <v>23</v>
      </c>
      <c r="S87" s="2" t="s">
        <v>25</v>
      </c>
      <c r="T87" s="1">
        <f t="shared" si="58"/>
        <v>107148.3052</v>
      </c>
      <c r="U87" s="1">
        <f t="shared" si="59"/>
        <v>109239.56</v>
      </c>
      <c r="V87" s="1">
        <f t="shared" si="60"/>
        <v>113731.1616</v>
      </c>
      <c r="W87" s="1">
        <f t="shared" si="61"/>
        <v>114264.559</v>
      </c>
      <c r="X87" s="1">
        <f t="shared" si="62"/>
        <v>117369.973</v>
      </c>
      <c r="Y87" s="1">
        <f t="shared" si="63"/>
        <v>114364.6999</v>
      </c>
      <c r="Z87" s="1">
        <f t="shared" si="64"/>
        <v>123468.7703</v>
      </c>
      <c r="AA87" s="1">
        <f t="shared" si="65"/>
        <v>115125.8866</v>
      </c>
      <c r="AB87" s="1">
        <f t="shared" si="66"/>
        <v>119522.6864</v>
      </c>
      <c r="AC87" s="1">
        <f t="shared" si="67"/>
        <v>111358.1588</v>
      </c>
      <c r="AD87" s="1">
        <f t="shared" si="68"/>
        <v>118599.6454</v>
      </c>
      <c r="AE87" s="1">
        <f t="shared" si="69"/>
        <v>119414.8147</v>
      </c>
      <c r="AF87" s="1">
        <f t="shared" si="70"/>
        <v>119648.3362</v>
      </c>
      <c r="AG87" s="1">
        <f t="shared" si="71"/>
        <v>118418.0971</v>
      </c>
    </row>
    <row r="88" ht="14.25" customHeight="1">
      <c r="A88" s="2" t="s">
        <v>26</v>
      </c>
      <c r="B88" s="2" t="s">
        <v>27</v>
      </c>
      <c r="C88" s="1">
        <f t="shared" si="51"/>
        <v>7594.3906</v>
      </c>
      <c r="E88" s="1">
        <f t="shared" si="52"/>
        <v>7492.906335</v>
      </c>
      <c r="G88" s="1">
        <f t="shared" si="53"/>
        <v>7241.460795</v>
      </c>
      <c r="I88" s="1">
        <f t="shared" si="54"/>
        <v>7101.018577</v>
      </c>
      <c r="K88" s="1">
        <f t="shared" si="55"/>
        <v>6382.675207</v>
      </c>
      <c r="M88" s="1">
        <f t="shared" si="56"/>
        <v>6313.581423</v>
      </c>
      <c r="O88" s="1">
        <f t="shared" si="57"/>
        <v>6290.094027</v>
      </c>
      <c r="R88" s="2" t="s">
        <v>26</v>
      </c>
      <c r="S88" s="2" t="s">
        <v>27</v>
      </c>
      <c r="T88" s="1">
        <f t="shared" si="58"/>
        <v>97468.90054</v>
      </c>
      <c r="U88" s="1">
        <f t="shared" si="59"/>
        <v>95659.1555</v>
      </c>
      <c r="V88" s="1">
        <f t="shared" si="60"/>
        <v>107675.633</v>
      </c>
      <c r="W88" s="1">
        <f t="shared" si="61"/>
        <v>106413.6357</v>
      </c>
      <c r="X88" s="1">
        <f t="shared" si="62"/>
        <v>112758.5392</v>
      </c>
      <c r="Y88" s="1">
        <f t="shared" si="63"/>
        <v>110872.7731</v>
      </c>
      <c r="Z88" s="1">
        <f t="shared" si="64"/>
        <v>120656.7134</v>
      </c>
      <c r="AA88" s="1">
        <f t="shared" si="65"/>
        <v>105138.0252</v>
      </c>
      <c r="AB88" s="1">
        <f t="shared" si="66"/>
        <v>127318.1122</v>
      </c>
      <c r="AC88" s="1">
        <f t="shared" si="67"/>
        <v>113996.1725</v>
      </c>
      <c r="AD88" s="1">
        <f t="shared" si="68"/>
        <v>127353.6371</v>
      </c>
      <c r="AE88" s="1">
        <f t="shared" si="69"/>
        <v>120902.5069</v>
      </c>
      <c r="AF88" s="1">
        <f t="shared" si="70"/>
        <v>129681.8994</v>
      </c>
      <c r="AG88" s="1">
        <f t="shared" si="71"/>
        <v>125840.2716</v>
      </c>
    </row>
    <row r="89" ht="14.25" customHeight="1">
      <c r="A89" s="2" t="s">
        <v>23</v>
      </c>
      <c r="B89" s="2" t="s">
        <v>28</v>
      </c>
      <c r="C89" s="1">
        <f t="shared" si="51"/>
        <v>7309.436403</v>
      </c>
      <c r="E89" s="1">
        <f t="shared" si="52"/>
        <v>7206.906468</v>
      </c>
      <c r="G89" s="1">
        <f t="shared" si="53"/>
        <v>7118.929125</v>
      </c>
      <c r="I89" s="1">
        <f t="shared" si="54"/>
        <v>6534.808417</v>
      </c>
      <c r="K89" s="1">
        <f t="shared" si="55"/>
        <v>6363.924945</v>
      </c>
      <c r="M89" s="1">
        <f t="shared" si="56"/>
        <v>6545.22422</v>
      </c>
      <c r="O89" s="1">
        <f t="shared" si="57"/>
        <v>6596.35552</v>
      </c>
      <c r="R89" s="2" t="s">
        <v>23</v>
      </c>
      <c r="S89" s="2" t="s">
        <v>28</v>
      </c>
      <c r="T89" s="1">
        <f t="shared" si="58"/>
        <v>88073.17229</v>
      </c>
      <c r="U89" s="1">
        <f t="shared" si="59"/>
        <v>80975.14858</v>
      </c>
      <c r="V89" s="1">
        <f t="shared" si="60"/>
        <v>101199.4309</v>
      </c>
      <c r="W89" s="1">
        <f t="shared" si="61"/>
        <v>102368.1644</v>
      </c>
      <c r="X89" s="1">
        <f t="shared" si="62"/>
        <v>107917.5672</v>
      </c>
      <c r="Y89" s="1">
        <f t="shared" si="63"/>
        <v>105005.2833</v>
      </c>
      <c r="Z89" s="1">
        <f t="shared" si="64"/>
        <v>126274.8864</v>
      </c>
      <c r="AA89" s="1">
        <f t="shared" si="65"/>
        <v>106489.7363</v>
      </c>
      <c r="AB89" s="1">
        <f t="shared" si="66"/>
        <v>116553.4041</v>
      </c>
      <c r="AC89" s="1">
        <f t="shared" si="67"/>
        <v>113949.0641</v>
      </c>
      <c r="AD89" s="1">
        <f t="shared" si="68"/>
        <v>140059.0539</v>
      </c>
      <c r="AE89" s="1">
        <f t="shared" si="69"/>
        <v>125391.0308</v>
      </c>
      <c r="AF89" s="1">
        <f t="shared" si="70"/>
        <v>133564.5455</v>
      </c>
      <c r="AG89" s="1">
        <f t="shared" si="71"/>
        <v>128380.4963</v>
      </c>
    </row>
    <row r="90" ht="14.25" customHeight="1">
      <c r="A90" s="2" t="s">
        <v>21</v>
      </c>
      <c r="B90" s="2" t="s">
        <v>29</v>
      </c>
      <c r="C90" s="1">
        <f t="shared" si="51"/>
        <v>7393.022815</v>
      </c>
      <c r="E90" s="1">
        <f t="shared" si="52"/>
        <v>7384.260495</v>
      </c>
      <c r="G90" s="1">
        <f t="shared" si="53"/>
        <v>6644.925476</v>
      </c>
      <c r="I90" s="1">
        <f t="shared" si="54"/>
        <v>6595.775337</v>
      </c>
      <c r="K90" s="1">
        <f t="shared" si="55"/>
        <v>6470.207801</v>
      </c>
      <c r="M90" s="1">
        <f t="shared" si="56"/>
        <v>6432.537083</v>
      </c>
      <c r="O90" s="1">
        <f t="shared" si="57"/>
        <v>6531.299939</v>
      </c>
      <c r="R90" s="2" t="s">
        <v>21</v>
      </c>
      <c r="S90" s="2" t="s">
        <v>29</v>
      </c>
      <c r="T90" s="1">
        <f t="shared" si="58"/>
        <v>78570.43233</v>
      </c>
      <c r="U90" s="1">
        <f t="shared" si="59"/>
        <v>73746.01882</v>
      </c>
      <c r="V90" s="1">
        <f t="shared" si="60"/>
        <v>93299.65817</v>
      </c>
      <c r="W90" s="1">
        <f t="shared" si="61"/>
        <v>96399.00947</v>
      </c>
      <c r="X90" s="1">
        <f t="shared" si="62"/>
        <v>101790.8792</v>
      </c>
      <c r="Y90" s="1">
        <f t="shared" si="63"/>
        <v>99679.7846</v>
      </c>
      <c r="Z90" s="1">
        <f t="shared" si="64"/>
        <v>111660.423</v>
      </c>
      <c r="AA90" s="1">
        <f t="shared" si="65"/>
        <v>99253.57132</v>
      </c>
      <c r="AB90" s="1">
        <f t="shared" si="66"/>
        <v>115647.6266</v>
      </c>
      <c r="AC90" s="1">
        <f t="shared" si="67"/>
        <v>113339.6179</v>
      </c>
      <c r="AD90" s="1">
        <f t="shared" si="68"/>
        <v>134421.0194</v>
      </c>
      <c r="AE90" s="1">
        <f t="shared" si="69"/>
        <v>126637.7076</v>
      </c>
      <c r="AF90" s="1">
        <f t="shared" si="70"/>
        <v>135305.7485</v>
      </c>
      <c r="AG90" s="1">
        <f t="shared" si="71"/>
        <v>132288.6698</v>
      </c>
    </row>
    <row r="91" ht="14.25" customHeight="1">
      <c r="A91" s="2" t="s">
        <v>26</v>
      </c>
      <c r="B91" s="2" t="s">
        <v>30</v>
      </c>
      <c r="C91" s="1">
        <f t="shared" si="51"/>
        <v>7538.10032</v>
      </c>
      <c r="E91" s="1">
        <f t="shared" si="52"/>
        <v>7256.404166</v>
      </c>
      <c r="G91" s="1">
        <f t="shared" si="53"/>
        <v>6837.478325</v>
      </c>
      <c r="I91" s="1">
        <f t="shared" si="54"/>
        <v>6547.087209</v>
      </c>
      <c r="K91" s="1">
        <f t="shared" si="55"/>
        <v>6483.16137</v>
      </c>
      <c r="M91" s="1">
        <f t="shared" si="56"/>
        <v>6433.598379</v>
      </c>
      <c r="O91" s="1">
        <f t="shared" si="57"/>
        <v>6697.312364</v>
      </c>
      <c r="R91" s="2" t="s">
        <v>26</v>
      </c>
      <c r="S91" s="2" t="s">
        <v>30</v>
      </c>
      <c r="T91" s="1">
        <f t="shared" si="58"/>
        <v>75358.4514</v>
      </c>
      <c r="U91" s="1">
        <f t="shared" si="59"/>
        <v>66519.30852</v>
      </c>
      <c r="V91" s="1">
        <f t="shared" si="60"/>
        <v>86186.81928</v>
      </c>
      <c r="W91" s="1">
        <f t="shared" si="61"/>
        <v>90160.18306</v>
      </c>
      <c r="X91" s="1">
        <f t="shared" si="62"/>
        <v>94489.87594</v>
      </c>
      <c r="Y91" s="1">
        <f t="shared" si="63"/>
        <v>93588.80942</v>
      </c>
      <c r="Z91" s="1">
        <f t="shared" si="64"/>
        <v>103965.9421</v>
      </c>
      <c r="AA91" s="1">
        <f t="shared" si="65"/>
        <v>96175.17872</v>
      </c>
      <c r="AB91" s="1">
        <f t="shared" si="66"/>
        <v>109907.9356</v>
      </c>
      <c r="AC91" s="1">
        <f t="shared" si="67"/>
        <v>107194.1078</v>
      </c>
      <c r="AD91" s="1">
        <f t="shared" si="68"/>
        <v>123612.5555</v>
      </c>
      <c r="AE91" s="1">
        <f t="shared" si="69"/>
        <v>121672.6372</v>
      </c>
      <c r="AF91" s="1">
        <f t="shared" si="70"/>
        <v>136247.9459</v>
      </c>
      <c r="AG91" s="1">
        <f t="shared" si="71"/>
        <v>135690.5203</v>
      </c>
    </row>
    <row r="92" ht="14.25" customHeight="1">
      <c r="A92" s="2" t="s">
        <v>26</v>
      </c>
      <c r="B92" s="2" t="s">
        <v>31</v>
      </c>
      <c r="C92" s="1">
        <f t="shared" si="51"/>
        <v>7653.008851</v>
      </c>
      <c r="E92" s="1">
        <f t="shared" si="52"/>
        <v>7471.565564</v>
      </c>
      <c r="G92" s="1">
        <f t="shared" si="53"/>
        <v>6846.434224</v>
      </c>
      <c r="I92" s="1">
        <f t="shared" si="54"/>
        <v>6541.885198</v>
      </c>
      <c r="K92" s="1">
        <f t="shared" si="55"/>
        <v>6457.218099</v>
      </c>
      <c r="M92" s="1">
        <f t="shared" si="56"/>
        <v>6487.482731</v>
      </c>
      <c r="O92" s="1">
        <f t="shared" si="57"/>
        <v>6700.289842</v>
      </c>
      <c r="R92" s="2" t="s">
        <v>26</v>
      </c>
      <c r="S92" s="2" t="s">
        <v>31</v>
      </c>
      <c r="T92" s="1">
        <f t="shared" si="58"/>
        <v>67456.97423</v>
      </c>
      <c r="U92" s="1">
        <f t="shared" si="59"/>
        <v>62757.95005</v>
      </c>
      <c r="V92" s="1">
        <f t="shared" si="60"/>
        <v>78214.17467</v>
      </c>
      <c r="W92" s="1">
        <f t="shared" si="61"/>
        <v>81477.77778</v>
      </c>
      <c r="X92" s="1">
        <f t="shared" si="62"/>
        <v>85852.25573</v>
      </c>
      <c r="Y92" s="1">
        <f t="shared" si="63"/>
        <v>85941.1764</v>
      </c>
      <c r="Z92" s="1">
        <f t="shared" si="64"/>
        <v>100253.4168</v>
      </c>
      <c r="AA92" s="1">
        <f t="shared" si="65"/>
        <v>87976.74834</v>
      </c>
      <c r="AB92" s="1">
        <f t="shared" si="66"/>
        <v>101073.7417</v>
      </c>
      <c r="AC92" s="1">
        <f t="shared" si="67"/>
        <v>101374.572</v>
      </c>
      <c r="AD92" s="1">
        <f t="shared" si="68"/>
        <v>119987.6131</v>
      </c>
      <c r="AE92" s="1">
        <f t="shared" si="69"/>
        <v>121366.8634</v>
      </c>
      <c r="AF92" s="1">
        <f t="shared" si="70"/>
        <v>134199.1811</v>
      </c>
      <c r="AG92" s="1">
        <f t="shared" si="71"/>
        <v>134712.0969</v>
      </c>
    </row>
    <row r="93" ht="14.25" customHeight="1">
      <c r="A93" s="2" t="s">
        <v>32</v>
      </c>
      <c r="B93" s="2" t="s">
        <v>33</v>
      </c>
      <c r="C93" s="1">
        <f t="shared" si="51"/>
        <v>7826.394252</v>
      </c>
      <c r="E93" s="1">
        <f t="shared" si="52"/>
        <v>7570.359099</v>
      </c>
      <c r="G93" s="1">
        <f t="shared" si="53"/>
        <v>6936.03788</v>
      </c>
      <c r="I93" s="1">
        <f t="shared" si="54"/>
        <v>6555.000052</v>
      </c>
      <c r="K93" s="1">
        <f t="shared" si="55"/>
        <v>6654.326082</v>
      </c>
      <c r="M93" s="1">
        <f t="shared" si="56"/>
        <v>6570.416969</v>
      </c>
      <c r="O93" s="1">
        <f t="shared" si="57"/>
        <v>6563.877261</v>
      </c>
      <c r="R93" s="2" t="s">
        <v>32</v>
      </c>
      <c r="S93" s="2" t="s">
        <v>33</v>
      </c>
      <c r="T93" s="1">
        <f t="shared" si="58"/>
        <v>62053.53714</v>
      </c>
      <c r="U93" s="1">
        <f t="shared" si="59"/>
        <v>55788.44395</v>
      </c>
      <c r="V93" s="1">
        <f t="shared" si="60"/>
        <v>71371.77472</v>
      </c>
      <c r="W93" s="1">
        <f t="shared" si="61"/>
        <v>72714.82949</v>
      </c>
      <c r="X93" s="1">
        <f t="shared" si="62"/>
        <v>75479.78704</v>
      </c>
      <c r="Y93" s="1">
        <f t="shared" si="63"/>
        <v>78470.78627</v>
      </c>
      <c r="Z93" s="1">
        <f t="shared" si="64"/>
        <v>84687.23597</v>
      </c>
      <c r="AA93" s="1">
        <f t="shared" si="65"/>
        <v>81551.64601</v>
      </c>
      <c r="AB93" s="1">
        <f t="shared" si="66"/>
        <v>97894.75612</v>
      </c>
      <c r="AC93" s="1">
        <f t="shared" si="67"/>
        <v>95781.86881</v>
      </c>
      <c r="AD93" s="1">
        <f t="shared" si="68"/>
        <v>122104.3798</v>
      </c>
      <c r="AE93" s="1">
        <f t="shared" si="69"/>
        <v>118096.2497</v>
      </c>
      <c r="AF93" s="1">
        <f t="shared" si="70"/>
        <v>132012.9018</v>
      </c>
      <c r="AG93" s="1">
        <f t="shared" si="71"/>
        <v>132936.8679</v>
      </c>
    </row>
    <row r="94" ht="14.25" customHeight="1">
      <c r="A94" s="2" t="s">
        <v>23</v>
      </c>
      <c r="B94" s="2" t="s">
        <v>34</v>
      </c>
      <c r="C94" s="1">
        <f t="shared" si="51"/>
        <v>8309.960985</v>
      </c>
      <c r="E94" s="1">
        <f t="shared" si="52"/>
        <v>7622.145883</v>
      </c>
      <c r="G94" s="1">
        <f t="shared" si="53"/>
        <v>7036.418038</v>
      </c>
      <c r="I94" s="1">
        <f t="shared" si="54"/>
        <v>6583.293716</v>
      </c>
      <c r="K94" s="1">
        <f t="shared" si="55"/>
        <v>6514.390692</v>
      </c>
      <c r="M94" s="1">
        <f t="shared" si="56"/>
        <v>6741.983201</v>
      </c>
      <c r="O94" s="1">
        <f t="shared" si="57"/>
        <v>6662.24431</v>
      </c>
      <c r="R94" s="2" t="s">
        <v>23</v>
      </c>
      <c r="S94" s="2" t="s">
        <v>34</v>
      </c>
      <c r="T94" s="1">
        <f t="shared" si="58"/>
        <v>55850.24573</v>
      </c>
      <c r="U94" s="1">
        <f t="shared" si="59"/>
        <v>50383.26611</v>
      </c>
      <c r="V94" s="1">
        <f t="shared" si="60"/>
        <v>64244.40055</v>
      </c>
      <c r="W94" s="1">
        <f t="shared" si="61"/>
        <v>57695.12319</v>
      </c>
      <c r="X94" s="1">
        <f t="shared" si="62"/>
        <v>67115.4398</v>
      </c>
      <c r="Y94" s="1">
        <f t="shared" si="63"/>
        <v>68455.72423</v>
      </c>
      <c r="Z94" s="1">
        <f t="shared" si="64"/>
        <v>81405.39772</v>
      </c>
      <c r="AA94" s="1">
        <f t="shared" si="65"/>
        <v>75124.39859</v>
      </c>
      <c r="AB94" s="1">
        <f t="shared" si="66"/>
        <v>93749.20074</v>
      </c>
      <c r="AC94" s="1">
        <f t="shared" si="67"/>
        <v>87284.70296</v>
      </c>
      <c r="AD94" s="1">
        <f t="shared" si="68"/>
        <v>111372.9593</v>
      </c>
      <c r="AE94" s="1">
        <f t="shared" si="69"/>
        <v>111856.939</v>
      </c>
      <c r="AF94" s="1">
        <f t="shared" si="70"/>
        <v>129500.1998</v>
      </c>
      <c r="AG94" s="1">
        <f t="shared" si="71"/>
        <v>129716.6877</v>
      </c>
    </row>
    <row r="95" ht="14.25" customHeight="1">
      <c r="A95" s="2" t="s">
        <v>19</v>
      </c>
      <c r="B95" s="2" t="s">
        <v>35</v>
      </c>
      <c r="C95" s="1">
        <f t="shared" si="51"/>
        <v>8394.312628</v>
      </c>
      <c r="E95" s="1">
        <f t="shared" si="52"/>
        <v>8265.430403</v>
      </c>
      <c r="G95" s="1">
        <f t="shared" si="53"/>
        <v>7177.771838</v>
      </c>
      <c r="I95" s="1">
        <f t="shared" si="54"/>
        <v>6749.190778</v>
      </c>
      <c r="K95" s="1">
        <f t="shared" si="55"/>
        <v>6711.748046</v>
      </c>
      <c r="M95" s="1">
        <f t="shared" si="56"/>
        <v>6757.998867</v>
      </c>
      <c r="O95" s="1">
        <f t="shared" si="57"/>
        <v>6689.56044</v>
      </c>
      <c r="R95" s="2" t="s">
        <v>19</v>
      </c>
      <c r="S95" s="2" t="s">
        <v>35</v>
      </c>
      <c r="T95" s="1">
        <f t="shared" si="58"/>
        <v>49384.41808</v>
      </c>
      <c r="U95" s="1">
        <f t="shared" si="59"/>
        <v>42882.44578</v>
      </c>
      <c r="V95" s="1">
        <f t="shared" si="60"/>
        <v>55464.72833</v>
      </c>
      <c r="W95" s="1">
        <f t="shared" si="61"/>
        <v>48739.17789</v>
      </c>
      <c r="X95" s="1">
        <f t="shared" si="62"/>
        <v>55027.24291</v>
      </c>
      <c r="Y95" s="1">
        <f t="shared" si="63"/>
        <v>60071.44446</v>
      </c>
      <c r="Z95" s="1">
        <f t="shared" si="64"/>
        <v>70633.0486</v>
      </c>
      <c r="AA95" s="1">
        <f t="shared" si="65"/>
        <v>67912.86759</v>
      </c>
      <c r="AB95" s="1">
        <f t="shared" si="66"/>
        <v>87032.05361</v>
      </c>
      <c r="AC95" s="1">
        <f t="shared" si="67"/>
        <v>83319.50195</v>
      </c>
      <c r="AD95" s="1">
        <f t="shared" si="68"/>
        <v>104832.5643</v>
      </c>
      <c r="AE95" s="1">
        <f t="shared" si="69"/>
        <v>107573.0143</v>
      </c>
      <c r="AF95" s="1">
        <f t="shared" si="70"/>
        <v>126074.3692</v>
      </c>
      <c r="AG95" s="1">
        <f t="shared" si="71"/>
        <v>128343.4066</v>
      </c>
    </row>
    <row r="96" ht="14.25" customHeight="1">
      <c r="A96" s="2" t="s">
        <v>21</v>
      </c>
      <c r="B96" s="2" t="s">
        <v>36</v>
      </c>
      <c r="C96" s="1">
        <f t="shared" si="51"/>
        <v>8681.61477</v>
      </c>
      <c r="E96" s="1">
        <f t="shared" si="52"/>
        <v>8304.689751</v>
      </c>
      <c r="G96" s="1">
        <f t="shared" si="53"/>
        <v>7292.863014</v>
      </c>
      <c r="I96" s="1">
        <f t="shared" si="54"/>
        <v>6772.303994</v>
      </c>
      <c r="K96" s="1">
        <f t="shared" si="55"/>
        <v>6748.641257</v>
      </c>
      <c r="M96" s="1">
        <f t="shared" si="56"/>
        <v>6780.949333</v>
      </c>
      <c r="O96" s="1">
        <f t="shared" si="57"/>
        <v>6771.852252</v>
      </c>
      <c r="R96" s="2" t="s">
        <v>21</v>
      </c>
      <c r="S96" s="2" t="s">
        <v>36</v>
      </c>
      <c r="T96" s="1">
        <f t="shared" si="58"/>
        <v>43917.69438</v>
      </c>
      <c r="U96" s="1">
        <f t="shared" si="59"/>
        <v>38969.60283</v>
      </c>
      <c r="V96" s="1">
        <f t="shared" si="60"/>
        <v>48075.36184</v>
      </c>
      <c r="W96" s="1">
        <f t="shared" si="61"/>
        <v>45878.00256</v>
      </c>
      <c r="X96" s="1">
        <f t="shared" si="62"/>
        <v>48855.93349</v>
      </c>
      <c r="Y96" s="1">
        <f t="shared" si="63"/>
        <v>55467.13699</v>
      </c>
      <c r="Z96" s="1">
        <f t="shared" si="64"/>
        <v>68122.17653</v>
      </c>
      <c r="AA96" s="1">
        <f t="shared" si="65"/>
        <v>61390.34661</v>
      </c>
      <c r="AB96" s="1">
        <f t="shared" si="66"/>
        <v>77841.3909</v>
      </c>
      <c r="AC96" s="1">
        <f t="shared" si="67"/>
        <v>74185.79733</v>
      </c>
      <c r="AD96" s="1">
        <f t="shared" si="68"/>
        <v>101174.6403</v>
      </c>
      <c r="AE96" s="1">
        <f t="shared" si="69"/>
        <v>99313.50344</v>
      </c>
      <c r="AF96" s="1">
        <f t="shared" si="70"/>
        <v>121531.5266</v>
      </c>
      <c r="AG96" s="1">
        <f t="shared" si="71"/>
        <v>122362.006</v>
      </c>
    </row>
    <row r="97" ht="14.25" customHeight="1">
      <c r="A97" s="2" t="s">
        <v>21</v>
      </c>
      <c r="B97" s="2" t="s">
        <v>37</v>
      </c>
      <c r="C97" s="1">
        <f t="shared" si="51"/>
        <v>9140.944842</v>
      </c>
      <c r="E97" s="1">
        <f t="shared" si="52"/>
        <v>8210.885075</v>
      </c>
      <c r="G97" s="1">
        <f t="shared" si="53"/>
        <v>7487.818696</v>
      </c>
      <c r="I97" s="1">
        <f t="shared" si="54"/>
        <v>6740.99126</v>
      </c>
      <c r="K97" s="1">
        <f t="shared" si="55"/>
        <v>6778.585334</v>
      </c>
      <c r="M97" s="1">
        <f t="shared" si="56"/>
        <v>6780.236213</v>
      </c>
      <c r="O97" s="1">
        <f t="shared" si="57"/>
        <v>6844.713435</v>
      </c>
      <c r="R97" s="2" t="s">
        <v>21</v>
      </c>
      <c r="S97" s="2" t="s">
        <v>37</v>
      </c>
      <c r="T97" s="1">
        <f t="shared" si="58"/>
        <v>37744.72069</v>
      </c>
      <c r="U97" s="1">
        <f t="shared" si="59"/>
        <v>33641.18682</v>
      </c>
      <c r="V97" s="1">
        <f t="shared" si="60"/>
        <v>42235.24287</v>
      </c>
      <c r="W97" s="1">
        <f t="shared" si="61"/>
        <v>38317.53274</v>
      </c>
      <c r="X97" s="1">
        <f t="shared" si="62"/>
        <v>47156.69444</v>
      </c>
      <c r="Y97" s="1">
        <f t="shared" si="63"/>
        <v>48898.20196</v>
      </c>
      <c r="Z97" s="1">
        <f t="shared" si="64"/>
        <v>60798.81766</v>
      </c>
      <c r="AA97" s="1">
        <f t="shared" si="65"/>
        <v>53930.54159</v>
      </c>
      <c r="AB97" s="1">
        <f t="shared" si="66"/>
        <v>69512.23893</v>
      </c>
      <c r="AC97" s="1">
        <f t="shared" si="67"/>
        <v>70001.86463</v>
      </c>
      <c r="AD97" s="1">
        <f t="shared" si="68"/>
        <v>91231.5026</v>
      </c>
      <c r="AE97" s="1">
        <f t="shared" si="69"/>
        <v>94405.94997</v>
      </c>
      <c r="AF97" s="1">
        <f t="shared" si="70"/>
        <v>115432.7918</v>
      </c>
      <c r="AG97" s="1">
        <f t="shared" si="71"/>
        <v>118176.533</v>
      </c>
    </row>
    <row r="98" ht="14.25" customHeight="1">
      <c r="A98" s="2" t="s">
        <v>38</v>
      </c>
      <c r="B98" s="2" t="s">
        <v>39</v>
      </c>
      <c r="C98" s="1">
        <f t="shared" si="51"/>
        <v>9176.364041</v>
      </c>
      <c r="E98" s="1">
        <f t="shared" si="52"/>
        <v>8814.096952</v>
      </c>
      <c r="G98" s="1">
        <f t="shared" si="53"/>
        <v>7182.9602</v>
      </c>
      <c r="I98" s="1">
        <f t="shared" si="54"/>
        <v>6887.764576</v>
      </c>
      <c r="K98" s="1">
        <f t="shared" si="55"/>
        <v>6831.003787</v>
      </c>
      <c r="M98" s="1">
        <f t="shared" si="56"/>
        <v>6810.710197</v>
      </c>
      <c r="O98" s="1">
        <f t="shared" si="57"/>
        <v>6860.847925</v>
      </c>
      <c r="R98" s="2" t="s">
        <v>38</v>
      </c>
      <c r="S98" s="2" t="s">
        <v>39</v>
      </c>
      <c r="T98" s="1">
        <f t="shared" si="58"/>
        <v>33621.56342</v>
      </c>
      <c r="U98" s="1">
        <f t="shared" si="59"/>
        <v>29991.62328</v>
      </c>
      <c r="V98" s="1">
        <f t="shared" si="60"/>
        <v>34937.9422</v>
      </c>
      <c r="W98" s="1">
        <f t="shared" si="61"/>
        <v>32825.1246</v>
      </c>
      <c r="X98" s="1">
        <f t="shared" si="62"/>
        <v>41462.24938</v>
      </c>
      <c r="Y98" s="1">
        <f t="shared" si="63"/>
        <v>44046.22299</v>
      </c>
      <c r="Z98" s="1">
        <f t="shared" si="64"/>
        <v>51570.88204</v>
      </c>
      <c r="AA98" s="1">
        <f t="shared" si="65"/>
        <v>50033.58374</v>
      </c>
      <c r="AB98" s="1">
        <f t="shared" si="66"/>
        <v>64075.22159</v>
      </c>
      <c r="AC98" s="1">
        <f t="shared" si="67"/>
        <v>62243.48831</v>
      </c>
      <c r="AD98" s="1">
        <f t="shared" si="68"/>
        <v>89995.69224</v>
      </c>
      <c r="AE98" s="1">
        <f t="shared" si="69"/>
        <v>90097.28377</v>
      </c>
      <c r="AF98" s="1">
        <f t="shared" si="70"/>
        <v>114197.4674</v>
      </c>
      <c r="AG98" s="1">
        <f t="shared" si="71"/>
        <v>117843.3368</v>
      </c>
    </row>
    <row r="99" ht="14.25" customHeight="1">
      <c r="A99" s="2" t="s">
        <v>26</v>
      </c>
      <c r="B99" s="2" t="s">
        <v>40</v>
      </c>
      <c r="C99" s="1">
        <f t="shared" si="51"/>
        <v>9091.847405</v>
      </c>
      <c r="E99" s="1">
        <f t="shared" si="52"/>
        <v>9424.436178</v>
      </c>
      <c r="G99" s="1">
        <f t="shared" si="53"/>
        <v>7660.96683</v>
      </c>
      <c r="I99" s="1">
        <f t="shared" si="54"/>
        <v>7112.799984</v>
      </c>
      <c r="K99" s="1">
        <f t="shared" si="55"/>
        <v>6835.112489</v>
      </c>
      <c r="M99" s="1">
        <f t="shared" si="56"/>
        <v>6996.845124</v>
      </c>
      <c r="O99" s="1">
        <f t="shared" si="57"/>
        <v>6901.276888</v>
      </c>
      <c r="R99" s="2" t="s">
        <v>26</v>
      </c>
      <c r="S99" s="2" t="s">
        <v>40</v>
      </c>
      <c r="T99" s="1">
        <f t="shared" si="58"/>
        <v>28228.68682</v>
      </c>
      <c r="U99" s="1">
        <f t="shared" si="59"/>
        <v>25268.30585</v>
      </c>
      <c r="V99" s="1">
        <f t="shared" si="60"/>
        <v>31186.76925</v>
      </c>
      <c r="W99" s="1">
        <f t="shared" si="61"/>
        <v>28226.67323</v>
      </c>
      <c r="X99" s="1">
        <f t="shared" si="62"/>
        <v>34780.55364</v>
      </c>
      <c r="Y99" s="1">
        <f t="shared" si="63"/>
        <v>35443.48898</v>
      </c>
      <c r="Z99" s="1">
        <f t="shared" si="64"/>
        <v>45521.52837</v>
      </c>
      <c r="AA99" s="1">
        <f t="shared" si="65"/>
        <v>44347.54101</v>
      </c>
      <c r="AB99" s="1">
        <f t="shared" si="66"/>
        <v>58220.09256</v>
      </c>
      <c r="AC99" s="1">
        <f t="shared" si="67"/>
        <v>57333.43529</v>
      </c>
      <c r="AD99" s="1">
        <f t="shared" si="68"/>
        <v>80642.95154</v>
      </c>
      <c r="AE99" s="1">
        <f t="shared" si="69"/>
        <v>83989.07037</v>
      </c>
      <c r="AF99" s="1">
        <f t="shared" si="70"/>
        <v>110359.2865</v>
      </c>
      <c r="AG99" s="1">
        <f t="shared" si="71"/>
        <v>110852.397</v>
      </c>
    </row>
    <row r="100" ht="14.25" customHeight="1">
      <c r="A100" s="2" t="s">
        <v>32</v>
      </c>
      <c r="B100" s="2" t="s">
        <v>41</v>
      </c>
      <c r="C100" s="1">
        <f t="shared" si="51"/>
        <v>9381.006077</v>
      </c>
      <c r="E100" s="1">
        <f t="shared" si="52"/>
        <v>9327.719642</v>
      </c>
      <c r="G100" s="1">
        <f t="shared" si="53"/>
        <v>7434.971645</v>
      </c>
      <c r="I100" s="1">
        <f t="shared" si="54"/>
        <v>7056.161345</v>
      </c>
      <c r="K100" s="1">
        <f t="shared" si="55"/>
        <v>6941.776247</v>
      </c>
      <c r="M100" s="1">
        <f t="shared" si="56"/>
        <v>6954.508968</v>
      </c>
      <c r="O100" s="1">
        <f t="shared" si="57"/>
        <v>6846.335973</v>
      </c>
      <c r="R100" s="2" t="s">
        <v>32</v>
      </c>
      <c r="S100" s="2" t="s">
        <v>41</v>
      </c>
      <c r="T100" s="1">
        <f t="shared" si="58"/>
        <v>24918.22006</v>
      </c>
      <c r="U100" s="1">
        <f t="shared" si="59"/>
        <v>22590.26288</v>
      </c>
      <c r="V100" s="1">
        <f t="shared" si="60"/>
        <v>25985.54317</v>
      </c>
      <c r="W100" s="1">
        <f t="shared" si="61"/>
        <v>23257.46554</v>
      </c>
      <c r="X100" s="1">
        <f t="shared" si="62"/>
        <v>30779.57119</v>
      </c>
      <c r="Y100" s="1">
        <f t="shared" si="63"/>
        <v>30293.25135</v>
      </c>
      <c r="Z100" s="1">
        <f t="shared" si="64"/>
        <v>42735.66595</v>
      </c>
      <c r="AA100" s="1">
        <f t="shared" si="65"/>
        <v>41197.92484</v>
      </c>
      <c r="AB100" s="1">
        <f t="shared" si="66"/>
        <v>52128.53625</v>
      </c>
      <c r="AC100" s="1">
        <f t="shared" si="67"/>
        <v>51850.81635</v>
      </c>
      <c r="AD100" s="1">
        <f t="shared" si="68"/>
        <v>77498.90262</v>
      </c>
      <c r="AE100" s="1">
        <f t="shared" si="69"/>
        <v>79900.09044</v>
      </c>
      <c r="AF100" s="1">
        <f t="shared" si="70"/>
        <v>104453.4544</v>
      </c>
      <c r="AG100" s="1">
        <f t="shared" si="71"/>
        <v>103672.9716</v>
      </c>
    </row>
    <row r="101" ht="14.25" customHeight="1">
      <c r="A101" s="2" t="s">
        <v>26</v>
      </c>
      <c r="B101" s="2" t="s">
        <v>42</v>
      </c>
      <c r="C101" s="1">
        <f t="shared" si="51"/>
        <v>10122.33356</v>
      </c>
      <c r="E101" s="1">
        <f t="shared" si="52"/>
        <v>8812.100433</v>
      </c>
      <c r="G101" s="1">
        <f t="shared" si="53"/>
        <v>7446.079922</v>
      </c>
      <c r="I101" s="1">
        <f t="shared" si="54"/>
        <v>7170.502546</v>
      </c>
      <c r="K101" s="1">
        <f t="shared" si="55"/>
        <v>7049.380252</v>
      </c>
      <c r="M101" s="1">
        <f t="shared" si="56"/>
        <v>6996.791934</v>
      </c>
      <c r="O101" s="1">
        <f t="shared" si="57"/>
        <v>6868.183765</v>
      </c>
      <c r="R101" s="2" t="s">
        <v>26</v>
      </c>
      <c r="S101" s="2" t="s">
        <v>42</v>
      </c>
      <c r="T101" s="1">
        <f t="shared" si="58"/>
        <v>19211.54134</v>
      </c>
      <c r="U101" s="1">
        <f t="shared" si="59"/>
        <v>18712.07158</v>
      </c>
      <c r="V101" s="1">
        <f t="shared" si="60"/>
        <v>23289.65103</v>
      </c>
      <c r="W101" s="1">
        <f t="shared" si="61"/>
        <v>21755.22181</v>
      </c>
      <c r="X101" s="1">
        <f t="shared" si="62"/>
        <v>26941.38447</v>
      </c>
      <c r="Y101" s="1">
        <f t="shared" si="63"/>
        <v>27003.81496</v>
      </c>
      <c r="Z101" s="1">
        <f t="shared" si="64"/>
        <v>38354.02576</v>
      </c>
      <c r="AA101" s="1">
        <f t="shared" si="65"/>
        <v>33743.02605</v>
      </c>
      <c r="AB101" s="1">
        <f t="shared" si="66"/>
        <v>47603.77641</v>
      </c>
      <c r="AC101" s="1">
        <f t="shared" si="67"/>
        <v>45979.60526</v>
      </c>
      <c r="AD101" s="1">
        <f t="shared" si="68"/>
        <v>70790.50286</v>
      </c>
      <c r="AE101" s="1">
        <f t="shared" si="69"/>
        <v>72178.68375</v>
      </c>
      <c r="AF101" s="1">
        <f t="shared" si="70"/>
        <v>103893.3821</v>
      </c>
      <c r="AG101" s="1">
        <f t="shared" si="71"/>
        <v>103351.8988</v>
      </c>
    </row>
    <row r="102" ht="14.25" customHeight="1">
      <c r="A102" s="2" t="s">
        <v>21</v>
      </c>
      <c r="B102" s="2" t="s">
        <v>43</v>
      </c>
      <c r="C102" s="1">
        <f t="shared" si="51"/>
        <v>9935.958737</v>
      </c>
      <c r="E102" s="1">
        <f t="shared" si="52"/>
        <v>9132.294935</v>
      </c>
      <c r="G102" s="1">
        <f t="shared" si="53"/>
        <v>7446.319089</v>
      </c>
      <c r="I102" s="1">
        <f t="shared" si="54"/>
        <v>7150.627099</v>
      </c>
      <c r="K102" s="1">
        <f t="shared" si="55"/>
        <v>6911.423957</v>
      </c>
      <c r="M102" s="1">
        <f t="shared" si="56"/>
        <v>7054.691213</v>
      </c>
      <c r="O102" s="1">
        <f t="shared" si="57"/>
        <v>6832.752714</v>
      </c>
      <c r="R102" s="2" t="s">
        <v>21</v>
      </c>
      <c r="S102" s="2" t="s">
        <v>43</v>
      </c>
      <c r="T102" s="1">
        <f t="shared" si="58"/>
        <v>17545.33802</v>
      </c>
      <c r="U102" s="1">
        <f t="shared" si="59"/>
        <v>15609.42647</v>
      </c>
      <c r="V102" s="1">
        <f t="shared" si="60"/>
        <v>19800.47817</v>
      </c>
      <c r="W102" s="1">
        <f t="shared" si="61"/>
        <v>18484.20621</v>
      </c>
      <c r="X102" s="1">
        <f t="shared" si="62"/>
        <v>23612.67167</v>
      </c>
      <c r="Y102" s="1">
        <f t="shared" si="63"/>
        <v>25084.68018</v>
      </c>
      <c r="Z102" s="1">
        <f t="shared" si="64"/>
        <v>33581.26237</v>
      </c>
      <c r="AA102" s="1">
        <f t="shared" si="65"/>
        <v>29413.37016</v>
      </c>
      <c r="AB102" s="1">
        <f t="shared" si="66"/>
        <v>42460.73943</v>
      </c>
      <c r="AC102" s="1">
        <f t="shared" si="67"/>
        <v>42817.51377</v>
      </c>
      <c r="AD102" s="1">
        <f t="shared" si="68"/>
        <v>68551.69949</v>
      </c>
      <c r="AE102" s="1">
        <f t="shared" si="69"/>
        <v>70329.36676</v>
      </c>
      <c r="AF102" s="1">
        <f t="shared" si="70"/>
        <v>94143.99147</v>
      </c>
      <c r="AG102" s="1">
        <f t="shared" si="71"/>
        <v>96526.98326</v>
      </c>
    </row>
    <row r="103" ht="14.25" customHeight="1">
      <c r="A103" s="2" t="s">
        <v>44</v>
      </c>
      <c r="B103" s="2" t="s">
        <v>45</v>
      </c>
      <c r="C103" s="1">
        <f t="shared" si="51"/>
        <v>10059.46965</v>
      </c>
      <c r="E103" s="1">
        <f t="shared" si="52"/>
        <v>9306.433317</v>
      </c>
      <c r="G103" s="1">
        <f t="shared" si="53"/>
        <v>7436.055458</v>
      </c>
      <c r="I103" s="1">
        <f t="shared" si="54"/>
        <v>7255.448586</v>
      </c>
      <c r="K103" s="1">
        <f t="shared" si="55"/>
        <v>6990.189601</v>
      </c>
      <c r="M103" s="1">
        <f t="shared" si="56"/>
        <v>7152.962822</v>
      </c>
      <c r="O103" s="1">
        <f t="shared" si="57"/>
        <v>6866.380444</v>
      </c>
      <c r="R103" s="2" t="s">
        <v>44</v>
      </c>
      <c r="S103" s="2" t="s">
        <v>45</v>
      </c>
      <c r="T103" s="1">
        <f t="shared" si="58"/>
        <v>14159.53196</v>
      </c>
      <c r="U103" s="1">
        <f t="shared" si="59"/>
        <v>12092.3358</v>
      </c>
      <c r="V103" s="1">
        <f t="shared" si="60"/>
        <v>16387.78156</v>
      </c>
      <c r="W103" s="1">
        <f t="shared" si="61"/>
        <v>15207.24449</v>
      </c>
      <c r="X103" s="1">
        <f t="shared" si="62"/>
        <v>21122.05071</v>
      </c>
      <c r="Y103" s="1">
        <f t="shared" si="63"/>
        <v>21553.26839</v>
      </c>
      <c r="Z103" s="1">
        <f t="shared" si="64"/>
        <v>29984.64117</v>
      </c>
      <c r="AA103" s="1">
        <f t="shared" si="65"/>
        <v>27719.74631</v>
      </c>
      <c r="AB103" s="1">
        <f t="shared" si="66"/>
        <v>38136.11055</v>
      </c>
      <c r="AC103" s="1">
        <f t="shared" si="67"/>
        <v>38515.18674</v>
      </c>
      <c r="AD103" s="1">
        <f t="shared" si="68"/>
        <v>61812.79539</v>
      </c>
      <c r="AE103" s="1">
        <f t="shared" si="69"/>
        <v>64011.61179</v>
      </c>
      <c r="AF103" s="1">
        <f t="shared" si="70"/>
        <v>93544.57846</v>
      </c>
      <c r="AG103" s="1">
        <f t="shared" si="71"/>
        <v>95281.22594</v>
      </c>
    </row>
    <row r="104" ht="14.25" customHeight="1">
      <c r="A104" s="2" t="s">
        <v>26</v>
      </c>
      <c r="B104" s="2" t="s">
        <v>46</v>
      </c>
      <c r="C104" s="1">
        <f t="shared" si="51"/>
        <v>10553.86145</v>
      </c>
      <c r="E104" s="1">
        <f t="shared" si="52"/>
        <v>9767.164437</v>
      </c>
      <c r="G104" s="1">
        <f t="shared" si="53"/>
        <v>7333.656773</v>
      </c>
      <c r="I104" s="1">
        <f t="shared" si="54"/>
        <v>7169.15629</v>
      </c>
      <c r="K104" s="1">
        <f t="shared" si="55"/>
        <v>6949.687498</v>
      </c>
      <c r="M104" s="1">
        <f t="shared" si="56"/>
        <v>6897.50757</v>
      </c>
      <c r="O104" s="1">
        <f t="shared" si="57"/>
        <v>6721.465946</v>
      </c>
      <c r="R104" s="2" t="s">
        <v>26</v>
      </c>
      <c r="S104" s="2" t="s">
        <v>46</v>
      </c>
      <c r="T104" s="1">
        <f t="shared" si="58"/>
        <v>12219.31736</v>
      </c>
      <c r="U104" s="1">
        <f t="shared" si="59"/>
        <v>10444.64824</v>
      </c>
      <c r="V104" s="1">
        <f t="shared" si="60"/>
        <v>13093.45145</v>
      </c>
      <c r="W104" s="1">
        <f t="shared" si="61"/>
        <v>12868.91643</v>
      </c>
      <c r="X104" s="1">
        <f t="shared" si="62"/>
        <v>18240.57292</v>
      </c>
      <c r="Y104" s="1">
        <f t="shared" si="63"/>
        <v>18761.38455</v>
      </c>
      <c r="Z104" s="1">
        <f t="shared" si="64"/>
        <v>26909.59557</v>
      </c>
      <c r="AA104" s="1">
        <f t="shared" si="65"/>
        <v>24734.6094</v>
      </c>
      <c r="AB104" s="1">
        <f t="shared" si="66"/>
        <v>34625.80484</v>
      </c>
      <c r="AC104" s="1">
        <f t="shared" si="67"/>
        <v>34486.97209</v>
      </c>
      <c r="AD104" s="1">
        <f t="shared" si="68"/>
        <v>60889.84875</v>
      </c>
      <c r="AE104" s="1">
        <f t="shared" si="69"/>
        <v>57690.25839</v>
      </c>
      <c r="AF104" s="1">
        <f t="shared" si="70"/>
        <v>88124.79074</v>
      </c>
      <c r="AG104" s="1">
        <f t="shared" si="71"/>
        <v>89592.95023</v>
      </c>
    </row>
    <row r="105" ht="14.25" customHeight="1">
      <c r="A105" s="2" t="s">
        <v>32</v>
      </c>
      <c r="B105" s="2" t="s">
        <v>47</v>
      </c>
      <c r="C105" s="1">
        <f t="shared" si="51"/>
        <v>10531.74856</v>
      </c>
      <c r="E105" s="1">
        <f t="shared" si="52"/>
        <v>9822.959069</v>
      </c>
      <c r="G105" s="1">
        <f t="shared" si="53"/>
        <v>7631.578947</v>
      </c>
      <c r="I105" s="1">
        <f t="shared" si="54"/>
        <v>7321.733488</v>
      </c>
      <c r="K105" s="1">
        <f t="shared" si="55"/>
        <v>6933.056627</v>
      </c>
      <c r="M105" s="1">
        <f t="shared" si="56"/>
        <v>7025.123995</v>
      </c>
      <c r="O105" s="1">
        <f t="shared" si="57"/>
        <v>6731.164068</v>
      </c>
      <c r="R105" s="2" t="s">
        <v>32</v>
      </c>
      <c r="S105" s="2" t="s">
        <v>47</v>
      </c>
      <c r="T105" s="1">
        <f t="shared" si="58"/>
        <v>10354.63339</v>
      </c>
      <c r="U105" s="1">
        <f t="shared" si="59"/>
        <v>9720.738054</v>
      </c>
      <c r="V105" s="1">
        <f t="shared" si="60"/>
        <v>11268.53371</v>
      </c>
      <c r="W105" s="1">
        <f t="shared" si="61"/>
        <v>10028.89278</v>
      </c>
      <c r="X105" s="1">
        <f t="shared" si="62"/>
        <v>15651.6975</v>
      </c>
      <c r="Y105" s="1">
        <f t="shared" si="63"/>
        <v>15351.9194</v>
      </c>
      <c r="Z105" s="1">
        <f t="shared" si="64"/>
        <v>23823.41604</v>
      </c>
      <c r="AA105" s="1">
        <f t="shared" si="65"/>
        <v>22972.5953</v>
      </c>
      <c r="AB105" s="1">
        <f t="shared" si="66"/>
        <v>29571.86602</v>
      </c>
      <c r="AC105" s="1">
        <f t="shared" si="67"/>
        <v>30982.45584</v>
      </c>
      <c r="AD105" s="1">
        <f t="shared" si="68"/>
        <v>54281.30555</v>
      </c>
      <c r="AE105" s="1">
        <f t="shared" si="69"/>
        <v>53334.35313</v>
      </c>
      <c r="AF105" s="1">
        <f t="shared" si="70"/>
        <v>83514.15549</v>
      </c>
      <c r="AG105" s="1">
        <f t="shared" si="71"/>
        <v>85512.18194</v>
      </c>
    </row>
    <row r="106" ht="14.25" customHeight="1">
      <c r="A106" s="2" t="s">
        <v>23</v>
      </c>
      <c r="B106" s="2" t="s">
        <v>48</v>
      </c>
      <c r="C106" s="1">
        <f t="shared" si="51"/>
        <v>10796.35791</v>
      </c>
      <c r="E106" s="1">
        <f t="shared" si="52"/>
        <v>9465.634956</v>
      </c>
      <c r="G106" s="1">
        <f t="shared" si="53"/>
        <v>7622.581123</v>
      </c>
      <c r="I106" s="1">
        <f t="shared" si="54"/>
        <v>7375.376435</v>
      </c>
      <c r="K106" s="1">
        <f t="shared" si="55"/>
        <v>7025.684433</v>
      </c>
      <c r="M106" s="1">
        <f t="shared" si="56"/>
        <v>7070.715121</v>
      </c>
      <c r="O106" s="1">
        <f t="shared" si="57"/>
        <v>6625.402903</v>
      </c>
      <c r="R106" s="2" t="s">
        <v>23</v>
      </c>
      <c r="S106" s="2" t="s">
        <v>48</v>
      </c>
      <c r="T106" s="1">
        <f t="shared" si="58"/>
        <v>9857.456001</v>
      </c>
      <c r="U106" s="1">
        <f t="shared" si="59"/>
        <v>7433.730582</v>
      </c>
      <c r="V106" s="1">
        <f t="shared" si="60"/>
        <v>12117.99494</v>
      </c>
      <c r="W106" s="1">
        <f t="shared" si="61"/>
        <v>8808.476719</v>
      </c>
      <c r="X106" s="1">
        <f t="shared" si="62"/>
        <v>14178.36674</v>
      </c>
      <c r="Y106" s="1">
        <f t="shared" si="63"/>
        <v>15499.30056</v>
      </c>
      <c r="Z106" s="1">
        <f t="shared" si="64"/>
        <v>20803.91474</v>
      </c>
      <c r="AA106" s="1">
        <f t="shared" si="65"/>
        <v>19754.76055</v>
      </c>
      <c r="AB106" s="1">
        <f t="shared" si="66"/>
        <v>29620.93211</v>
      </c>
      <c r="AC106" s="1">
        <f t="shared" si="67"/>
        <v>29092.04507</v>
      </c>
      <c r="AD106" s="1">
        <f t="shared" si="68"/>
        <v>51008.57401</v>
      </c>
      <c r="AE106" s="1">
        <f t="shared" si="69"/>
        <v>51945.34914</v>
      </c>
      <c r="AF106" s="1">
        <f t="shared" si="70"/>
        <v>84603.83298</v>
      </c>
      <c r="AG106" s="1">
        <f t="shared" si="71"/>
        <v>84412.21059</v>
      </c>
    </row>
    <row r="107" ht="14.25" customHeight="1">
      <c r="A107" s="2" t="s">
        <v>21</v>
      </c>
      <c r="B107" s="2" t="s">
        <v>49</v>
      </c>
      <c r="C107" s="1">
        <f t="shared" si="51"/>
        <v>11091.2598</v>
      </c>
      <c r="E107" s="1">
        <f t="shared" si="52"/>
        <v>10113.75567</v>
      </c>
      <c r="G107" s="1">
        <f t="shared" si="53"/>
        <v>7723.150718</v>
      </c>
      <c r="I107" s="1">
        <f t="shared" si="54"/>
        <v>7307.370951</v>
      </c>
      <c r="K107" s="1">
        <f t="shared" si="55"/>
        <v>6991.349195</v>
      </c>
      <c r="M107" s="1">
        <f t="shared" si="56"/>
        <v>7134.096537</v>
      </c>
      <c r="O107" s="1">
        <f t="shared" si="57"/>
        <v>6508.426399</v>
      </c>
      <c r="R107" s="2" t="s">
        <v>21</v>
      </c>
      <c r="S107" s="2" t="s">
        <v>49</v>
      </c>
      <c r="T107" s="1">
        <f t="shared" si="58"/>
        <v>7540.069319</v>
      </c>
      <c r="U107" s="1">
        <f t="shared" si="59"/>
        <v>6014.941203</v>
      </c>
      <c r="V107" s="1">
        <f t="shared" si="60"/>
        <v>8668.924066</v>
      </c>
      <c r="W107" s="1">
        <f t="shared" si="61"/>
        <v>6754.494867</v>
      </c>
      <c r="X107" s="1">
        <f t="shared" si="62"/>
        <v>12663.81466</v>
      </c>
      <c r="Y107" s="1">
        <f t="shared" si="63"/>
        <v>13570.31243</v>
      </c>
      <c r="Z107" s="1">
        <f t="shared" si="64"/>
        <v>19865.44178</v>
      </c>
      <c r="AA107" s="1">
        <f t="shared" si="65"/>
        <v>17383.24781</v>
      </c>
      <c r="AB107" s="1">
        <f t="shared" si="66"/>
        <v>26236.08763</v>
      </c>
      <c r="AC107" s="1">
        <f t="shared" si="67"/>
        <v>26661.55493</v>
      </c>
      <c r="AD107" s="1">
        <f t="shared" si="68"/>
        <v>49356.15416</v>
      </c>
      <c r="AE107" s="1">
        <f t="shared" si="69"/>
        <v>49476.41559</v>
      </c>
      <c r="AF107" s="1">
        <f t="shared" si="70"/>
        <v>80032.01006</v>
      </c>
      <c r="AG107" s="1">
        <f t="shared" si="71"/>
        <v>79694.58112</v>
      </c>
    </row>
    <row r="108" ht="14.25" customHeight="1">
      <c r="A108" s="2" t="s">
        <v>23</v>
      </c>
      <c r="B108" s="2" t="s">
        <v>50</v>
      </c>
      <c r="C108" s="1">
        <f t="shared" si="51"/>
        <v>11794.95074</v>
      </c>
      <c r="E108" s="1">
        <f t="shared" si="52"/>
        <v>9821.05875</v>
      </c>
      <c r="G108" s="1">
        <f t="shared" si="53"/>
        <v>7813.705674</v>
      </c>
      <c r="I108" s="1">
        <f t="shared" si="54"/>
        <v>7296.056482</v>
      </c>
      <c r="K108" s="1">
        <f t="shared" si="55"/>
        <v>6848.780053</v>
      </c>
      <c r="M108" s="1">
        <f t="shared" si="56"/>
        <v>7163.759491</v>
      </c>
      <c r="O108" s="1">
        <f t="shared" si="57"/>
        <v>6775.943694</v>
      </c>
      <c r="R108" s="2" t="s">
        <v>23</v>
      </c>
      <c r="S108" s="2" t="s">
        <v>50</v>
      </c>
      <c r="T108" s="1">
        <f t="shared" si="58"/>
        <v>6260.167371</v>
      </c>
      <c r="U108" s="1">
        <f t="shared" si="59"/>
        <v>5314.832682</v>
      </c>
      <c r="V108" s="1">
        <f t="shared" si="60"/>
        <v>8041.910255</v>
      </c>
      <c r="W108" s="1">
        <f t="shared" si="61"/>
        <v>6865.244638</v>
      </c>
      <c r="X108" s="1">
        <f t="shared" si="62"/>
        <v>12087.97972</v>
      </c>
      <c r="Y108" s="1">
        <f t="shared" si="63"/>
        <v>12077.00471</v>
      </c>
      <c r="Z108" s="1">
        <f t="shared" si="64"/>
        <v>18316.98391</v>
      </c>
      <c r="AA108" s="1">
        <f t="shared" si="65"/>
        <v>17051.7696</v>
      </c>
      <c r="AB108" s="1">
        <f t="shared" si="66"/>
        <v>24049.85402</v>
      </c>
      <c r="AC108" s="1">
        <f t="shared" si="67"/>
        <v>24485.014</v>
      </c>
      <c r="AD108" s="1">
        <f t="shared" si="68"/>
        <v>45307.30926</v>
      </c>
      <c r="AE108" s="1">
        <f t="shared" si="69"/>
        <v>47403.06388</v>
      </c>
      <c r="AF108" s="1">
        <f t="shared" si="70"/>
        <v>78469.31465</v>
      </c>
      <c r="AG108" s="1">
        <f t="shared" si="71"/>
        <v>79346.897</v>
      </c>
    </row>
    <row r="109" ht="14.25" customHeight="1"/>
    <row r="110" ht="14.25" customHeight="1"/>
    <row r="111" ht="14.25" customHeight="1">
      <c r="R111" s="2" t="s">
        <v>63</v>
      </c>
      <c r="T111" s="1">
        <v>0.0</v>
      </c>
      <c r="V111" s="1" t="s">
        <v>3</v>
      </c>
      <c r="X111" s="1" t="s">
        <v>14</v>
      </c>
      <c r="Z111" s="1" t="s">
        <v>15</v>
      </c>
      <c r="AB111" s="1" t="s">
        <v>16</v>
      </c>
      <c r="AD111" s="1" t="s">
        <v>17</v>
      </c>
      <c r="AF111" s="1" t="s">
        <v>18</v>
      </c>
    </row>
    <row r="112" ht="14.25" customHeight="1">
      <c r="R112" s="2" t="s">
        <v>19</v>
      </c>
      <c r="S112" s="2" t="s">
        <v>20</v>
      </c>
      <c r="T112" s="1">
        <f t="shared" ref="T112:T136" si="72">AVERAGE(T84:U84)</f>
        <v>123585.2016</v>
      </c>
      <c r="V112" s="1">
        <f t="shared" ref="V112:V136" si="73">AVERAGE(V84:W84)</f>
        <v>135843.9889</v>
      </c>
      <c r="X112" s="1">
        <f t="shared" ref="X112:X136" si="74">AVERAGE(X84:Y84)</f>
        <v>138757.5094</v>
      </c>
      <c r="Z112" s="1">
        <f t="shared" ref="Z112:Z136" si="75">AVERAGE(Z84:AA84)</f>
        <v>141324.9567</v>
      </c>
      <c r="AB112" s="1">
        <f t="shared" ref="AB112:AB136" si="76">AVERAGE(AB84:AC84)</f>
        <v>140788.1675</v>
      </c>
      <c r="AD112" s="1">
        <f t="shared" ref="AD112:AD136" si="77">AVERAGE(AD84:AE84)</f>
        <v>137141.5079</v>
      </c>
      <c r="AF112" s="1">
        <f t="shared" ref="AF112:AF134" si="78">AVERAGE(AF84:AG84)</f>
        <v>143143.1268</v>
      </c>
    </row>
    <row r="113" ht="14.25" customHeight="1">
      <c r="R113" s="2" t="s">
        <v>21</v>
      </c>
      <c r="S113" s="2" t="s">
        <v>22</v>
      </c>
      <c r="T113" s="1">
        <f t="shared" si="72"/>
        <v>121811.2206</v>
      </c>
      <c r="V113" s="1">
        <f t="shared" si="73"/>
        <v>125992.1215</v>
      </c>
      <c r="X113" s="1">
        <f t="shared" si="74"/>
        <v>127278.0366</v>
      </c>
      <c r="Z113" s="1">
        <f t="shared" si="75"/>
        <v>123037.5502</v>
      </c>
      <c r="AB113" s="1">
        <f t="shared" si="76"/>
        <v>126826.5015</v>
      </c>
      <c r="AD113" s="1">
        <f t="shared" si="77"/>
        <v>124908.8739</v>
      </c>
      <c r="AF113" s="1">
        <f t="shared" si="78"/>
        <v>129379.4189</v>
      </c>
    </row>
    <row r="114" ht="14.25" customHeight="1">
      <c r="R114" s="2" t="s">
        <v>23</v>
      </c>
      <c r="S114" s="2" t="s">
        <v>24</v>
      </c>
      <c r="T114" s="1">
        <f t="shared" si="72"/>
        <v>114518.2532</v>
      </c>
      <c r="V114" s="1">
        <f t="shared" si="73"/>
        <v>118218.5919</v>
      </c>
      <c r="X114" s="1">
        <f t="shared" si="74"/>
        <v>120377.9025</v>
      </c>
      <c r="Z114" s="1">
        <f t="shared" si="75"/>
        <v>122033.091</v>
      </c>
      <c r="AB114" s="1">
        <f t="shared" si="76"/>
        <v>124821.7215</v>
      </c>
      <c r="AD114" s="1">
        <f t="shared" si="77"/>
        <v>117697.3699</v>
      </c>
      <c r="AF114" s="1">
        <f t="shared" si="78"/>
        <v>118198.7073</v>
      </c>
    </row>
    <row r="115" ht="14.25" customHeight="1">
      <c r="R115" s="2" t="s">
        <v>23</v>
      </c>
      <c r="S115" s="2" t="s">
        <v>25</v>
      </c>
      <c r="T115" s="1">
        <f t="shared" si="72"/>
        <v>108193.9326</v>
      </c>
      <c r="V115" s="1">
        <f t="shared" si="73"/>
        <v>113997.8603</v>
      </c>
      <c r="X115" s="1">
        <f t="shared" si="74"/>
        <v>115867.3364</v>
      </c>
      <c r="Z115" s="1">
        <f t="shared" si="75"/>
        <v>119297.3284</v>
      </c>
      <c r="AB115" s="1">
        <f t="shared" si="76"/>
        <v>115440.4226</v>
      </c>
      <c r="AD115" s="1">
        <f t="shared" si="77"/>
        <v>119007.23</v>
      </c>
      <c r="AF115" s="1">
        <f t="shared" si="78"/>
        <v>119033.2167</v>
      </c>
    </row>
    <row r="116" ht="14.25" customHeight="1">
      <c r="R116" s="2" t="s">
        <v>26</v>
      </c>
      <c r="S116" s="2" t="s">
        <v>27</v>
      </c>
      <c r="T116" s="1">
        <f t="shared" si="72"/>
        <v>96564.02802</v>
      </c>
      <c r="V116" s="1">
        <f t="shared" si="73"/>
        <v>107044.6344</v>
      </c>
      <c r="X116" s="1">
        <f t="shared" si="74"/>
        <v>111815.6562</v>
      </c>
      <c r="Z116" s="1">
        <f t="shared" si="75"/>
        <v>112897.3693</v>
      </c>
      <c r="AB116" s="1">
        <f t="shared" si="76"/>
        <v>120657.1423</v>
      </c>
      <c r="AD116" s="1">
        <f t="shared" si="77"/>
        <v>124128.072</v>
      </c>
      <c r="AF116" s="1">
        <f t="shared" si="78"/>
        <v>127761.0855</v>
      </c>
    </row>
    <row r="117" ht="14.25" customHeight="1">
      <c r="R117" s="2" t="s">
        <v>23</v>
      </c>
      <c r="S117" s="2" t="s">
        <v>28</v>
      </c>
      <c r="T117" s="1">
        <f t="shared" si="72"/>
        <v>84524.16043</v>
      </c>
      <c r="V117" s="1">
        <f t="shared" si="73"/>
        <v>101783.7976</v>
      </c>
      <c r="X117" s="1">
        <f t="shared" si="74"/>
        <v>106461.4253</v>
      </c>
      <c r="Z117" s="1">
        <f t="shared" si="75"/>
        <v>116382.3113</v>
      </c>
      <c r="AB117" s="1">
        <f t="shared" si="76"/>
        <v>115251.2341</v>
      </c>
      <c r="AD117" s="1">
        <f t="shared" si="77"/>
        <v>132725.0423</v>
      </c>
      <c r="AF117" s="1">
        <f t="shared" si="78"/>
        <v>130972.5209</v>
      </c>
    </row>
    <row r="118" ht="14.25" customHeight="1">
      <c r="R118" s="2" t="s">
        <v>21</v>
      </c>
      <c r="S118" s="2" t="s">
        <v>29</v>
      </c>
      <c r="T118" s="1">
        <f t="shared" si="72"/>
        <v>76158.22558</v>
      </c>
      <c r="V118" s="1">
        <f t="shared" si="73"/>
        <v>94849.33382</v>
      </c>
      <c r="X118" s="1">
        <f t="shared" si="74"/>
        <v>100735.3319</v>
      </c>
      <c r="Z118" s="1">
        <f t="shared" si="75"/>
        <v>105456.9972</v>
      </c>
      <c r="AB118" s="1">
        <f t="shared" si="76"/>
        <v>114493.6222</v>
      </c>
      <c r="AD118" s="1">
        <f t="shared" si="77"/>
        <v>130529.3635</v>
      </c>
      <c r="AF118" s="1">
        <f t="shared" si="78"/>
        <v>133797.2091</v>
      </c>
    </row>
    <row r="119" ht="14.25" customHeight="1">
      <c r="R119" s="2" t="s">
        <v>26</v>
      </c>
      <c r="S119" s="2" t="s">
        <v>30</v>
      </c>
      <c r="T119" s="1">
        <f t="shared" si="72"/>
        <v>70938.87996</v>
      </c>
      <c r="V119" s="1">
        <f t="shared" si="73"/>
        <v>88173.50117</v>
      </c>
      <c r="X119" s="1">
        <f t="shared" si="74"/>
        <v>94039.34268</v>
      </c>
      <c r="Z119" s="1">
        <f t="shared" si="75"/>
        <v>100070.5604</v>
      </c>
      <c r="AB119" s="1">
        <f t="shared" si="76"/>
        <v>108551.0217</v>
      </c>
      <c r="AD119" s="1">
        <f t="shared" si="77"/>
        <v>122642.5963</v>
      </c>
      <c r="AF119" s="1">
        <f t="shared" si="78"/>
        <v>135969.2331</v>
      </c>
    </row>
    <row r="120" ht="14.25" customHeight="1">
      <c r="R120" s="2" t="s">
        <v>26</v>
      </c>
      <c r="S120" s="2" t="s">
        <v>31</v>
      </c>
      <c r="T120" s="1">
        <f t="shared" si="72"/>
        <v>65107.46214</v>
      </c>
      <c r="V120" s="1">
        <f t="shared" si="73"/>
        <v>79845.97622</v>
      </c>
      <c r="X120" s="1">
        <f t="shared" si="74"/>
        <v>85896.71606</v>
      </c>
      <c r="Z120" s="1">
        <f t="shared" si="75"/>
        <v>94115.08258</v>
      </c>
      <c r="AB120" s="1">
        <f t="shared" si="76"/>
        <v>101224.1568</v>
      </c>
      <c r="AD120" s="1">
        <f t="shared" si="77"/>
        <v>120677.2382</v>
      </c>
      <c r="AF120" s="1">
        <f t="shared" si="78"/>
        <v>134455.639</v>
      </c>
    </row>
    <row r="121" ht="14.25" customHeight="1">
      <c r="R121" s="2" t="s">
        <v>32</v>
      </c>
      <c r="S121" s="2" t="s">
        <v>33</v>
      </c>
      <c r="T121" s="1">
        <f t="shared" si="72"/>
        <v>58920.99054</v>
      </c>
      <c r="V121" s="1">
        <f t="shared" si="73"/>
        <v>72043.30211</v>
      </c>
      <c r="X121" s="1">
        <f t="shared" si="74"/>
        <v>76975.28665</v>
      </c>
      <c r="Z121" s="1">
        <f t="shared" si="75"/>
        <v>83119.44099</v>
      </c>
      <c r="AB121" s="1">
        <f t="shared" si="76"/>
        <v>96838.31247</v>
      </c>
      <c r="AD121" s="1">
        <f t="shared" si="77"/>
        <v>120100.3147</v>
      </c>
      <c r="AF121" s="1">
        <f t="shared" si="78"/>
        <v>132474.8848</v>
      </c>
    </row>
    <row r="122" ht="14.25" customHeight="1">
      <c r="R122" s="2" t="s">
        <v>23</v>
      </c>
      <c r="S122" s="2" t="s">
        <v>34</v>
      </c>
      <c r="T122" s="1">
        <f t="shared" si="72"/>
        <v>53116.75592</v>
      </c>
      <c r="V122" s="1">
        <f t="shared" si="73"/>
        <v>60969.76187</v>
      </c>
      <c r="X122" s="1">
        <f t="shared" si="74"/>
        <v>67785.58201</v>
      </c>
      <c r="Z122" s="1">
        <f t="shared" si="75"/>
        <v>78264.89816</v>
      </c>
      <c r="AB122" s="1">
        <f t="shared" si="76"/>
        <v>90516.95185</v>
      </c>
      <c r="AD122" s="1">
        <f t="shared" si="77"/>
        <v>111614.9492</v>
      </c>
      <c r="AF122" s="1">
        <f t="shared" si="78"/>
        <v>129608.4437</v>
      </c>
    </row>
    <row r="123" ht="14.25" customHeight="1">
      <c r="R123" s="2" t="s">
        <v>19</v>
      </c>
      <c r="S123" s="2" t="s">
        <v>35</v>
      </c>
      <c r="T123" s="1">
        <f t="shared" si="72"/>
        <v>46133.43193</v>
      </c>
      <c r="V123" s="1">
        <f t="shared" si="73"/>
        <v>52101.95311</v>
      </c>
      <c r="X123" s="1">
        <f t="shared" si="74"/>
        <v>57549.34369</v>
      </c>
      <c r="Z123" s="1">
        <f t="shared" si="75"/>
        <v>69272.9581</v>
      </c>
      <c r="AB123" s="1">
        <f t="shared" si="76"/>
        <v>85175.77778</v>
      </c>
      <c r="AD123" s="1">
        <f t="shared" si="77"/>
        <v>106202.7893</v>
      </c>
      <c r="AF123" s="1">
        <f t="shared" si="78"/>
        <v>127208.8879</v>
      </c>
    </row>
    <row r="124" ht="14.25" customHeight="1">
      <c r="R124" s="2" t="s">
        <v>21</v>
      </c>
      <c r="S124" s="2" t="s">
        <v>36</v>
      </c>
      <c r="T124" s="1">
        <f t="shared" si="72"/>
        <v>41443.6486</v>
      </c>
      <c r="V124" s="1">
        <f t="shared" si="73"/>
        <v>46976.6822</v>
      </c>
      <c r="X124" s="1">
        <f t="shared" si="74"/>
        <v>52161.53524</v>
      </c>
      <c r="Z124" s="1">
        <f t="shared" si="75"/>
        <v>64756.26157</v>
      </c>
      <c r="AB124" s="1">
        <f t="shared" si="76"/>
        <v>76013.59411</v>
      </c>
      <c r="AD124" s="1">
        <f t="shared" si="77"/>
        <v>100244.0718</v>
      </c>
      <c r="AF124" s="1">
        <f t="shared" si="78"/>
        <v>121946.7663</v>
      </c>
    </row>
    <row r="125" ht="14.25" customHeight="1">
      <c r="R125" s="2" t="s">
        <v>21</v>
      </c>
      <c r="S125" s="2" t="s">
        <v>37</v>
      </c>
      <c r="T125" s="1">
        <f t="shared" si="72"/>
        <v>35692.95375</v>
      </c>
      <c r="V125" s="1">
        <f t="shared" si="73"/>
        <v>40276.38781</v>
      </c>
      <c r="X125" s="1">
        <f t="shared" si="74"/>
        <v>48027.4482</v>
      </c>
      <c r="Z125" s="1">
        <f t="shared" si="75"/>
        <v>57364.67962</v>
      </c>
      <c r="AB125" s="1">
        <f t="shared" si="76"/>
        <v>69757.05178</v>
      </c>
      <c r="AD125" s="1">
        <f t="shared" si="77"/>
        <v>92818.72629</v>
      </c>
      <c r="AF125" s="1">
        <f t="shared" si="78"/>
        <v>116804.6624</v>
      </c>
    </row>
    <row r="126" ht="14.25" customHeight="1">
      <c r="R126" s="2" t="s">
        <v>38</v>
      </c>
      <c r="S126" s="2" t="s">
        <v>39</v>
      </c>
      <c r="T126" s="1">
        <f t="shared" si="72"/>
        <v>31806.59335</v>
      </c>
      <c r="V126" s="1">
        <f t="shared" si="73"/>
        <v>33881.5334</v>
      </c>
      <c r="X126" s="1">
        <f t="shared" si="74"/>
        <v>42754.23618</v>
      </c>
      <c r="Z126" s="1">
        <f t="shared" si="75"/>
        <v>50802.23289</v>
      </c>
      <c r="AB126" s="1">
        <f t="shared" si="76"/>
        <v>63159.35495</v>
      </c>
      <c r="AD126" s="1">
        <f t="shared" si="77"/>
        <v>90046.48801</v>
      </c>
      <c r="AF126" s="1">
        <f t="shared" si="78"/>
        <v>116020.4021</v>
      </c>
    </row>
    <row r="127" ht="14.25" customHeight="1">
      <c r="R127" s="2" t="s">
        <v>26</v>
      </c>
      <c r="S127" s="2" t="s">
        <v>40</v>
      </c>
      <c r="T127" s="1">
        <f t="shared" si="72"/>
        <v>26748.49634</v>
      </c>
      <c r="V127" s="1">
        <f t="shared" si="73"/>
        <v>29706.72124</v>
      </c>
      <c r="X127" s="1">
        <f t="shared" si="74"/>
        <v>35112.02131</v>
      </c>
      <c r="Z127" s="1">
        <f t="shared" si="75"/>
        <v>44934.53469</v>
      </c>
      <c r="AB127" s="1">
        <f t="shared" si="76"/>
        <v>57776.76393</v>
      </c>
      <c r="AD127" s="1">
        <f t="shared" si="77"/>
        <v>82316.01095</v>
      </c>
      <c r="AF127" s="1">
        <f t="shared" si="78"/>
        <v>110605.8418</v>
      </c>
    </row>
    <row r="128" ht="14.25" customHeight="1">
      <c r="R128" s="2" t="s">
        <v>32</v>
      </c>
      <c r="S128" s="2" t="s">
        <v>41</v>
      </c>
      <c r="T128" s="1">
        <f t="shared" si="72"/>
        <v>23754.24147</v>
      </c>
      <c r="V128" s="1">
        <f t="shared" si="73"/>
        <v>24621.50436</v>
      </c>
      <c r="X128" s="1">
        <f t="shared" si="74"/>
        <v>30536.41127</v>
      </c>
      <c r="Z128" s="1">
        <f t="shared" si="75"/>
        <v>41966.79539</v>
      </c>
      <c r="AB128" s="1">
        <f t="shared" si="76"/>
        <v>51989.6763</v>
      </c>
      <c r="AD128" s="1">
        <f t="shared" si="77"/>
        <v>78699.49653</v>
      </c>
      <c r="AF128" s="1">
        <f t="shared" si="78"/>
        <v>104063.213</v>
      </c>
    </row>
    <row r="129" ht="14.25" customHeight="1">
      <c r="R129" s="2" t="s">
        <v>26</v>
      </c>
      <c r="S129" s="2" t="s">
        <v>42</v>
      </c>
      <c r="T129" s="1">
        <f t="shared" si="72"/>
        <v>18961.80646</v>
      </c>
      <c r="V129" s="1">
        <f t="shared" si="73"/>
        <v>22522.43642</v>
      </c>
      <c r="X129" s="1">
        <f t="shared" si="74"/>
        <v>26972.59971</v>
      </c>
      <c r="Z129" s="1">
        <f t="shared" si="75"/>
        <v>36048.5259</v>
      </c>
      <c r="AB129" s="1">
        <f t="shared" si="76"/>
        <v>46791.69083</v>
      </c>
      <c r="AD129" s="1">
        <f t="shared" si="77"/>
        <v>71484.5933</v>
      </c>
      <c r="AF129" s="1">
        <f t="shared" si="78"/>
        <v>103622.6404</v>
      </c>
    </row>
    <row r="130" ht="14.25" customHeight="1">
      <c r="R130" s="2" t="s">
        <v>21</v>
      </c>
      <c r="S130" s="2" t="s">
        <v>43</v>
      </c>
      <c r="T130" s="1">
        <f t="shared" si="72"/>
        <v>16577.38224</v>
      </c>
      <c r="V130" s="1">
        <f t="shared" si="73"/>
        <v>19142.34219</v>
      </c>
      <c r="X130" s="1">
        <f t="shared" si="74"/>
        <v>24348.67593</v>
      </c>
      <c r="Z130" s="1">
        <f t="shared" si="75"/>
        <v>31497.31627</v>
      </c>
      <c r="AB130" s="1">
        <f t="shared" si="76"/>
        <v>42639.1266</v>
      </c>
      <c r="AD130" s="1">
        <f t="shared" si="77"/>
        <v>69440.53313</v>
      </c>
      <c r="AF130" s="1">
        <f t="shared" si="78"/>
        <v>95335.48737</v>
      </c>
    </row>
    <row r="131" ht="14.25" customHeight="1">
      <c r="R131" s="2" t="s">
        <v>44</v>
      </c>
      <c r="S131" s="2" t="s">
        <v>45</v>
      </c>
      <c r="T131" s="1">
        <f t="shared" si="72"/>
        <v>13125.93388</v>
      </c>
      <c r="V131" s="1">
        <f t="shared" si="73"/>
        <v>15797.51303</v>
      </c>
      <c r="X131" s="1">
        <f t="shared" si="74"/>
        <v>21337.65955</v>
      </c>
      <c r="Z131" s="1">
        <f t="shared" si="75"/>
        <v>28852.19374</v>
      </c>
      <c r="AB131" s="1">
        <f t="shared" si="76"/>
        <v>38325.64864</v>
      </c>
      <c r="AD131" s="1">
        <f t="shared" si="77"/>
        <v>62912.20359</v>
      </c>
      <c r="AF131" s="1">
        <f t="shared" si="78"/>
        <v>94412.9022</v>
      </c>
    </row>
    <row r="132" ht="14.25" customHeight="1">
      <c r="R132" s="2" t="s">
        <v>26</v>
      </c>
      <c r="S132" s="2" t="s">
        <v>46</v>
      </c>
      <c r="T132" s="1">
        <f t="shared" si="72"/>
        <v>11331.9828</v>
      </c>
      <c r="V132" s="1">
        <f t="shared" si="73"/>
        <v>12981.18394</v>
      </c>
      <c r="X132" s="1">
        <f t="shared" si="74"/>
        <v>18500.97873</v>
      </c>
      <c r="Z132" s="1">
        <f t="shared" si="75"/>
        <v>25822.10248</v>
      </c>
      <c r="AB132" s="1">
        <f t="shared" si="76"/>
        <v>34556.38847</v>
      </c>
      <c r="AD132" s="1">
        <f t="shared" si="77"/>
        <v>59290.05357</v>
      </c>
      <c r="AF132" s="1">
        <f t="shared" si="78"/>
        <v>88858.87049</v>
      </c>
    </row>
    <row r="133" ht="14.25" customHeight="1">
      <c r="R133" s="2" t="s">
        <v>32</v>
      </c>
      <c r="S133" s="2" t="s">
        <v>47</v>
      </c>
      <c r="T133" s="1">
        <f t="shared" si="72"/>
        <v>10037.68572</v>
      </c>
      <c r="V133" s="1">
        <f t="shared" si="73"/>
        <v>10648.71325</v>
      </c>
      <c r="X133" s="1">
        <f t="shared" si="74"/>
        <v>15501.80845</v>
      </c>
      <c r="Z133" s="1">
        <f t="shared" si="75"/>
        <v>23398.00567</v>
      </c>
      <c r="AB133" s="1">
        <f t="shared" si="76"/>
        <v>30277.16093</v>
      </c>
      <c r="AD133" s="1">
        <f t="shared" si="77"/>
        <v>53807.82934</v>
      </c>
      <c r="AF133" s="1">
        <f t="shared" si="78"/>
        <v>84513.16872</v>
      </c>
    </row>
    <row r="134" ht="14.25" customHeight="1">
      <c r="R134" s="2" t="s">
        <v>23</v>
      </c>
      <c r="S134" s="2" t="s">
        <v>48</v>
      </c>
      <c r="T134" s="1">
        <f t="shared" si="72"/>
        <v>8645.593292</v>
      </c>
      <c r="V134" s="1">
        <f t="shared" si="73"/>
        <v>10463.23583</v>
      </c>
      <c r="X134" s="1">
        <f t="shared" si="74"/>
        <v>14838.83365</v>
      </c>
      <c r="Z134" s="1">
        <f t="shared" si="75"/>
        <v>20279.33765</v>
      </c>
      <c r="AB134" s="1">
        <f t="shared" si="76"/>
        <v>29356.48859</v>
      </c>
      <c r="AD134" s="1">
        <f t="shared" si="77"/>
        <v>51476.96157</v>
      </c>
      <c r="AF134" s="1">
        <f t="shared" si="78"/>
        <v>84508.02178</v>
      </c>
    </row>
    <row r="135" ht="14.25" customHeight="1">
      <c r="R135" s="2" t="s">
        <v>21</v>
      </c>
      <c r="S135" s="2" t="s">
        <v>49</v>
      </c>
      <c r="T135" s="1">
        <f t="shared" si="72"/>
        <v>6777.505261</v>
      </c>
      <c r="V135" s="1">
        <f t="shared" si="73"/>
        <v>7711.709466</v>
      </c>
      <c r="X135" s="1">
        <f t="shared" si="74"/>
        <v>13117.06354</v>
      </c>
      <c r="Z135" s="1">
        <f t="shared" si="75"/>
        <v>18624.34479</v>
      </c>
      <c r="AB135" s="1">
        <f t="shared" si="76"/>
        <v>26448.82128</v>
      </c>
      <c r="AD135" s="1">
        <f t="shared" si="77"/>
        <v>49416.28488</v>
      </c>
      <c r="AF135" s="1">
        <f t="shared" ref="AF135:AF136" si="79">AVERAGE(AF107)</f>
        <v>80032.01006</v>
      </c>
    </row>
    <row r="136" ht="14.25" customHeight="1">
      <c r="R136" s="2" t="s">
        <v>23</v>
      </c>
      <c r="S136" s="2" t="s">
        <v>50</v>
      </c>
      <c r="T136" s="1">
        <f t="shared" si="72"/>
        <v>5787.500026</v>
      </c>
      <c r="V136" s="1">
        <f t="shared" si="73"/>
        <v>7453.577446</v>
      </c>
      <c r="X136" s="1">
        <f t="shared" si="74"/>
        <v>12082.49221</v>
      </c>
      <c r="Z136" s="1">
        <f t="shared" si="75"/>
        <v>17684.37676</v>
      </c>
      <c r="AB136" s="1">
        <f t="shared" si="76"/>
        <v>24267.43401</v>
      </c>
      <c r="AD136" s="1">
        <f t="shared" si="77"/>
        <v>46355.18657</v>
      </c>
      <c r="AF136" s="1">
        <f t="shared" si="79"/>
        <v>78469.31465</v>
      </c>
    </row>
    <row r="137" ht="14.25" customHeight="1"/>
    <row r="138" ht="14.25" customHeight="1">
      <c r="R138" s="2" t="s">
        <v>70</v>
      </c>
      <c r="T138" s="1">
        <v>0.0</v>
      </c>
      <c r="V138" s="1" t="s">
        <v>3</v>
      </c>
      <c r="X138" s="1" t="s">
        <v>14</v>
      </c>
      <c r="Z138" s="1" t="s">
        <v>15</v>
      </c>
      <c r="AB138" s="1" t="s">
        <v>16</v>
      </c>
      <c r="AD138" s="1" t="s">
        <v>17</v>
      </c>
      <c r="AF138" s="1" t="s">
        <v>18</v>
      </c>
    </row>
    <row r="139" ht="14.25" customHeight="1">
      <c r="R139" s="2" t="s">
        <v>19</v>
      </c>
      <c r="S139" s="2" t="s">
        <v>20</v>
      </c>
      <c r="T139" s="1">
        <f t="shared" ref="T139:T163" si="80">T112/T$112</f>
        <v>1</v>
      </c>
      <c r="V139" s="1">
        <f t="shared" ref="V139:V163" si="81">V112/V$112</f>
        <v>1</v>
      </c>
      <c r="X139" s="1">
        <f t="shared" ref="X139:X163" si="82">X112/X$112</f>
        <v>1</v>
      </c>
      <c r="Z139" s="1">
        <f t="shared" ref="Z139:Z163" si="83">Z112/Z$112</f>
        <v>1</v>
      </c>
      <c r="AB139" s="1">
        <f t="shared" ref="AB139:AB163" si="84">AB112/AB$112</f>
        <v>1</v>
      </c>
      <c r="AD139" s="1">
        <f t="shared" ref="AD139:AD163" si="85">AD112/AD$112</f>
        <v>1</v>
      </c>
      <c r="AF139" s="1">
        <f t="shared" ref="AF139:AF163" si="86">AF112/AF$112</f>
        <v>1</v>
      </c>
    </row>
    <row r="140" ht="14.25" customHeight="1">
      <c r="R140" s="2" t="s">
        <v>21</v>
      </c>
      <c r="S140" s="2" t="s">
        <v>22</v>
      </c>
      <c r="T140" s="1">
        <f t="shared" si="80"/>
        <v>0.9856456837</v>
      </c>
      <c r="V140" s="1">
        <f t="shared" si="81"/>
        <v>0.927476604</v>
      </c>
      <c r="X140" s="1">
        <f t="shared" si="82"/>
        <v>0.9172695379</v>
      </c>
      <c r="Z140" s="1">
        <f t="shared" si="83"/>
        <v>0.8706003036</v>
      </c>
      <c r="AB140" s="1">
        <f t="shared" si="84"/>
        <v>0.9008321064</v>
      </c>
      <c r="AD140" s="1">
        <f t="shared" si="85"/>
        <v>0.9108028327</v>
      </c>
      <c r="AF140" s="1">
        <f t="shared" si="86"/>
        <v>0.9038465327</v>
      </c>
    </row>
    <row r="141" ht="14.25" customHeight="1">
      <c r="R141" s="2" t="s">
        <v>23</v>
      </c>
      <c r="S141" s="2" t="s">
        <v>24</v>
      </c>
      <c r="T141" s="1">
        <f t="shared" si="80"/>
        <v>0.9266340283</v>
      </c>
      <c r="V141" s="1">
        <f t="shared" si="81"/>
        <v>0.8702526545</v>
      </c>
      <c r="X141" s="1">
        <f t="shared" si="82"/>
        <v>0.8675415331</v>
      </c>
      <c r="Z141" s="1">
        <f t="shared" si="83"/>
        <v>0.8634928598</v>
      </c>
      <c r="AB141" s="1">
        <f t="shared" si="84"/>
        <v>0.8865924155</v>
      </c>
      <c r="AD141" s="1">
        <f t="shared" si="85"/>
        <v>0.8582184326</v>
      </c>
      <c r="AF141" s="1">
        <f t="shared" si="86"/>
        <v>0.8257379165</v>
      </c>
    </row>
    <row r="142" ht="14.25" customHeight="1">
      <c r="R142" s="2" t="s">
        <v>23</v>
      </c>
      <c r="S142" s="2" t="s">
        <v>25</v>
      </c>
      <c r="T142" s="1">
        <f t="shared" si="80"/>
        <v>0.8754602586</v>
      </c>
      <c r="V142" s="1">
        <f t="shared" si="81"/>
        <v>0.8391822212</v>
      </c>
      <c r="X142" s="1">
        <f t="shared" si="82"/>
        <v>0.8350347085</v>
      </c>
      <c r="Z142" s="1">
        <f t="shared" si="83"/>
        <v>0.844134902</v>
      </c>
      <c r="AB142" s="1">
        <f t="shared" si="84"/>
        <v>0.8199582724</v>
      </c>
      <c r="AD142" s="1">
        <f t="shared" si="85"/>
        <v>0.8677695898</v>
      </c>
      <c r="AF142" s="1">
        <f t="shared" si="86"/>
        <v>0.8315678112</v>
      </c>
    </row>
    <row r="143" ht="14.25" customHeight="1">
      <c r="R143" s="2" t="s">
        <v>26</v>
      </c>
      <c r="S143" s="2" t="s">
        <v>27</v>
      </c>
      <c r="T143" s="1">
        <f t="shared" si="80"/>
        <v>0.7813559127</v>
      </c>
      <c r="V143" s="1">
        <f t="shared" si="81"/>
        <v>0.7879968429</v>
      </c>
      <c r="X143" s="1">
        <f t="shared" si="82"/>
        <v>0.8058349895</v>
      </c>
      <c r="Z143" s="1">
        <f t="shared" si="83"/>
        <v>0.7988494883</v>
      </c>
      <c r="AB143" s="1">
        <f t="shared" si="84"/>
        <v>0.8570119527</v>
      </c>
      <c r="AD143" s="1">
        <f t="shared" si="85"/>
        <v>0.9051094299</v>
      </c>
      <c r="AF143" s="1">
        <f t="shared" si="86"/>
        <v>0.892540832</v>
      </c>
    </row>
    <row r="144" ht="14.25" customHeight="1">
      <c r="R144" s="2" t="s">
        <v>23</v>
      </c>
      <c r="S144" s="2" t="s">
        <v>28</v>
      </c>
      <c r="T144" s="1">
        <f t="shared" si="80"/>
        <v>0.6839343167</v>
      </c>
      <c r="V144" s="1">
        <f t="shared" si="81"/>
        <v>0.7492697945</v>
      </c>
      <c r="X144" s="1">
        <f t="shared" si="82"/>
        <v>0.7672480264</v>
      </c>
      <c r="Z144" s="1">
        <f t="shared" si="83"/>
        <v>0.8235085585</v>
      </c>
      <c r="AB144" s="1">
        <f t="shared" si="84"/>
        <v>0.8186144915</v>
      </c>
      <c r="AD144" s="1">
        <f t="shared" si="85"/>
        <v>0.9677962883</v>
      </c>
      <c r="AF144" s="1">
        <f t="shared" si="86"/>
        <v>0.9149759674</v>
      </c>
    </row>
    <row r="145" ht="14.25" customHeight="1">
      <c r="R145" s="2" t="s">
        <v>21</v>
      </c>
      <c r="S145" s="2" t="s">
        <v>29</v>
      </c>
      <c r="T145" s="1">
        <f t="shared" si="80"/>
        <v>0.6162406548</v>
      </c>
      <c r="V145" s="1">
        <f t="shared" si="81"/>
        <v>0.6982225317</v>
      </c>
      <c r="X145" s="1">
        <f t="shared" si="82"/>
        <v>0.7259811186</v>
      </c>
      <c r="Z145" s="1">
        <f t="shared" si="83"/>
        <v>0.7462022254</v>
      </c>
      <c r="AB145" s="1">
        <f t="shared" si="84"/>
        <v>0.813233273</v>
      </c>
      <c r="AD145" s="1">
        <f t="shared" si="85"/>
        <v>0.9517859728</v>
      </c>
      <c r="AF145" s="1">
        <f t="shared" si="86"/>
        <v>0.934709281</v>
      </c>
    </row>
    <row r="146" ht="14.25" customHeight="1">
      <c r="R146" s="2" t="s">
        <v>26</v>
      </c>
      <c r="S146" s="2" t="s">
        <v>30</v>
      </c>
      <c r="T146" s="1">
        <f t="shared" si="80"/>
        <v>0.574007883</v>
      </c>
      <c r="V146" s="1">
        <f t="shared" si="81"/>
        <v>0.6490791525</v>
      </c>
      <c r="X146" s="1">
        <f t="shared" si="82"/>
        <v>0.6777243485</v>
      </c>
      <c r="Z146" s="1">
        <f t="shared" si="83"/>
        <v>0.7080883856</v>
      </c>
      <c r="AB146" s="1">
        <f t="shared" si="84"/>
        <v>0.7710237562</v>
      </c>
      <c r="AD146" s="1">
        <f t="shared" si="85"/>
        <v>0.8942777297</v>
      </c>
      <c r="AF146" s="1">
        <f t="shared" si="86"/>
        <v>0.9498830727</v>
      </c>
    </row>
    <row r="147" ht="14.25" customHeight="1">
      <c r="R147" s="2" t="s">
        <v>26</v>
      </c>
      <c r="S147" s="2" t="s">
        <v>31</v>
      </c>
      <c r="T147" s="1">
        <f t="shared" si="80"/>
        <v>0.5268224778</v>
      </c>
      <c r="V147" s="1">
        <f t="shared" si="81"/>
        <v>0.5877770293</v>
      </c>
      <c r="X147" s="1">
        <f t="shared" si="82"/>
        <v>0.6190419273</v>
      </c>
      <c r="Z147" s="1">
        <f t="shared" si="83"/>
        <v>0.6659480732</v>
      </c>
      <c r="AB147" s="1">
        <f t="shared" si="84"/>
        <v>0.7189819901</v>
      </c>
      <c r="AD147" s="1">
        <f t="shared" si="85"/>
        <v>0.8799468526</v>
      </c>
      <c r="AF147" s="1">
        <f t="shared" si="86"/>
        <v>0.9393090814</v>
      </c>
    </row>
    <row r="148" ht="14.25" customHeight="1">
      <c r="R148" s="2" t="s">
        <v>32</v>
      </c>
      <c r="S148" s="2" t="s">
        <v>33</v>
      </c>
      <c r="T148" s="1">
        <f t="shared" si="80"/>
        <v>0.4767641252</v>
      </c>
      <c r="V148" s="1">
        <f t="shared" si="81"/>
        <v>0.5303385354</v>
      </c>
      <c r="X148" s="1">
        <f t="shared" si="82"/>
        <v>0.5547468167</v>
      </c>
      <c r="Z148" s="1">
        <f t="shared" si="83"/>
        <v>0.5881441109</v>
      </c>
      <c r="AB148" s="1">
        <f t="shared" si="84"/>
        <v>0.6878299093</v>
      </c>
      <c r="AD148" s="1">
        <f t="shared" si="85"/>
        <v>0.8757400774</v>
      </c>
      <c r="AF148" s="1">
        <f t="shared" si="86"/>
        <v>0.9254715038</v>
      </c>
    </row>
    <row r="149" ht="14.25" customHeight="1">
      <c r="R149" s="2" t="s">
        <v>23</v>
      </c>
      <c r="S149" s="2" t="s">
        <v>34</v>
      </c>
      <c r="T149" s="1">
        <f t="shared" si="80"/>
        <v>0.4297986751</v>
      </c>
      <c r="V149" s="1">
        <f t="shared" si="81"/>
        <v>0.4488219345</v>
      </c>
      <c r="X149" s="1">
        <f t="shared" si="82"/>
        <v>0.4885182956</v>
      </c>
      <c r="Z149" s="1">
        <f t="shared" si="83"/>
        <v>0.5537938946</v>
      </c>
      <c r="AB149" s="1">
        <f t="shared" si="84"/>
        <v>0.6429301089</v>
      </c>
      <c r="AD149" s="1">
        <f t="shared" si="85"/>
        <v>0.8138670116</v>
      </c>
      <c r="AF149" s="1">
        <f t="shared" si="86"/>
        <v>0.9054465039</v>
      </c>
    </row>
    <row r="150" ht="14.25" customHeight="1">
      <c r="R150" s="2" t="s">
        <v>19</v>
      </c>
      <c r="S150" s="2" t="s">
        <v>35</v>
      </c>
      <c r="T150" s="1">
        <f t="shared" si="80"/>
        <v>0.3732925247</v>
      </c>
      <c r="V150" s="1">
        <f t="shared" si="81"/>
        <v>0.3835425737</v>
      </c>
      <c r="X150" s="1">
        <f t="shared" si="82"/>
        <v>0.4147475976</v>
      </c>
      <c r="Z150" s="1">
        <f t="shared" si="83"/>
        <v>0.4901679062</v>
      </c>
      <c r="AB150" s="1">
        <f t="shared" si="84"/>
        <v>0.6049924458</v>
      </c>
      <c r="AD150" s="1">
        <f t="shared" si="85"/>
        <v>0.7744029574</v>
      </c>
      <c r="AF150" s="1">
        <f t="shared" si="86"/>
        <v>0.8886831713</v>
      </c>
    </row>
    <row r="151" ht="14.25" customHeight="1">
      <c r="R151" s="2" t="s">
        <v>21</v>
      </c>
      <c r="S151" s="2" t="s">
        <v>36</v>
      </c>
      <c r="T151" s="1">
        <f t="shared" si="80"/>
        <v>0.3353447505</v>
      </c>
      <c r="V151" s="1">
        <f t="shared" si="81"/>
        <v>0.3458134776</v>
      </c>
      <c r="X151" s="1">
        <f t="shared" si="82"/>
        <v>0.3759186472</v>
      </c>
      <c r="Z151" s="1">
        <f t="shared" si="83"/>
        <v>0.4582082535</v>
      </c>
      <c r="AB151" s="1">
        <f t="shared" si="84"/>
        <v>0.5399146496</v>
      </c>
      <c r="AD151" s="1">
        <f t="shared" si="85"/>
        <v>0.7309535486</v>
      </c>
      <c r="AF151" s="1">
        <f t="shared" si="86"/>
        <v>0.8519219122</v>
      </c>
    </row>
    <row r="152" ht="14.25" customHeight="1">
      <c r="R152" s="2" t="s">
        <v>21</v>
      </c>
      <c r="S152" s="2" t="s">
        <v>37</v>
      </c>
      <c r="T152" s="1">
        <f t="shared" si="80"/>
        <v>0.2888125219</v>
      </c>
      <c r="V152" s="1">
        <f t="shared" si="81"/>
        <v>0.2964900261</v>
      </c>
      <c r="X152" s="1">
        <f t="shared" si="82"/>
        <v>0.3461250378</v>
      </c>
      <c r="Z152" s="1">
        <f t="shared" si="83"/>
        <v>0.4059062247</v>
      </c>
      <c r="AB152" s="1">
        <f t="shared" si="84"/>
        <v>0.495475245</v>
      </c>
      <c r="AD152" s="1">
        <f t="shared" si="85"/>
        <v>0.6768098712</v>
      </c>
      <c r="AF152" s="1">
        <f t="shared" si="86"/>
        <v>0.8159990984</v>
      </c>
    </row>
    <row r="153" ht="14.25" customHeight="1">
      <c r="R153" s="2" t="s">
        <v>38</v>
      </c>
      <c r="S153" s="2" t="s">
        <v>39</v>
      </c>
      <c r="T153" s="1">
        <f t="shared" si="80"/>
        <v>0.2573657115</v>
      </c>
      <c r="V153" s="1">
        <f t="shared" si="81"/>
        <v>0.2494150362</v>
      </c>
      <c r="X153" s="1">
        <f t="shared" si="82"/>
        <v>0.308121963</v>
      </c>
      <c r="Z153" s="1">
        <f t="shared" si="83"/>
        <v>0.3594710665</v>
      </c>
      <c r="AB153" s="1">
        <f t="shared" si="84"/>
        <v>0.4486126646</v>
      </c>
      <c r="AD153" s="1">
        <f t="shared" si="85"/>
        <v>0.6565954348</v>
      </c>
      <c r="AF153" s="1">
        <f t="shared" si="86"/>
        <v>0.8105202441</v>
      </c>
    </row>
    <row r="154" ht="14.25" customHeight="1">
      <c r="R154" s="2" t="s">
        <v>26</v>
      </c>
      <c r="S154" s="2" t="s">
        <v>40</v>
      </c>
      <c r="T154" s="1">
        <f t="shared" si="80"/>
        <v>0.2164376963</v>
      </c>
      <c r="V154" s="1">
        <f t="shared" si="81"/>
        <v>0.2186826336</v>
      </c>
      <c r="X154" s="1">
        <f t="shared" si="82"/>
        <v>0.2530459177</v>
      </c>
      <c r="Z154" s="1">
        <f t="shared" si="83"/>
        <v>0.3179518731</v>
      </c>
      <c r="AB154" s="1">
        <f t="shared" si="84"/>
        <v>0.4103808222</v>
      </c>
      <c r="AD154" s="1">
        <f t="shared" si="85"/>
        <v>0.6002268184</v>
      </c>
      <c r="AF154" s="1">
        <f t="shared" si="86"/>
        <v>0.7726940455</v>
      </c>
    </row>
    <row r="155" ht="14.25" customHeight="1">
      <c r="R155" s="2" t="s">
        <v>32</v>
      </c>
      <c r="S155" s="2" t="s">
        <v>41</v>
      </c>
      <c r="T155" s="1">
        <f t="shared" si="80"/>
        <v>0.1922094325</v>
      </c>
      <c r="V155" s="1">
        <f t="shared" si="81"/>
        <v>0.1812483906</v>
      </c>
      <c r="X155" s="1">
        <f t="shared" si="82"/>
        <v>0.2200703327</v>
      </c>
      <c r="Z155" s="1">
        <f t="shared" si="83"/>
        <v>0.2969524731</v>
      </c>
      <c r="AB155" s="1">
        <f t="shared" si="84"/>
        <v>0.3692758932</v>
      </c>
      <c r="AD155" s="1">
        <f t="shared" si="85"/>
        <v>0.5738561413</v>
      </c>
      <c r="AF155" s="1">
        <f t="shared" si="86"/>
        <v>0.7269871444</v>
      </c>
    </row>
    <row r="156" ht="14.25" customHeight="1">
      <c r="R156" s="2" t="s">
        <v>26</v>
      </c>
      <c r="S156" s="2" t="s">
        <v>42</v>
      </c>
      <c r="T156" s="1">
        <f t="shared" si="80"/>
        <v>0.1534310436</v>
      </c>
      <c r="V156" s="1">
        <f t="shared" si="81"/>
        <v>0.1657963418</v>
      </c>
      <c r="X156" s="1">
        <f t="shared" si="82"/>
        <v>0.1943865945</v>
      </c>
      <c r="Z156" s="1">
        <f t="shared" si="83"/>
        <v>0.2550754428</v>
      </c>
      <c r="AB156" s="1">
        <f t="shared" si="84"/>
        <v>0.3323552801</v>
      </c>
      <c r="AD156" s="1">
        <f t="shared" si="85"/>
        <v>0.5212469544</v>
      </c>
      <c r="AF156" s="1">
        <f t="shared" si="86"/>
        <v>0.7239092978</v>
      </c>
    </row>
    <row r="157" ht="14.25" customHeight="1">
      <c r="R157" s="2" t="s">
        <v>21</v>
      </c>
      <c r="S157" s="2" t="s">
        <v>43</v>
      </c>
      <c r="T157" s="1">
        <f t="shared" si="80"/>
        <v>0.1341372755</v>
      </c>
      <c r="V157" s="1">
        <f t="shared" si="81"/>
        <v>0.1409141645</v>
      </c>
      <c r="X157" s="1">
        <f t="shared" si="82"/>
        <v>0.1754764555</v>
      </c>
      <c r="Z157" s="1">
        <f t="shared" si="83"/>
        <v>0.2228715792</v>
      </c>
      <c r="AB157" s="1">
        <f t="shared" si="84"/>
        <v>0.3028601577</v>
      </c>
      <c r="AD157" s="1">
        <f t="shared" si="85"/>
        <v>0.5063422023</v>
      </c>
      <c r="AF157" s="1">
        <f t="shared" si="86"/>
        <v>0.6660151241</v>
      </c>
    </row>
    <row r="158" ht="14.25" customHeight="1">
      <c r="R158" s="2" t="s">
        <v>44</v>
      </c>
      <c r="S158" s="2" t="s">
        <v>45</v>
      </c>
      <c r="T158" s="1">
        <f t="shared" si="80"/>
        <v>0.1062095923</v>
      </c>
      <c r="V158" s="1">
        <f t="shared" si="81"/>
        <v>0.1162915868</v>
      </c>
      <c r="X158" s="1">
        <f t="shared" si="82"/>
        <v>0.153776611</v>
      </c>
      <c r="Z158" s="1">
        <f t="shared" si="83"/>
        <v>0.2041549803</v>
      </c>
      <c r="AB158" s="1">
        <f t="shared" si="84"/>
        <v>0.2722220861</v>
      </c>
      <c r="AD158" s="1">
        <f t="shared" si="85"/>
        <v>0.4587393311</v>
      </c>
      <c r="AF158" s="1">
        <f t="shared" si="86"/>
        <v>0.6595699305</v>
      </c>
    </row>
    <row r="159" ht="14.25" customHeight="1">
      <c r="R159" s="2" t="s">
        <v>26</v>
      </c>
      <c r="S159" s="2" t="s">
        <v>46</v>
      </c>
      <c r="T159" s="1">
        <f t="shared" si="80"/>
        <v>0.09169368704</v>
      </c>
      <c r="V159" s="1">
        <f t="shared" si="81"/>
        <v>0.0955595021</v>
      </c>
      <c r="X159" s="1">
        <f t="shared" si="82"/>
        <v>0.133333171</v>
      </c>
      <c r="Z159" s="1">
        <f t="shared" si="83"/>
        <v>0.1827143846</v>
      </c>
      <c r="AB159" s="1">
        <f t="shared" si="84"/>
        <v>0.2454495224</v>
      </c>
      <c r="AD159" s="1">
        <f t="shared" si="85"/>
        <v>0.4323275607</v>
      </c>
      <c r="AF159" s="1">
        <f t="shared" si="86"/>
        <v>0.6207693828</v>
      </c>
    </row>
    <row r="160" ht="14.25" customHeight="1">
      <c r="R160" s="2" t="s">
        <v>32</v>
      </c>
      <c r="S160" s="2" t="s">
        <v>47</v>
      </c>
      <c r="T160" s="1">
        <f t="shared" si="80"/>
        <v>0.08122077393</v>
      </c>
      <c r="V160" s="1">
        <f t="shared" si="81"/>
        <v>0.07838928564</v>
      </c>
      <c r="X160" s="1">
        <f t="shared" si="82"/>
        <v>0.1117186992</v>
      </c>
      <c r="Z160" s="1">
        <f t="shared" si="83"/>
        <v>0.1655617396</v>
      </c>
      <c r="AB160" s="1">
        <f t="shared" si="84"/>
        <v>0.215054727</v>
      </c>
      <c r="AD160" s="1">
        <f t="shared" si="85"/>
        <v>0.3923526157</v>
      </c>
      <c r="AF160" s="1">
        <f t="shared" si="86"/>
        <v>0.590410246</v>
      </c>
    </row>
    <row r="161" ht="14.25" customHeight="1">
      <c r="R161" s="2" t="s">
        <v>23</v>
      </c>
      <c r="S161" s="2" t="s">
        <v>48</v>
      </c>
      <c r="T161" s="1">
        <f t="shared" si="80"/>
        <v>0.06995654154</v>
      </c>
      <c r="V161" s="1">
        <f t="shared" si="81"/>
        <v>0.07702391482</v>
      </c>
      <c r="X161" s="1">
        <f t="shared" si="82"/>
        <v>0.106940761</v>
      </c>
      <c r="Z161" s="1">
        <f t="shared" si="83"/>
        <v>0.1434943843</v>
      </c>
      <c r="AB161" s="1">
        <f t="shared" si="84"/>
        <v>0.2085153114</v>
      </c>
      <c r="AD161" s="1">
        <f t="shared" si="85"/>
        <v>0.3753565377</v>
      </c>
      <c r="AF161" s="1">
        <f t="shared" si="86"/>
        <v>0.5903742894</v>
      </c>
    </row>
    <row r="162" ht="14.25" customHeight="1">
      <c r="R162" s="2" t="s">
        <v>21</v>
      </c>
      <c r="S162" s="2" t="s">
        <v>49</v>
      </c>
      <c r="T162" s="1">
        <f t="shared" si="80"/>
        <v>0.05484075093</v>
      </c>
      <c r="V162" s="1">
        <f t="shared" si="81"/>
        <v>0.05676886795</v>
      </c>
      <c r="X162" s="1">
        <f t="shared" si="82"/>
        <v>0.09453227862</v>
      </c>
      <c r="Z162" s="1">
        <f t="shared" si="83"/>
        <v>0.1317838352</v>
      </c>
      <c r="AB162" s="1">
        <f t="shared" si="84"/>
        <v>0.1878625296</v>
      </c>
      <c r="AD162" s="1">
        <f t="shared" si="85"/>
        <v>0.3603306223</v>
      </c>
      <c r="AF162" s="1">
        <f t="shared" si="86"/>
        <v>0.5591048054</v>
      </c>
    </row>
    <row r="163" ht="14.25" customHeight="1">
      <c r="R163" s="2" t="s">
        <v>23</v>
      </c>
      <c r="S163" s="2" t="s">
        <v>50</v>
      </c>
      <c r="T163" s="1">
        <f t="shared" si="80"/>
        <v>0.04683004073</v>
      </c>
      <c r="V163" s="1">
        <f t="shared" si="81"/>
        <v>0.05486865859</v>
      </c>
      <c r="X163" s="1">
        <f t="shared" si="82"/>
        <v>0.08707631221</v>
      </c>
      <c r="Z163" s="1">
        <f t="shared" si="83"/>
        <v>0.1251327237</v>
      </c>
      <c r="AB163" s="1">
        <f t="shared" si="84"/>
        <v>0.1723684202</v>
      </c>
      <c r="AD163" s="1">
        <f t="shared" si="85"/>
        <v>0.3380098942</v>
      </c>
      <c r="AF163" s="1">
        <f t="shared" si="86"/>
        <v>0.5481877921</v>
      </c>
    </row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9" width="8.71"/>
    <col customWidth="1" min="20" max="21" width="13.14"/>
    <col customWidth="1" min="22" max="33" width="11.29"/>
  </cols>
  <sheetData>
    <row r="1" ht="14.25" customHeight="1">
      <c r="A1" s="1" t="s">
        <v>0</v>
      </c>
      <c r="R1" s="1" t="s">
        <v>1</v>
      </c>
    </row>
    <row r="2" ht="14.25" customHeight="1">
      <c r="A2" s="1" t="s">
        <v>2</v>
      </c>
      <c r="C2" s="1">
        <v>0.0</v>
      </c>
      <c r="D2" s="1">
        <v>0.0</v>
      </c>
      <c r="E2" s="1" t="s">
        <v>3</v>
      </c>
      <c r="F2" s="1" t="s">
        <v>3</v>
      </c>
      <c r="G2" s="1" t="s">
        <v>71</v>
      </c>
      <c r="H2" s="1" t="s">
        <v>72</v>
      </c>
      <c r="I2" s="1" t="s">
        <v>73</v>
      </c>
      <c r="J2" s="1" t="s">
        <v>74</v>
      </c>
      <c r="K2" s="1" t="s">
        <v>75</v>
      </c>
      <c r="L2" s="1" t="s">
        <v>76</v>
      </c>
      <c r="M2" s="1" t="s">
        <v>77</v>
      </c>
      <c r="N2" s="1" t="s">
        <v>78</v>
      </c>
      <c r="O2" s="1" t="s">
        <v>79</v>
      </c>
      <c r="P2" s="1" t="s">
        <v>80</v>
      </c>
      <c r="R2" s="1" t="s">
        <v>2</v>
      </c>
      <c r="T2" s="1">
        <v>0.0</v>
      </c>
      <c r="U2" s="1">
        <v>0.0</v>
      </c>
      <c r="V2" s="1" t="s">
        <v>3</v>
      </c>
      <c r="W2" s="1" t="s">
        <v>3</v>
      </c>
      <c r="X2" s="1" t="s">
        <v>14</v>
      </c>
      <c r="Y2" s="1" t="s">
        <v>14</v>
      </c>
      <c r="Z2" s="1" t="s">
        <v>15</v>
      </c>
      <c r="AA2" s="1" t="s">
        <v>15</v>
      </c>
      <c r="AB2" s="1" t="s">
        <v>16</v>
      </c>
      <c r="AC2" s="1" t="s">
        <v>16</v>
      </c>
      <c r="AD2" s="1" t="s">
        <v>17</v>
      </c>
      <c r="AE2" s="1" t="s">
        <v>17</v>
      </c>
      <c r="AF2" s="1" t="s">
        <v>18</v>
      </c>
      <c r="AG2" s="1" t="s">
        <v>18</v>
      </c>
    </row>
    <row r="3" ht="14.25" customHeight="1">
      <c r="A3" s="2" t="s">
        <v>21</v>
      </c>
      <c r="B3" s="2" t="s">
        <v>20</v>
      </c>
      <c r="C3" s="1">
        <v>815.0</v>
      </c>
      <c r="D3" s="1">
        <v>761.0</v>
      </c>
      <c r="E3" s="1">
        <v>801.0</v>
      </c>
      <c r="F3" s="1">
        <v>753.0</v>
      </c>
      <c r="G3" s="1">
        <v>772.0</v>
      </c>
      <c r="H3" s="1">
        <v>773.0</v>
      </c>
      <c r="I3" s="1">
        <v>749.0</v>
      </c>
      <c r="J3" s="1">
        <v>773.0</v>
      </c>
      <c r="K3" s="1">
        <v>769.0</v>
      </c>
      <c r="L3" s="1">
        <v>761.0</v>
      </c>
      <c r="M3" s="1">
        <v>758.0</v>
      </c>
      <c r="N3" s="1">
        <v>732.0</v>
      </c>
      <c r="O3" s="1">
        <v>748.0</v>
      </c>
      <c r="P3" s="1">
        <v>717.0</v>
      </c>
      <c r="R3" s="2" t="s">
        <v>21</v>
      </c>
      <c r="S3" s="2" t="s">
        <v>20</v>
      </c>
      <c r="T3" s="4">
        <v>12337.0</v>
      </c>
      <c r="U3" s="4">
        <v>12339.0</v>
      </c>
      <c r="V3" s="4">
        <v>11238.0</v>
      </c>
      <c r="W3" s="4">
        <v>10701.0</v>
      </c>
      <c r="X3" s="4">
        <v>11045.0</v>
      </c>
      <c r="Y3" s="4">
        <v>10873.0</v>
      </c>
      <c r="Z3" s="4">
        <v>10784.0</v>
      </c>
      <c r="AA3" s="4">
        <v>11117.0</v>
      </c>
      <c r="AB3" s="4">
        <v>10881.0</v>
      </c>
      <c r="AC3" s="4">
        <v>10658.0</v>
      </c>
      <c r="AD3" s="4">
        <v>10865.0</v>
      </c>
      <c r="AE3" s="4">
        <v>10404.0</v>
      </c>
      <c r="AF3" s="4">
        <v>10890.0</v>
      </c>
      <c r="AG3" s="4">
        <v>10783.0</v>
      </c>
    </row>
    <row r="4" ht="14.25" customHeight="1">
      <c r="A4" s="2" t="s">
        <v>26</v>
      </c>
      <c r="B4" s="2" t="s">
        <v>22</v>
      </c>
      <c r="C4" s="1">
        <v>777.0</v>
      </c>
      <c r="D4" s="1">
        <v>776.0</v>
      </c>
      <c r="E4" s="1">
        <v>761.0</v>
      </c>
      <c r="F4" s="1">
        <v>767.0</v>
      </c>
      <c r="G4" s="1">
        <v>745.0</v>
      </c>
      <c r="H4" s="1">
        <v>743.0</v>
      </c>
      <c r="I4" s="1">
        <v>745.0</v>
      </c>
      <c r="J4" s="1">
        <v>734.0</v>
      </c>
      <c r="K4" s="1">
        <v>765.0</v>
      </c>
      <c r="L4" s="1">
        <v>757.0</v>
      </c>
      <c r="M4" s="1">
        <v>754.0</v>
      </c>
      <c r="N4" s="1">
        <v>746.0</v>
      </c>
      <c r="O4" s="1">
        <v>763.0</v>
      </c>
      <c r="P4" s="1">
        <v>746.0</v>
      </c>
      <c r="R4" s="2" t="s">
        <v>26</v>
      </c>
      <c r="S4" s="2" t="s">
        <v>22</v>
      </c>
      <c r="T4" s="4">
        <v>10679.0</v>
      </c>
      <c r="U4" s="4">
        <v>10714.0</v>
      </c>
      <c r="V4" s="4">
        <v>10622.0</v>
      </c>
      <c r="W4" s="4">
        <v>10588.0</v>
      </c>
      <c r="X4" s="4">
        <v>10429.0</v>
      </c>
      <c r="Y4" s="4">
        <v>10389.0</v>
      </c>
      <c r="Z4" s="4">
        <v>10377.0</v>
      </c>
      <c r="AA4" s="4">
        <v>10433.0</v>
      </c>
      <c r="AB4" s="4">
        <v>10422.0</v>
      </c>
      <c r="AC4" s="4">
        <v>10319.0</v>
      </c>
      <c r="AD4" s="4">
        <v>10270.0</v>
      </c>
      <c r="AE4" s="4">
        <v>10271.0</v>
      </c>
      <c r="AF4" s="4">
        <v>11017.0</v>
      </c>
      <c r="AG4" s="4">
        <v>11032.0</v>
      </c>
    </row>
    <row r="5" ht="14.25" customHeight="1">
      <c r="A5" s="2" t="s">
        <v>21</v>
      </c>
      <c r="B5" s="2" t="s">
        <v>24</v>
      </c>
      <c r="C5" s="1">
        <v>789.0</v>
      </c>
      <c r="D5" s="1">
        <v>776.0</v>
      </c>
      <c r="E5" s="1">
        <v>770.0</v>
      </c>
      <c r="F5" s="1">
        <v>765.0</v>
      </c>
      <c r="G5" s="1">
        <v>747.0</v>
      </c>
      <c r="H5" s="1">
        <v>737.0</v>
      </c>
      <c r="I5" s="1">
        <v>732.0</v>
      </c>
      <c r="J5" s="1">
        <v>732.0</v>
      </c>
      <c r="K5" s="1">
        <v>769.0</v>
      </c>
      <c r="L5" s="1">
        <v>759.0</v>
      </c>
      <c r="M5" s="1">
        <v>742.0</v>
      </c>
      <c r="N5" s="1">
        <v>743.0</v>
      </c>
      <c r="O5" s="1">
        <v>761.0</v>
      </c>
      <c r="P5" s="1">
        <v>735.0</v>
      </c>
      <c r="R5" s="2" t="s">
        <v>21</v>
      </c>
      <c r="S5" s="2" t="s">
        <v>24</v>
      </c>
      <c r="T5" s="4">
        <v>10365.0</v>
      </c>
      <c r="U5" s="4">
        <v>10421.0</v>
      </c>
      <c r="V5" s="4">
        <v>10285.0</v>
      </c>
      <c r="W5" s="4">
        <v>10260.0</v>
      </c>
      <c r="X5" s="4">
        <v>10198.0</v>
      </c>
      <c r="Y5" s="4">
        <v>10168.0</v>
      </c>
      <c r="Z5" s="4">
        <v>10507.0</v>
      </c>
      <c r="AA5" s="4">
        <v>10454.0</v>
      </c>
      <c r="AB5" s="4">
        <v>10642.0</v>
      </c>
      <c r="AC5" s="4">
        <v>10436.0</v>
      </c>
      <c r="AD5" s="4">
        <v>10660.0</v>
      </c>
      <c r="AE5" s="4">
        <v>10675.0</v>
      </c>
      <c r="AF5" s="4">
        <v>11500.0</v>
      </c>
      <c r="AG5" s="4">
        <v>11557.0</v>
      </c>
    </row>
    <row r="6" ht="14.25" customHeight="1">
      <c r="A6" s="2" t="s">
        <v>21</v>
      </c>
      <c r="B6" s="2" t="s">
        <v>25</v>
      </c>
      <c r="C6" s="1">
        <v>774.0</v>
      </c>
      <c r="D6" s="1">
        <v>776.0</v>
      </c>
      <c r="E6" s="1">
        <v>766.0</v>
      </c>
      <c r="F6" s="1">
        <v>770.0</v>
      </c>
      <c r="G6" s="1">
        <v>741.0</v>
      </c>
      <c r="H6" s="1">
        <v>740.0</v>
      </c>
      <c r="I6" s="1">
        <v>746.0</v>
      </c>
      <c r="J6" s="1">
        <v>731.0</v>
      </c>
      <c r="K6" s="1">
        <v>753.0</v>
      </c>
      <c r="L6" s="1">
        <v>755.0</v>
      </c>
      <c r="M6" s="1">
        <v>734.0</v>
      </c>
      <c r="N6" s="1">
        <v>723.0</v>
      </c>
      <c r="O6" s="1">
        <v>739.0</v>
      </c>
      <c r="P6" s="1">
        <v>735.0</v>
      </c>
      <c r="R6" s="2" t="s">
        <v>21</v>
      </c>
      <c r="S6" s="2" t="s">
        <v>25</v>
      </c>
      <c r="T6" s="4">
        <v>10296.0</v>
      </c>
      <c r="U6" s="4">
        <v>10370.0</v>
      </c>
      <c r="V6" s="4">
        <v>10137.0</v>
      </c>
      <c r="W6" s="4">
        <v>10083.0</v>
      </c>
      <c r="X6" s="4">
        <v>10158.0</v>
      </c>
      <c r="Y6" s="4">
        <v>10170.0</v>
      </c>
      <c r="Z6" s="4">
        <v>10811.0</v>
      </c>
      <c r="AA6" s="4">
        <v>10858.0</v>
      </c>
      <c r="AB6" s="4">
        <v>11107.0</v>
      </c>
      <c r="AC6" s="4">
        <v>11129.0</v>
      </c>
      <c r="AD6" s="4">
        <v>11354.0</v>
      </c>
      <c r="AE6" s="4">
        <v>11337.0</v>
      </c>
      <c r="AF6" s="4">
        <v>12335.0</v>
      </c>
      <c r="AG6" s="4">
        <v>12358.0</v>
      </c>
    </row>
    <row r="7" ht="14.25" customHeight="1">
      <c r="A7" s="2" t="s">
        <v>21</v>
      </c>
      <c r="B7" s="2" t="s">
        <v>27</v>
      </c>
      <c r="C7" s="1">
        <v>778.0</v>
      </c>
      <c r="D7" s="1">
        <v>785.0</v>
      </c>
      <c r="E7" s="1">
        <v>768.0</v>
      </c>
      <c r="F7" s="1">
        <v>771.0</v>
      </c>
      <c r="G7" s="1">
        <v>753.0</v>
      </c>
      <c r="H7" s="1">
        <v>747.0</v>
      </c>
      <c r="I7" s="1">
        <v>731.0</v>
      </c>
      <c r="J7" s="1">
        <v>734.0</v>
      </c>
      <c r="K7" s="1">
        <v>752.0</v>
      </c>
      <c r="L7" s="1">
        <v>753.0</v>
      </c>
      <c r="M7" s="1">
        <v>747.0</v>
      </c>
      <c r="N7" s="1">
        <v>732.0</v>
      </c>
      <c r="O7" s="1">
        <v>742.0</v>
      </c>
      <c r="P7" s="1">
        <v>751.0</v>
      </c>
      <c r="R7" s="2" t="s">
        <v>21</v>
      </c>
      <c r="S7" s="2" t="s">
        <v>27</v>
      </c>
      <c r="T7" s="4">
        <v>9864.0</v>
      </c>
      <c r="U7" s="4">
        <v>9879.0</v>
      </c>
      <c r="V7" s="4">
        <v>9958.0</v>
      </c>
      <c r="W7" s="4">
        <v>9852.0</v>
      </c>
      <c r="X7" s="4">
        <v>10150.0</v>
      </c>
      <c r="Y7" s="4">
        <v>10202.0</v>
      </c>
      <c r="Z7" s="4">
        <v>11314.0</v>
      </c>
      <c r="AA7" s="4">
        <v>11234.0</v>
      </c>
      <c r="AB7" s="4">
        <v>11577.0</v>
      </c>
      <c r="AC7" s="4">
        <v>11579.0</v>
      </c>
      <c r="AD7" s="4">
        <v>12093.0</v>
      </c>
      <c r="AE7" s="4">
        <v>12078.0</v>
      </c>
      <c r="AF7" s="4">
        <v>13204.0</v>
      </c>
      <c r="AG7" s="4">
        <v>13169.0</v>
      </c>
    </row>
    <row r="8" ht="14.25" customHeight="1">
      <c r="A8" s="2" t="s">
        <v>26</v>
      </c>
      <c r="B8" s="2" t="s">
        <v>28</v>
      </c>
      <c r="C8" s="1">
        <v>803.0</v>
      </c>
      <c r="D8" s="1">
        <v>809.0</v>
      </c>
      <c r="E8" s="1">
        <v>790.0</v>
      </c>
      <c r="F8" s="1">
        <v>786.0</v>
      </c>
      <c r="G8" s="1">
        <v>762.0</v>
      </c>
      <c r="H8" s="1">
        <v>760.0</v>
      </c>
      <c r="I8" s="1">
        <v>742.0</v>
      </c>
      <c r="J8" s="1">
        <v>735.0</v>
      </c>
      <c r="K8" s="1">
        <v>760.0</v>
      </c>
      <c r="L8" s="1">
        <v>761.0</v>
      </c>
      <c r="M8" s="1">
        <v>759.0</v>
      </c>
      <c r="N8" s="1">
        <v>750.0</v>
      </c>
      <c r="O8" s="1">
        <v>769.0</v>
      </c>
      <c r="P8" s="1">
        <v>759.0</v>
      </c>
      <c r="R8" s="2" t="s">
        <v>26</v>
      </c>
      <c r="S8" s="2" t="s">
        <v>28</v>
      </c>
      <c r="T8" s="4">
        <v>9458.0</v>
      </c>
      <c r="U8" s="4">
        <v>9540.0</v>
      </c>
      <c r="V8" s="4">
        <v>9619.0</v>
      </c>
      <c r="W8" s="4">
        <v>9492.0</v>
      </c>
      <c r="X8" s="4">
        <v>9885.0</v>
      </c>
      <c r="Y8" s="4">
        <v>10024.0</v>
      </c>
      <c r="Z8" s="4">
        <v>11255.0</v>
      </c>
      <c r="AA8" s="4">
        <v>11215.0</v>
      </c>
      <c r="AB8" s="4">
        <v>11786.0</v>
      </c>
      <c r="AC8" s="4">
        <v>11825.0</v>
      </c>
      <c r="AD8" s="4">
        <v>12606.0</v>
      </c>
      <c r="AE8" s="4">
        <v>12519.0</v>
      </c>
      <c r="AF8" s="4">
        <v>13898.0</v>
      </c>
      <c r="AG8" s="4">
        <v>13993.0</v>
      </c>
    </row>
    <row r="9" ht="14.25" customHeight="1">
      <c r="A9" s="2" t="s">
        <v>32</v>
      </c>
      <c r="B9" s="2" t="s">
        <v>29</v>
      </c>
      <c r="C9" s="1">
        <v>841.0</v>
      </c>
      <c r="D9" s="1">
        <v>835.0</v>
      </c>
      <c r="E9" s="1">
        <v>815.0</v>
      </c>
      <c r="F9" s="1">
        <v>824.0</v>
      </c>
      <c r="G9" s="1">
        <v>771.0</v>
      </c>
      <c r="H9" s="1">
        <v>768.0</v>
      </c>
      <c r="I9" s="1">
        <v>760.0</v>
      </c>
      <c r="J9" s="1">
        <v>747.0</v>
      </c>
      <c r="K9" s="1">
        <v>772.0</v>
      </c>
      <c r="L9" s="1">
        <v>770.0</v>
      </c>
      <c r="M9" s="1">
        <v>763.0</v>
      </c>
      <c r="N9" s="1">
        <v>756.0</v>
      </c>
      <c r="O9" s="1">
        <v>787.0</v>
      </c>
      <c r="P9" s="1">
        <v>792.0</v>
      </c>
      <c r="R9" s="2" t="s">
        <v>32</v>
      </c>
      <c r="S9" s="2" t="s">
        <v>29</v>
      </c>
      <c r="T9" s="4">
        <v>8965.0</v>
      </c>
      <c r="U9" s="4">
        <v>9035.0</v>
      </c>
      <c r="V9" s="4">
        <v>9247.0</v>
      </c>
      <c r="W9" s="4">
        <v>9137.0</v>
      </c>
      <c r="X9" s="4">
        <v>9539.0</v>
      </c>
      <c r="Y9" s="4">
        <v>9750.0</v>
      </c>
      <c r="Z9" s="4">
        <v>11076.0</v>
      </c>
      <c r="AA9" s="4">
        <v>11161.0</v>
      </c>
      <c r="AB9" s="4">
        <v>11828.0</v>
      </c>
      <c r="AC9" s="4">
        <v>11842.0</v>
      </c>
      <c r="AD9" s="4">
        <v>12947.0</v>
      </c>
      <c r="AE9" s="4">
        <v>12848.0</v>
      </c>
      <c r="AF9" s="4">
        <v>14428.0</v>
      </c>
      <c r="AG9" s="4">
        <v>14585.0</v>
      </c>
    </row>
    <row r="10" ht="14.25" customHeight="1">
      <c r="A10" s="2" t="s">
        <v>23</v>
      </c>
      <c r="B10" s="2" t="s">
        <v>30</v>
      </c>
      <c r="C10" s="1">
        <v>877.0</v>
      </c>
      <c r="D10" s="1">
        <v>871.0</v>
      </c>
      <c r="E10" s="1">
        <v>863.0</v>
      </c>
      <c r="F10" s="1">
        <v>848.0</v>
      </c>
      <c r="G10" s="1">
        <v>784.0</v>
      </c>
      <c r="H10" s="1">
        <v>789.0</v>
      </c>
      <c r="I10" s="1">
        <v>757.0</v>
      </c>
      <c r="J10" s="1">
        <v>764.0</v>
      </c>
      <c r="K10" s="1">
        <v>798.0</v>
      </c>
      <c r="L10" s="1">
        <v>788.0</v>
      </c>
      <c r="M10" s="1">
        <v>782.0</v>
      </c>
      <c r="N10" s="1">
        <v>780.0</v>
      </c>
      <c r="O10" s="1">
        <v>825.0</v>
      </c>
      <c r="P10" s="1">
        <v>809.0</v>
      </c>
      <c r="R10" s="2" t="s">
        <v>23</v>
      </c>
      <c r="S10" s="2" t="s">
        <v>30</v>
      </c>
      <c r="T10" s="4">
        <v>8552.0</v>
      </c>
      <c r="U10" s="4">
        <v>8608.0</v>
      </c>
      <c r="V10" s="4">
        <v>8851.0</v>
      </c>
      <c r="W10" s="4">
        <v>8724.0</v>
      </c>
      <c r="X10" s="4">
        <v>9445.0</v>
      </c>
      <c r="Y10" s="4">
        <v>9551.0</v>
      </c>
      <c r="Z10" s="4">
        <v>10777.0</v>
      </c>
      <c r="AA10" s="4">
        <v>11001.0</v>
      </c>
      <c r="AB10" s="4">
        <v>11565.0</v>
      </c>
      <c r="AC10" s="4">
        <v>11680.0</v>
      </c>
      <c r="AD10" s="4">
        <v>13005.0</v>
      </c>
      <c r="AE10" s="4">
        <v>13030.0</v>
      </c>
      <c r="AF10" s="4">
        <v>14841.0</v>
      </c>
      <c r="AG10" s="4">
        <v>15037.0</v>
      </c>
    </row>
    <row r="11" ht="14.25" customHeight="1">
      <c r="A11" s="2" t="s">
        <v>21</v>
      </c>
      <c r="B11" s="2" t="s">
        <v>81</v>
      </c>
      <c r="C11" s="1">
        <v>928.0</v>
      </c>
      <c r="D11" s="1">
        <v>927.0</v>
      </c>
      <c r="E11" s="1">
        <v>885.0</v>
      </c>
      <c r="F11" s="1">
        <v>880.0</v>
      </c>
      <c r="G11" s="1">
        <v>798.0</v>
      </c>
      <c r="H11" s="1">
        <v>808.0</v>
      </c>
      <c r="I11" s="1">
        <v>783.0</v>
      </c>
      <c r="J11" s="1">
        <v>769.0</v>
      </c>
      <c r="K11" s="1">
        <v>812.0</v>
      </c>
      <c r="L11" s="1">
        <v>803.0</v>
      </c>
      <c r="M11" s="1">
        <v>788.0</v>
      </c>
      <c r="N11" s="1">
        <v>795.0</v>
      </c>
      <c r="O11" s="1">
        <v>832.0</v>
      </c>
      <c r="P11" s="1">
        <v>818.0</v>
      </c>
      <c r="R11" s="2" t="s">
        <v>21</v>
      </c>
      <c r="S11" s="2" t="s">
        <v>81</v>
      </c>
      <c r="T11" s="4">
        <v>8010.0</v>
      </c>
      <c r="U11" s="4">
        <v>8118.0</v>
      </c>
      <c r="V11" s="4">
        <v>8288.0</v>
      </c>
      <c r="W11" s="4">
        <v>8240.0</v>
      </c>
      <c r="X11" s="4">
        <v>9051.0</v>
      </c>
      <c r="Y11" s="4">
        <v>9118.0</v>
      </c>
      <c r="Z11" s="4">
        <v>10358.0</v>
      </c>
      <c r="AA11" s="4">
        <v>10520.0</v>
      </c>
      <c r="AB11" s="4">
        <v>11348.0</v>
      </c>
      <c r="AC11" s="4">
        <v>11381.0</v>
      </c>
      <c r="AD11" s="4">
        <v>13007.0</v>
      </c>
      <c r="AE11" s="4">
        <v>13156.0</v>
      </c>
      <c r="AF11" s="4">
        <v>15027.0</v>
      </c>
      <c r="AG11" s="4">
        <v>15352.0</v>
      </c>
    </row>
    <row r="12" ht="14.25" customHeight="1">
      <c r="A12" s="2" t="s">
        <v>32</v>
      </c>
      <c r="B12" s="2" t="s">
        <v>33</v>
      </c>
      <c r="C12" s="1">
        <v>986.0</v>
      </c>
      <c r="D12" s="1">
        <v>983.0</v>
      </c>
      <c r="E12" s="1">
        <v>928.0</v>
      </c>
      <c r="F12" s="1">
        <v>931.0</v>
      </c>
      <c r="G12" s="1">
        <v>827.0</v>
      </c>
      <c r="H12" s="1">
        <v>828.0</v>
      </c>
      <c r="I12" s="1">
        <v>793.0</v>
      </c>
      <c r="J12" s="1">
        <v>793.0</v>
      </c>
      <c r="K12" s="1">
        <v>826.0</v>
      </c>
      <c r="L12" s="1">
        <v>825.0</v>
      </c>
      <c r="M12" s="1">
        <v>808.0</v>
      </c>
      <c r="N12" s="1">
        <v>800.0</v>
      </c>
      <c r="O12" s="1">
        <v>849.0</v>
      </c>
      <c r="P12" s="1">
        <v>836.0</v>
      </c>
      <c r="R12" s="2" t="s">
        <v>32</v>
      </c>
      <c r="S12" s="2" t="s">
        <v>33</v>
      </c>
      <c r="T12" s="4">
        <v>7585.0</v>
      </c>
      <c r="U12" s="4">
        <v>7626.0</v>
      </c>
      <c r="V12" s="4">
        <v>7957.0</v>
      </c>
      <c r="W12" s="4">
        <v>7781.0</v>
      </c>
      <c r="X12" s="4">
        <v>8591.0</v>
      </c>
      <c r="Y12" s="4">
        <v>8660.0</v>
      </c>
      <c r="Z12" s="4">
        <v>9897.0</v>
      </c>
      <c r="AA12" s="4">
        <v>10043.0</v>
      </c>
      <c r="AB12" s="4">
        <v>10895.0</v>
      </c>
      <c r="AC12" s="4">
        <v>11014.0</v>
      </c>
      <c r="AD12" s="4">
        <v>12903.0</v>
      </c>
      <c r="AE12" s="4">
        <v>12954.0</v>
      </c>
      <c r="AF12" s="4">
        <v>15201.0</v>
      </c>
      <c r="AG12" s="4">
        <v>15662.0</v>
      </c>
    </row>
    <row r="13" ht="14.25" customHeight="1">
      <c r="A13" s="2" t="s">
        <v>32</v>
      </c>
      <c r="B13" s="2" t="s">
        <v>34</v>
      </c>
      <c r="C13" s="1">
        <v>1041.0</v>
      </c>
      <c r="D13" s="1">
        <v>1026.0</v>
      </c>
      <c r="E13" s="1">
        <v>979.0</v>
      </c>
      <c r="F13" s="1">
        <v>977.0</v>
      </c>
      <c r="G13" s="1">
        <v>840.0</v>
      </c>
      <c r="H13" s="1">
        <v>842.0</v>
      </c>
      <c r="I13" s="1">
        <v>819.0</v>
      </c>
      <c r="J13" s="1">
        <v>813.0</v>
      </c>
      <c r="K13" s="1">
        <v>840.0</v>
      </c>
      <c r="L13" s="1">
        <v>844.0</v>
      </c>
      <c r="M13" s="1">
        <v>826.0</v>
      </c>
      <c r="N13" s="1">
        <v>825.0</v>
      </c>
      <c r="O13" s="1">
        <v>867.0</v>
      </c>
      <c r="P13" s="1">
        <v>865.0</v>
      </c>
      <c r="R13" s="2" t="s">
        <v>32</v>
      </c>
      <c r="S13" s="2" t="s">
        <v>34</v>
      </c>
      <c r="T13" s="4">
        <v>7076.0</v>
      </c>
      <c r="U13" s="4">
        <v>7094.0</v>
      </c>
      <c r="V13" s="4">
        <v>7415.0</v>
      </c>
      <c r="W13" s="4">
        <v>7636.0</v>
      </c>
      <c r="X13" s="4">
        <v>8097.0</v>
      </c>
      <c r="Y13" s="4">
        <v>8215.0</v>
      </c>
      <c r="Z13" s="4">
        <v>9418.0</v>
      </c>
      <c r="AA13" s="4">
        <v>9590.0</v>
      </c>
      <c r="AB13" s="4">
        <v>10432.0</v>
      </c>
      <c r="AC13" s="4">
        <v>10601.0</v>
      </c>
      <c r="AD13" s="4">
        <v>12562.0</v>
      </c>
      <c r="AE13" s="4">
        <v>12654.0</v>
      </c>
      <c r="AF13" s="4">
        <v>15218.0</v>
      </c>
      <c r="AG13" s="4">
        <v>15689.0</v>
      </c>
    </row>
    <row r="14" ht="14.25" customHeight="1">
      <c r="A14" s="2" t="s">
        <v>26</v>
      </c>
      <c r="B14" s="2" t="s">
        <v>35</v>
      </c>
      <c r="C14" s="1">
        <v>1111.0</v>
      </c>
      <c r="D14" s="1">
        <v>1088.0</v>
      </c>
      <c r="E14" s="1">
        <v>1036.0</v>
      </c>
      <c r="F14" s="1">
        <v>1028.0</v>
      </c>
      <c r="G14" s="1">
        <v>860.0</v>
      </c>
      <c r="H14" s="1">
        <v>869.0</v>
      </c>
      <c r="I14" s="1">
        <v>823.0</v>
      </c>
      <c r="J14" s="1">
        <v>820.0</v>
      </c>
      <c r="K14" s="1">
        <v>860.0</v>
      </c>
      <c r="L14" s="1">
        <v>854.0</v>
      </c>
      <c r="M14" s="1">
        <v>831.0</v>
      </c>
      <c r="N14" s="1">
        <v>840.0</v>
      </c>
      <c r="O14" s="1">
        <v>888.0</v>
      </c>
      <c r="P14" s="1">
        <v>873.0</v>
      </c>
      <c r="R14" s="2" t="s">
        <v>26</v>
      </c>
      <c r="S14" s="2" t="s">
        <v>35</v>
      </c>
      <c r="T14" s="4">
        <v>6582.0</v>
      </c>
      <c r="U14" s="4">
        <v>6619.0</v>
      </c>
      <c r="V14" s="4">
        <v>6896.0</v>
      </c>
      <c r="W14" s="4">
        <v>7053.0</v>
      </c>
      <c r="X14" s="4">
        <v>7597.0</v>
      </c>
      <c r="Y14" s="4">
        <v>7774.0</v>
      </c>
      <c r="Z14" s="4">
        <v>8971.0</v>
      </c>
      <c r="AA14" s="4">
        <v>9217.0</v>
      </c>
      <c r="AB14" s="4">
        <v>9953.0</v>
      </c>
      <c r="AC14" s="4">
        <v>10213.0</v>
      </c>
      <c r="AD14" s="4">
        <v>12268.0</v>
      </c>
      <c r="AE14" s="4">
        <v>12564.0</v>
      </c>
      <c r="AF14" s="4">
        <v>14990.0</v>
      </c>
      <c r="AG14" s="4">
        <v>15573.0</v>
      </c>
    </row>
    <row r="15" ht="14.25" customHeight="1">
      <c r="A15" s="2" t="s">
        <v>26</v>
      </c>
      <c r="B15" s="2" t="s">
        <v>36</v>
      </c>
      <c r="C15" s="1">
        <v>1172.0</v>
      </c>
      <c r="D15" s="1">
        <v>1151.0</v>
      </c>
      <c r="E15" s="1">
        <v>1077.0</v>
      </c>
      <c r="F15" s="1">
        <v>1065.0</v>
      </c>
      <c r="G15" s="1">
        <v>885.0</v>
      </c>
      <c r="H15" s="1">
        <v>899.0</v>
      </c>
      <c r="I15" s="1">
        <v>841.0</v>
      </c>
      <c r="J15" s="1">
        <v>847.0</v>
      </c>
      <c r="K15" s="1">
        <v>878.0</v>
      </c>
      <c r="L15" s="1">
        <v>881.0</v>
      </c>
      <c r="M15" s="1">
        <v>858.0</v>
      </c>
      <c r="N15" s="1">
        <v>861.0</v>
      </c>
      <c r="O15" s="1">
        <v>905.0</v>
      </c>
      <c r="P15" s="1">
        <v>904.0</v>
      </c>
      <c r="R15" s="2" t="s">
        <v>26</v>
      </c>
      <c r="S15" s="2" t="s">
        <v>36</v>
      </c>
      <c r="T15" s="4">
        <v>6127.0</v>
      </c>
      <c r="U15" s="4">
        <v>6205.0</v>
      </c>
      <c r="V15" s="4">
        <v>6441.0</v>
      </c>
      <c r="W15" s="4">
        <v>6601.0</v>
      </c>
      <c r="X15" s="4">
        <v>7144.0</v>
      </c>
      <c r="Y15" s="4">
        <v>7318.0</v>
      </c>
      <c r="Z15" s="4">
        <v>8460.0</v>
      </c>
      <c r="AA15" s="4">
        <v>8663.0</v>
      </c>
      <c r="AB15" s="4">
        <v>9444.0</v>
      </c>
      <c r="AC15" s="4">
        <v>9712.0</v>
      </c>
      <c r="AD15" s="4">
        <v>11901.0</v>
      </c>
      <c r="AE15" s="4">
        <v>12150.0</v>
      </c>
      <c r="AF15" s="4">
        <v>14870.0</v>
      </c>
      <c r="AG15" s="4">
        <v>15583.0</v>
      </c>
    </row>
    <row r="16" ht="14.25" customHeight="1">
      <c r="A16" s="2" t="s">
        <v>21</v>
      </c>
      <c r="B16" s="2" t="s">
        <v>37</v>
      </c>
      <c r="C16" s="1">
        <v>1236.0</v>
      </c>
      <c r="D16" s="1">
        <v>1230.0</v>
      </c>
      <c r="E16" s="1">
        <v>1138.0</v>
      </c>
      <c r="F16" s="1">
        <v>1128.0</v>
      </c>
      <c r="G16" s="1">
        <v>910.0</v>
      </c>
      <c r="H16" s="1">
        <v>924.0</v>
      </c>
      <c r="I16" s="1">
        <v>868.0</v>
      </c>
      <c r="J16" s="1">
        <v>878.0</v>
      </c>
      <c r="K16" s="1">
        <v>892.0</v>
      </c>
      <c r="L16" s="1">
        <v>909.0</v>
      </c>
      <c r="M16" s="1">
        <v>870.0</v>
      </c>
      <c r="N16" s="1">
        <v>872.0</v>
      </c>
      <c r="O16" s="1">
        <v>913.0</v>
      </c>
      <c r="P16" s="1">
        <v>918.0</v>
      </c>
      <c r="R16" s="2" t="s">
        <v>21</v>
      </c>
      <c r="S16" s="2" t="s">
        <v>37</v>
      </c>
      <c r="T16" s="4">
        <v>5717.0</v>
      </c>
      <c r="U16" s="4">
        <v>5792.0</v>
      </c>
      <c r="V16" s="4">
        <v>6061.0</v>
      </c>
      <c r="W16" s="4">
        <v>6186.0</v>
      </c>
      <c r="X16" s="4">
        <v>6782.0</v>
      </c>
      <c r="Y16" s="4">
        <v>6977.0</v>
      </c>
      <c r="Z16" s="4">
        <v>7990.0</v>
      </c>
      <c r="AA16" s="4">
        <v>8132.0</v>
      </c>
      <c r="AB16" s="4">
        <v>8991.0</v>
      </c>
      <c r="AC16" s="4">
        <v>9161.0</v>
      </c>
      <c r="AD16" s="4">
        <v>11616.0</v>
      </c>
      <c r="AE16" s="4">
        <v>11813.0</v>
      </c>
      <c r="AF16" s="4">
        <v>14749.0</v>
      </c>
      <c r="AG16" s="4">
        <v>15321.0</v>
      </c>
    </row>
    <row r="17" ht="14.25" customHeight="1">
      <c r="A17" s="2" t="s">
        <v>32</v>
      </c>
      <c r="B17" s="2" t="s">
        <v>39</v>
      </c>
      <c r="C17" s="1">
        <v>1307.0</v>
      </c>
      <c r="D17" s="1">
        <v>1283.0</v>
      </c>
      <c r="E17" s="1">
        <v>1185.0</v>
      </c>
      <c r="F17" s="1">
        <v>1196.0</v>
      </c>
      <c r="G17" s="1">
        <v>932.0</v>
      </c>
      <c r="H17" s="1">
        <v>939.0</v>
      </c>
      <c r="I17" s="1">
        <v>901.0</v>
      </c>
      <c r="J17" s="1">
        <v>889.0</v>
      </c>
      <c r="K17" s="1">
        <v>919.0</v>
      </c>
      <c r="L17" s="1">
        <v>921.0</v>
      </c>
      <c r="M17" s="1">
        <v>897.0</v>
      </c>
      <c r="N17" s="1">
        <v>893.0</v>
      </c>
      <c r="O17" s="1">
        <v>934.0</v>
      </c>
      <c r="P17" s="1">
        <v>937.0</v>
      </c>
      <c r="R17" s="2" t="s">
        <v>32</v>
      </c>
      <c r="S17" s="2" t="s">
        <v>39</v>
      </c>
      <c r="T17" s="4">
        <v>5316.0</v>
      </c>
      <c r="U17" s="4">
        <v>5386.0</v>
      </c>
      <c r="V17" s="4">
        <v>5647.0</v>
      </c>
      <c r="W17" s="4">
        <v>5754.0</v>
      </c>
      <c r="X17" s="4">
        <v>6403.0</v>
      </c>
      <c r="Y17" s="4">
        <v>6540.0</v>
      </c>
      <c r="Z17" s="4">
        <v>7504.0</v>
      </c>
      <c r="AA17" s="4">
        <v>7715.0</v>
      </c>
      <c r="AB17" s="4">
        <v>8535.0</v>
      </c>
      <c r="AC17" s="4">
        <v>8796.0</v>
      </c>
      <c r="AD17" s="4">
        <v>11208.0</v>
      </c>
      <c r="AE17" s="4">
        <v>11583.0</v>
      </c>
      <c r="AF17" s="4">
        <v>14500.0</v>
      </c>
      <c r="AG17" s="4">
        <v>15273.0</v>
      </c>
    </row>
    <row r="18" ht="14.25" customHeight="1">
      <c r="A18" s="2" t="s">
        <v>19</v>
      </c>
      <c r="B18" s="2" t="s">
        <v>40</v>
      </c>
      <c r="C18" s="1">
        <v>1379.0</v>
      </c>
      <c r="D18" s="1">
        <v>1348.0</v>
      </c>
      <c r="E18" s="1">
        <v>1265.0</v>
      </c>
      <c r="F18" s="1">
        <v>1243.0</v>
      </c>
      <c r="G18" s="1">
        <v>962.0</v>
      </c>
      <c r="H18" s="1">
        <v>979.0</v>
      </c>
      <c r="I18" s="1">
        <v>906.0</v>
      </c>
      <c r="J18" s="1">
        <v>905.0</v>
      </c>
      <c r="K18" s="1">
        <v>946.0</v>
      </c>
      <c r="L18" s="1">
        <v>928.0</v>
      </c>
      <c r="M18" s="1">
        <v>914.0</v>
      </c>
      <c r="N18" s="1">
        <v>923.0</v>
      </c>
      <c r="O18" s="1">
        <v>949.0</v>
      </c>
      <c r="P18" s="1">
        <v>960.0</v>
      </c>
      <c r="R18" s="2" t="s">
        <v>19</v>
      </c>
      <c r="S18" s="2" t="s">
        <v>40</v>
      </c>
      <c r="T18" s="4">
        <v>4938.0</v>
      </c>
      <c r="U18" s="4">
        <v>5011.0</v>
      </c>
      <c r="V18" s="4">
        <v>5263.0</v>
      </c>
      <c r="W18" s="4">
        <v>5318.0</v>
      </c>
      <c r="X18" s="4">
        <v>5938.0</v>
      </c>
      <c r="Y18" s="4">
        <v>6159.0</v>
      </c>
      <c r="Z18" s="4">
        <v>7103.0</v>
      </c>
      <c r="AA18" s="4">
        <v>7309.0</v>
      </c>
      <c r="AB18" s="4">
        <v>8117.0</v>
      </c>
      <c r="AC18" s="4">
        <v>8305.0</v>
      </c>
      <c r="AD18" s="4">
        <v>10891.0</v>
      </c>
      <c r="AE18" s="4">
        <v>11153.0</v>
      </c>
      <c r="AF18" s="4">
        <v>14258.0</v>
      </c>
      <c r="AG18" s="4">
        <v>15046.0</v>
      </c>
    </row>
    <row r="19" ht="14.25" customHeight="1">
      <c r="A19" s="2" t="s">
        <v>26</v>
      </c>
      <c r="B19" s="2" t="s">
        <v>41</v>
      </c>
      <c r="C19" s="1">
        <v>1460.0</v>
      </c>
      <c r="D19" s="1">
        <v>1436.0</v>
      </c>
      <c r="E19" s="1">
        <v>1329.0</v>
      </c>
      <c r="F19" s="1">
        <v>1293.0</v>
      </c>
      <c r="G19" s="1">
        <v>991.0</v>
      </c>
      <c r="H19" s="1">
        <v>1008.0</v>
      </c>
      <c r="I19" s="1">
        <v>938.0</v>
      </c>
      <c r="J19" s="1">
        <v>938.0</v>
      </c>
      <c r="K19" s="1">
        <v>948.0</v>
      </c>
      <c r="L19" s="1">
        <v>948.0</v>
      </c>
      <c r="M19" s="1">
        <v>930.0</v>
      </c>
      <c r="N19" s="1">
        <v>927.0</v>
      </c>
      <c r="O19" s="1">
        <v>983.0</v>
      </c>
      <c r="P19" s="1">
        <v>968.0</v>
      </c>
      <c r="R19" s="2" t="s">
        <v>26</v>
      </c>
      <c r="S19" s="2" t="s">
        <v>41</v>
      </c>
      <c r="T19" s="4">
        <v>4603.0</v>
      </c>
      <c r="U19" s="4">
        <v>4692.0</v>
      </c>
      <c r="V19" s="4">
        <v>4879.0</v>
      </c>
      <c r="W19" s="4">
        <v>5003.0</v>
      </c>
      <c r="X19" s="4">
        <v>5616.0</v>
      </c>
      <c r="Y19" s="4">
        <v>5793.0</v>
      </c>
      <c r="Z19" s="4">
        <v>6760.0</v>
      </c>
      <c r="AA19" s="4">
        <v>6970.0</v>
      </c>
      <c r="AB19" s="4">
        <v>7668.0</v>
      </c>
      <c r="AC19" s="4">
        <v>7955.0</v>
      </c>
      <c r="AD19" s="4">
        <v>10521.0</v>
      </c>
      <c r="AE19" s="4">
        <v>10854.0</v>
      </c>
      <c r="AF19" s="4">
        <v>14199.0</v>
      </c>
      <c r="AG19" s="4">
        <v>14834.0</v>
      </c>
    </row>
    <row r="20" ht="14.25" customHeight="1">
      <c r="A20" s="2" t="s">
        <v>32</v>
      </c>
      <c r="B20" s="2" t="s">
        <v>42</v>
      </c>
      <c r="C20" s="1">
        <v>1527.0</v>
      </c>
      <c r="D20" s="1">
        <v>1523.0</v>
      </c>
      <c r="E20" s="1">
        <v>1386.0</v>
      </c>
      <c r="F20" s="1">
        <v>1366.0</v>
      </c>
      <c r="G20" s="1">
        <v>1013.0</v>
      </c>
      <c r="H20" s="1">
        <v>1034.0</v>
      </c>
      <c r="I20" s="1">
        <v>966.0</v>
      </c>
      <c r="J20" s="1">
        <v>953.0</v>
      </c>
      <c r="K20" s="1">
        <v>974.0</v>
      </c>
      <c r="L20" s="1">
        <v>985.0</v>
      </c>
      <c r="M20" s="1">
        <v>951.0</v>
      </c>
      <c r="N20" s="1">
        <v>954.0</v>
      </c>
      <c r="O20" s="1">
        <v>987.0</v>
      </c>
      <c r="P20" s="1">
        <v>997.0</v>
      </c>
      <c r="R20" s="2" t="s">
        <v>32</v>
      </c>
      <c r="S20" s="2" t="s">
        <v>42</v>
      </c>
      <c r="T20" s="4">
        <v>4300.0</v>
      </c>
      <c r="U20" s="4">
        <v>4428.0</v>
      </c>
      <c r="V20" s="4">
        <v>4555.0</v>
      </c>
      <c r="W20" s="4">
        <v>4622.0</v>
      </c>
      <c r="X20" s="4">
        <v>5332.0</v>
      </c>
      <c r="Y20" s="4">
        <v>5537.0</v>
      </c>
      <c r="Z20" s="4">
        <v>6397.0</v>
      </c>
      <c r="AA20" s="4">
        <v>6637.0</v>
      </c>
      <c r="AB20" s="4">
        <v>7308.0</v>
      </c>
      <c r="AC20" s="4">
        <v>7544.0</v>
      </c>
      <c r="AD20" s="4">
        <v>10258.0</v>
      </c>
      <c r="AE20" s="4">
        <v>10647.0</v>
      </c>
      <c r="AF20" s="4">
        <v>14013.0</v>
      </c>
      <c r="AG20" s="4">
        <v>14662.0</v>
      </c>
    </row>
    <row r="21" ht="14.25" customHeight="1">
      <c r="A21" s="2" t="s">
        <v>19</v>
      </c>
      <c r="B21" s="2" t="s">
        <v>43</v>
      </c>
      <c r="C21" s="1">
        <v>1620.0</v>
      </c>
      <c r="D21" s="1">
        <v>1591.0</v>
      </c>
      <c r="E21" s="1">
        <v>1451.0</v>
      </c>
      <c r="F21" s="1">
        <v>1411.0</v>
      </c>
      <c r="G21" s="1">
        <v>1038.0</v>
      </c>
      <c r="H21" s="1">
        <v>1056.0</v>
      </c>
      <c r="I21" s="1">
        <v>979.0</v>
      </c>
      <c r="J21" s="1">
        <v>969.0</v>
      </c>
      <c r="K21" s="1">
        <v>992.0</v>
      </c>
      <c r="L21" s="1">
        <v>994.0</v>
      </c>
      <c r="M21" s="1">
        <v>991.0</v>
      </c>
      <c r="N21" s="1">
        <v>966.0</v>
      </c>
      <c r="O21" s="1">
        <v>1000.0</v>
      </c>
      <c r="P21" s="1">
        <v>1001.0</v>
      </c>
      <c r="R21" s="2" t="s">
        <v>19</v>
      </c>
      <c r="S21" s="2" t="s">
        <v>43</v>
      </c>
      <c r="T21" s="4">
        <v>4056.0</v>
      </c>
      <c r="U21" s="4">
        <v>4124.0</v>
      </c>
      <c r="V21" s="5">
        <v>4172.0</v>
      </c>
      <c r="W21" s="4">
        <v>4348.0</v>
      </c>
      <c r="X21" s="4">
        <v>4980.0</v>
      </c>
      <c r="Y21" s="4">
        <v>5139.0</v>
      </c>
      <c r="Z21" s="4">
        <v>6018.0</v>
      </c>
      <c r="AA21" s="4">
        <v>6246.0</v>
      </c>
      <c r="AB21" s="4">
        <v>6993.0</v>
      </c>
      <c r="AC21" s="4">
        <v>7200.0</v>
      </c>
      <c r="AD21" s="4">
        <v>9929.0</v>
      </c>
      <c r="AE21" s="4">
        <v>10292.0</v>
      </c>
      <c r="AF21" s="4">
        <v>13615.0</v>
      </c>
      <c r="AG21" s="4">
        <v>14464.0</v>
      </c>
    </row>
    <row r="22" ht="14.25" customHeight="1">
      <c r="A22" s="2" t="s">
        <v>32</v>
      </c>
      <c r="B22" s="2" t="s">
        <v>45</v>
      </c>
      <c r="C22" s="1">
        <v>1715.0</v>
      </c>
      <c r="D22" s="1">
        <v>1694.0</v>
      </c>
      <c r="E22" s="1">
        <v>1489.0</v>
      </c>
      <c r="F22" s="1">
        <v>1483.0</v>
      </c>
      <c r="G22" s="1">
        <v>1075.0</v>
      </c>
      <c r="H22" s="1">
        <v>1087.0</v>
      </c>
      <c r="I22" s="1">
        <v>1005.0</v>
      </c>
      <c r="J22" s="1">
        <v>991.0</v>
      </c>
      <c r="K22" s="1">
        <v>1011.0</v>
      </c>
      <c r="L22" s="1">
        <v>1027.0</v>
      </c>
      <c r="M22" s="1">
        <v>1001.0</v>
      </c>
      <c r="N22" s="1">
        <v>980.0</v>
      </c>
      <c r="O22" s="1">
        <v>1028.0</v>
      </c>
      <c r="P22" s="1">
        <v>1016.0</v>
      </c>
      <c r="R22" s="2" t="s">
        <v>32</v>
      </c>
      <c r="S22" s="2" t="s">
        <v>45</v>
      </c>
      <c r="T22" s="4">
        <v>3851.0</v>
      </c>
      <c r="U22" s="4">
        <v>3877.0</v>
      </c>
      <c r="V22" s="4">
        <v>3907.0</v>
      </c>
      <c r="W22" s="4">
        <v>4019.0</v>
      </c>
      <c r="X22" s="4">
        <v>4744.0</v>
      </c>
      <c r="Y22" s="4">
        <v>4916.0</v>
      </c>
      <c r="Z22" s="4">
        <v>5731.0</v>
      </c>
      <c r="AA22" s="4">
        <v>5864.0</v>
      </c>
      <c r="AB22" s="4">
        <v>6599.0</v>
      </c>
      <c r="AC22" s="4">
        <v>6868.0</v>
      </c>
      <c r="AD22" s="4">
        <v>9536.0</v>
      </c>
      <c r="AE22" s="4">
        <v>10018.0</v>
      </c>
      <c r="AF22" s="4">
        <v>13411.0</v>
      </c>
      <c r="AG22" s="4">
        <v>14165.0</v>
      </c>
    </row>
    <row r="23" ht="14.25" customHeight="1">
      <c r="A23" s="2" t="s">
        <v>32</v>
      </c>
      <c r="B23" s="2" t="s">
        <v>46</v>
      </c>
      <c r="C23" s="1">
        <v>1783.0</v>
      </c>
      <c r="D23" s="1">
        <v>1763.0</v>
      </c>
      <c r="E23" s="1">
        <v>1575.0</v>
      </c>
      <c r="F23" s="1">
        <v>1530.0</v>
      </c>
      <c r="G23" s="1">
        <v>1094.0</v>
      </c>
      <c r="H23" s="1">
        <v>1109.0</v>
      </c>
      <c r="I23" s="1">
        <v>1033.0</v>
      </c>
      <c r="J23" s="1">
        <v>1023.0</v>
      </c>
      <c r="K23" s="1">
        <v>1043.0</v>
      </c>
      <c r="L23" s="1">
        <v>1036.0</v>
      </c>
      <c r="M23" s="1">
        <v>1023.0</v>
      </c>
      <c r="N23" s="1">
        <v>1008.0</v>
      </c>
      <c r="O23" s="1">
        <v>1031.0</v>
      </c>
      <c r="P23" s="1">
        <v>1039.0</v>
      </c>
      <c r="R23" s="2" t="s">
        <v>32</v>
      </c>
      <c r="S23" s="2" t="s">
        <v>46</v>
      </c>
      <c r="T23" s="4">
        <v>3623.0</v>
      </c>
      <c r="U23" s="4">
        <v>3729.0</v>
      </c>
      <c r="V23" s="4">
        <v>3650.0</v>
      </c>
      <c r="W23" s="4">
        <v>3805.0</v>
      </c>
      <c r="X23" s="4">
        <v>4484.0</v>
      </c>
      <c r="Y23" s="4">
        <v>4701.0</v>
      </c>
      <c r="Z23" s="4">
        <v>5466.0</v>
      </c>
      <c r="AA23" s="4">
        <v>5649.0</v>
      </c>
      <c r="AB23" s="4">
        <v>6350.0</v>
      </c>
      <c r="AC23" s="4">
        <v>6536.0</v>
      </c>
      <c r="AD23" s="4">
        <v>9362.0</v>
      </c>
      <c r="AE23" s="4">
        <v>9807.0</v>
      </c>
      <c r="AF23" s="4">
        <v>13262.0</v>
      </c>
      <c r="AG23" s="4">
        <v>14026.0</v>
      </c>
    </row>
    <row r="24" ht="14.25" customHeight="1">
      <c r="A24" s="2" t="s">
        <v>32</v>
      </c>
      <c r="B24" s="2" t="s">
        <v>47</v>
      </c>
      <c r="C24" s="1">
        <v>1870.0</v>
      </c>
      <c r="D24" s="1">
        <v>1827.0</v>
      </c>
      <c r="E24" s="1">
        <v>1631.0</v>
      </c>
      <c r="F24" s="1">
        <v>1614.0</v>
      </c>
      <c r="G24" s="1">
        <v>1128.0</v>
      </c>
      <c r="H24" s="1">
        <v>1151.0</v>
      </c>
      <c r="I24" s="1">
        <v>1038.0</v>
      </c>
      <c r="J24" s="1">
        <v>1041.0</v>
      </c>
      <c r="K24" s="1">
        <v>1056.0</v>
      </c>
      <c r="L24" s="1">
        <v>1067.0</v>
      </c>
      <c r="M24" s="1">
        <v>1034.0</v>
      </c>
      <c r="N24" s="1">
        <v>1031.0</v>
      </c>
      <c r="O24" s="1">
        <v>1061.0</v>
      </c>
      <c r="P24" s="1">
        <v>1060.0</v>
      </c>
      <c r="R24" s="2" t="s">
        <v>32</v>
      </c>
      <c r="S24" s="2" t="s">
        <v>47</v>
      </c>
      <c r="T24" s="4">
        <v>3467.0</v>
      </c>
      <c r="U24" s="4">
        <v>3495.0</v>
      </c>
      <c r="V24" s="4">
        <v>3403.0</v>
      </c>
      <c r="W24" s="4">
        <v>3527.0</v>
      </c>
      <c r="X24" s="4">
        <v>4266.0</v>
      </c>
      <c r="Y24" s="4">
        <v>4435.0</v>
      </c>
      <c r="Z24" s="4">
        <v>5221.0</v>
      </c>
      <c r="AA24" s="4">
        <v>5379.0</v>
      </c>
      <c r="AB24" s="4">
        <v>6059.0</v>
      </c>
      <c r="AC24" s="4">
        <v>6297.0</v>
      </c>
      <c r="AD24" s="4">
        <v>9073.0</v>
      </c>
      <c r="AE24" s="4">
        <v>9524.0</v>
      </c>
      <c r="AF24" s="4">
        <v>13167.0</v>
      </c>
      <c r="AG24" s="4">
        <v>13906.0</v>
      </c>
    </row>
    <row r="25" ht="14.25" customHeight="1">
      <c r="A25" s="2" t="s">
        <v>32</v>
      </c>
      <c r="B25" s="2" t="s">
        <v>82</v>
      </c>
      <c r="C25" s="1">
        <v>1953.0</v>
      </c>
      <c r="D25" s="1">
        <v>1923.0</v>
      </c>
      <c r="E25" s="1">
        <v>1688.0</v>
      </c>
      <c r="F25" s="1">
        <v>1668.0</v>
      </c>
      <c r="G25" s="1">
        <v>1161.0</v>
      </c>
      <c r="H25" s="1">
        <v>1167.0</v>
      </c>
      <c r="I25" s="1">
        <v>1065.0</v>
      </c>
      <c r="J25" s="1">
        <v>1063.0</v>
      </c>
      <c r="K25" s="1">
        <v>1085.0</v>
      </c>
      <c r="L25" s="1">
        <v>1094.0</v>
      </c>
      <c r="M25" s="1">
        <v>1055.0</v>
      </c>
      <c r="N25" s="1">
        <v>1049.0</v>
      </c>
      <c r="O25" s="1">
        <v>1087.0</v>
      </c>
      <c r="P25" s="1">
        <v>1067.0</v>
      </c>
      <c r="R25" s="2" t="s">
        <v>32</v>
      </c>
      <c r="S25" s="2" t="s">
        <v>82</v>
      </c>
      <c r="T25" s="4">
        <v>3358.0</v>
      </c>
      <c r="U25" s="4">
        <v>3367.0</v>
      </c>
      <c r="V25" s="4">
        <v>3314.0</v>
      </c>
      <c r="W25" s="4">
        <v>3387.0</v>
      </c>
      <c r="X25" s="4">
        <v>4079.0</v>
      </c>
      <c r="Y25" s="4">
        <v>4224.0</v>
      </c>
      <c r="Z25" s="4">
        <v>5057.0</v>
      </c>
      <c r="AA25" s="4">
        <v>5217.0</v>
      </c>
      <c r="AB25" s="4">
        <v>5801.0</v>
      </c>
      <c r="AC25" s="4">
        <v>6014.0</v>
      </c>
      <c r="AD25" s="4">
        <v>8708.0</v>
      </c>
      <c r="AE25" s="4">
        <v>9191.0</v>
      </c>
      <c r="AF25" s="4">
        <v>13135.0</v>
      </c>
      <c r="AG25" s="4">
        <v>13648.0</v>
      </c>
    </row>
    <row r="26" ht="14.25" customHeight="1">
      <c r="A26" s="2" t="s">
        <v>26</v>
      </c>
      <c r="B26" s="2" t="s">
        <v>83</v>
      </c>
      <c r="C26" s="1">
        <v>2040.0</v>
      </c>
      <c r="D26" s="1">
        <v>2010.0</v>
      </c>
      <c r="E26" s="1">
        <v>1748.0</v>
      </c>
      <c r="F26" s="1">
        <v>1734.0</v>
      </c>
      <c r="G26" s="1">
        <v>1182.0</v>
      </c>
      <c r="H26" s="1">
        <v>1196.0</v>
      </c>
      <c r="I26" s="1">
        <v>1092.0</v>
      </c>
      <c r="J26" s="1">
        <v>1082.0</v>
      </c>
      <c r="K26" s="1">
        <v>1116.0</v>
      </c>
      <c r="L26" s="1">
        <v>1111.0</v>
      </c>
      <c r="M26" s="1">
        <v>1072.0</v>
      </c>
      <c r="N26" s="1">
        <v>1066.0</v>
      </c>
      <c r="O26" s="1">
        <v>1100.0</v>
      </c>
      <c r="P26" s="1">
        <v>1090.0</v>
      </c>
      <c r="R26" s="2" t="s">
        <v>26</v>
      </c>
      <c r="S26" s="2" t="s">
        <v>83</v>
      </c>
      <c r="T26" s="4">
        <v>3235.0</v>
      </c>
      <c r="U26" s="4">
        <v>3240.0</v>
      </c>
      <c r="V26" s="4">
        <v>3150.0</v>
      </c>
      <c r="W26" s="4">
        <v>3196.0</v>
      </c>
      <c r="X26" s="4">
        <v>3844.0</v>
      </c>
      <c r="Y26" s="4">
        <v>4043.0</v>
      </c>
      <c r="Z26" s="4">
        <v>4789.0</v>
      </c>
      <c r="AA26" s="4">
        <v>4966.0</v>
      </c>
      <c r="AB26" s="4">
        <v>5610.0</v>
      </c>
      <c r="AC26" s="4">
        <v>5732.0</v>
      </c>
      <c r="AD26" s="4">
        <v>8517.0</v>
      </c>
      <c r="AE26" s="4">
        <v>8930.0</v>
      </c>
      <c r="AF26" s="4">
        <v>12738.0</v>
      </c>
      <c r="AG26" s="4">
        <v>13424.0</v>
      </c>
    </row>
    <row r="27" ht="14.25" customHeight="1">
      <c r="A27" s="2" t="s">
        <v>19</v>
      </c>
      <c r="B27" s="2" t="s">
        <v>84</v>
      </c>
      <c r="C27" s="1">
        <v>2126.0</v>
      </c>
      <c r="D27" s="1">
        <v>2088.0</v>
      </c>
      <c r="E27" s="1">
        <v>1790.0</v>
      </c>
      <c r="F27" s="1">
        <v>1791.0</v>
      </c>
      <c r="G27" s="1">
        <v>1205.0</v>
      </c>
      <c r="H27" s="1">
        <v>1232.0</v>
      </c>
      <c r="I27" s="1">
        <v>1110.0</v>
      </c>
      <c r="J27" s="1">
        <v>1105.0</v>
      </c>
      <c r="K27" s="1">
        <v>1124.0</v>
      </c>
      <c r="L27" s="1">
        <v>1137.0</v>
      </c>
      <c r="M27" s="1">
        <v>1090.0</v>
      </c>
      <c r="N27" s="1">
        <v>1078.0</v>
      </c>
      <c r="O27" s="1">
        <v>1101.0</v>
      </c>
      <c r="P27" s="1">
        <v>1109.0</v>
      </c>
      <c r="R27" s="2" t="s">
        <v>19</v>
      </c>
      <c r="S27" s="2" t="s">
        <v>84</v>
      </c>
      <c r="T27" s="4">
        <v>3170.0</v>
      </c>
      <c r="U27" s="4">
        <v>3180.0</v>
      </c>
      <c r="V27" s="4">
        <v>3021.0</v>
      </c>
      <c r="W27" s="4">
        <v>3043.0</v>
      </c>
      <c r="X27" s="4">
        <v>3734.0</v>
      </c>
      <c r="Y27" s="4">
        <v>3845.0</v>
      </c>
      <c r="Z27" s="4">
        <v>4600.0</v>
      </c>
      <c r="AA27" s="4">
        <v>4747.0</v>
      </c>
      <c r="AB27" s="4">
        <v>5363.0</v>
      </c>
      <c r="AC27" s="4">
        <v>5565.0</v>
      </c>
      <c r="AD27" s="4">
        <v>8259.0</v>
      </c>
      <c r="AE27" s="4">
        <v>8734.0</v>
      </c>
      <c r="AF27" s="4">
        <v>12586.0</v>
      </c>
      <c r="AG27" s="4">
        <v>13260.0</v>
      </c>
    </row>
    <row r="28" ht="14.25" customHeight="1"/>
    <row r="29" ht="14.25" customHeight="1">
      <c r="A29" s="1" t="s">
        <v>51</v>
      </c>
      <c r="C29" s="1">
        <v>0.0</v>
      </c>
      <c r="D29" s="1">
        <v>0.0</v>
      </c>
      <c r="E29" s="1" t="s">
        <v>3</v>
      </c>
      <c r="F29" s="1" t="s">
        <v>3</v>
      </c>
      <c r="G29" s="1" t="s">
        <v>85</v>
      </c>
      <c r="H29" s="1" t="s">
        <v>86</v>
      </c>
      <c r="I29" s="1" t="s">
        <v>87</v>
      </c>
      <c r="J29" s="1" t="s">
        <v>88</v>
      </c>
      <c r="K29" s="1" t="s">
        <v>89</v>
      </c>
      <c r="L29" s="1" t="s">
        <v>90</v>
      </c>
      <c r="M29" s="1" t="s">
        <v>91</v>
      </c>
      <c r="N29" s="1" t="s">
        <v>92</v>
      </c>
      <c r="O29" s="1" t="s">
        <v>93</v>
      </c>
      <c r="P29" s="1" t="s">
        <v>94</v>
      </c>
      <c r="R29" s="1" t="s">
        <v>51</v>
      </c>
      <c r="T29" s="1">
        <v>0.0</v>
      </c>
      <c r="U29" s="1">
        <v>0.0</v>
      </c>
      <c r="V29" s="1" t="s">
        <v>3</v>
      </c>
      <c r="W29" s="1" t="s">
        <v>3</v>
      </c>
      <c r="X29" s="1" t="s">
        <v>14</v>
      </c>
      <c r="Y29" s="1" t="s">
        <v>14</v>
      </c>
      <c r="Z29" s="1" t="s">
        <v>15</v>
      </c>
      <c r="AA29" s="1" t="s">
        <v>15</v>
      </c>
      <c r="AB29" s="1" t="s">
        <v>16</v>
      </c>
      <c r="AC29" s="1" t="s">
        <v>16</v>
      </c>
      <c r="AD29" s="1" t="s">
        <v>17</v>
      </c>
      <c r="AE29" s="1" t="s">
        <v>17</v>
      </c>
      <c r="AF29" s="1" t="s">
        <v>18</v>
      </c>
      <c r="AG29" s="1" t="s">
        <v>18</v>
      </c>
    </row>
    <row r="30" ht="14.25" customHeight="1">
      <c r="A30" s="2" t="s">
        <v>21</v>
      </c>
      <c r="B30" s="2" t="s">
        <v>20</v>
      </c>
      <c r="C30" s="1">
        <v>0.0762</v>
      </c>
      <c r="D30" s="1">
        <v>0.075</v>
      </c>
      <c r="E30" s="1">
        <v>0.072</v>
      </c>
      <c r="F30" s="1">
        <v>0.0706</v>
      </c>
      <c r="G30" s="1">
        <v>0.069</v>
      </c>
      <c r="H30" s="1">
        <v>0.0722</v>
      </c>
      <c r="I30" s="1">
        <v>0.0685</v>
      </c>
      <c r="J30" s="1">
        <v>0.0722</v>
      </c>
      <c r="K30" s="1">
        <v>0.0691</v>
      </c>
      <c r="L30" s="1">
        <v>0.0726</v>
      </c>
      <c r="M30" s="1">
        <v>0.0686</v>
      </c>
      <c r="N30" s="1">
        <v>0.0718</v>
      </c>
      <c r="O30" s="1">
        <v>0.0716</v>
      </c>
      <c r="P30" s="1">
        <v>0.0698</v>
      </c>
      <c r="R30" s="2" t="s">
        <v>21</v>
      </c>
      <c r="S30" s="2" t="s">
        <v>20</v>
      </c>
      <c r="T30" s="1">
        <v>0.1056</v>
      </c>
      <c r="U30" s="1">
        <v>0.1063</v>
      </c>
      <c r="V30" s="1">
        <v>0.0899</v>
      </c>
      <c r="W30" s="1">
        <v>0.0898</v>
      </c>
      <c r="X30" s="1">
        <v>0.09</v>
      </c>
      <c r="Y30" s="1">
        <v>0.0928</v>
      </c>
      <c r="Z30" s="1">
        <v>0.0839</v>
      </c>
      <c r="AA30" s="1">
        <v>0.0883</v>
      </c>
      <c r="AB30" s="1">
        <v>0.0902</v>
      </c>
      <c r="AC30" s="1">
        <v>0.0917</v>
      </c>
      <c r="AD30" s="1">
        <v>0.0884</v>
      </c>
      <c r="AE30" s="1">
        <v>0.092</v>
      </c>
      <c r="AF30" s="1">
        <v>0.0904</v>
      </c>
      <c r="AG30" s="1">
        <v>0.0884</v>
      </c>
    </row>
    <row r="31" ht="14.25" customHeight="1">
      <c r="A31" s="2" t="s">
        <v>26</v>
      </c>
      <c r="B31" s="2" t="s">
        <v>22</v>
      </c>
      <c r="C31" s="1">
        <v>0.0714</v>
      </c>
      <c r="D31" s="1">
        <v>0.0712</v>
      </c>
      <c r="E31" s="1">
        <v>0.0726</v>
      </c>
      <c r="F31" s="1">
        <v>0.0717</v>
      </c>
      <c r="G31" s="1">
        <v>0.071</v>
      </c>
      <c r="H31" s="1">
        <v>0.0711</v>
      </c>
      <c r="I31" s="1">
        <v>0.0695</v>
      </c>
      <c r="J31" s="1">
        <v>0.0724</v>
      </c>
      <c r="K31" s="1">
        <v>0.073</v>
      </c>
      <c r="L31" s="1">
        <v>0.0749</v>
      </c>
      <c r="M31" s="1">
        <v>0.0706</v>
      </c>
      <c r="N31" s="1">
        <v>0.073</v>
      </c>
      <c r="O31" s="1">
        <v>0.0729</v>
      </c>
      <c r="P31" s="1">
        <v>0.0729</v>
      </c>
      <c r="R31" s="2" t="s">
        <v>26</v>
      </c>
      <c r="S31" s="2" t="s">
        <v>22</v>
      </c>
      <c r="T31" s="1">
        <v>0.0944</v>
      </c>
      <c r="U31" s="1">
        <v>0.0945</v>
      </c>
      <c r="V31" s="1">
        <v>0.0924</v>
      </c>
      <c r="W31" s="1">
        <v>0.0927</v>
      </c>
      <c r="X31" s="1">
        <v>0.0918</v>
      </c>
      <c r="Y31" s="1">
        <v>0.0916</v>
      </c>
      <c r="Z31" s="1">
        <v>0.0865</v>
      </c>
      <c r="AA31" s="1">
        <v>0.0886</v>
      </c>
      <c r="AB31" s="1">
        <v>0.0923</v>
      </c>
      <c r="AC31" s="1">
        <v>0.092</v>
      </c>
      <c r="AD31" s="1">
        <v>0.0913</v>
      </c>
      <c r="AE31" s="1">
        <v>0.0921</v>
      </c>
      <c r="AF31" s="1">
        <v>0.0938</v>
      </c>
      <c r="AG31" s="1">
        <v>0.0991</v>
      </c>
    </row>
    <row r="32" ht="14.25" customHeight="1">
      <c r="A32" s="2" t="s">
        <v>21</v>
      </c>
      <c r="B32" s="2" t="s">
        <v>24</v>
      </c>
      <c r="C32" s="1">
        <v>0.0779</v>
      </c>
      <c r="D32" s="1">
        <v>0.08</v>
      </c>
      <c r="E32" s="1">
        <v>0.0747</v>
      </c>
      <c r="F32" s="1">
        <v>0.0738</v>
      </c>
      <c r="G32" s="1">
        <v>0.0726</v>
      </c>
      <c r="H32" s="1">
        <v>0.074</v>
      </c>
      <c r="I32" s="1">
        <v>0.0721</v>
      </c>
      <c r="J32" s="1">
        <v>0.0739</v>
      </c>
      <c r="K32" s="1">
        <v>0.0757</v>
      </c>
      <c r="L32" s="1">
        <v>0.0747</v>
      </c>
      <c r="M32" s="1">
        <v>0.0797</v>
      </c>
      <c r="N32" s="1">
        <v>0.0792</v>
      </c>
      <c r="O32" s="1">
        <v>0.0816</v>
      </c>
      <c r="P32" s="1">
        <v>0.0789</v>
      </c>
      <c r="R32" s="2" t="s">
        <v>21</v>
      </c>
      <c r="S32" s="2" t="s">
        <v>24</v>
      </c>
      <c r="T32" s="1">
        <v>0.0934</v>
      </c>
      <c r="U32" s="1">
        <v>0.094</v>
      </c>
      <c r="V32" s="1">
        <v>0.0911</v>
      </c>
      <c r="W32" s="1">
        <v>0.0912</v>
      </c>
      <c r="X32" s="1">
        <v>0.09</v>
      </c>
      <c r="Y32" s="1">
        <v>0.0924</v>
      </c>
      <c r="Z32" s="1">
        <v>0.0875</v>
      </c>
      <c r="AA32" s="1">
        <v>0.0884</v>
      </c>
      <c r="AB32" s="1">
        <v>0.0963</v>
      </c>
      <c r="AC32" s="1">
        <v>0.0977</v>
      </c>
      <c r="AD32" s="1">
        <v>0.1009</v>
      </c>
      <c r="AE32" s="1">
        <v>0.101</v>
      </c>
      <c r="AF32" s="1">
        <v>0.1036</v>
      </c>
      <c r="AG32" s="1">
        <v>0.104</v>
      </c>
    </row>
    <row r="33" ht="14.25" customHeight="1">
      <c r="A33" s="2" t="s">
        <v>21</v>
      </c>
      <c r="B33" s="2" t="s">
        <v>25</v>
      </c>
      <c r="C33" s="1">
        <v>0.0864</v>
      </c>
      <c r="D33" s="1">
        <v>0.0851</v>
      </c>
      <c r="E33" s="1">
        <v>0.0804</v>
      </c>
      <c r="F33" s="1">
        <v>0.0762</v>
      </c>
      <c r="G33" s="1">
        <v>0.0791</v>
      </c>
      <c r="H33" s="1">
        <v>0.0795</v>
      </c>
      <c r="I33" s="1">
        <v>0.0766</v>
      </c>
      <c r="J33" s="1">
        <v>0.079</v>
      </c>
      <c r="K33" s="1">
        <v>0.0855</v>
      </c>
      <c r="L33" s="1">
        <v>0.085</v>
      </c>
      <c r="M33" s="1">
        <v>0.0859</v>
      </c>
      <c r="N33" s="1">
        <v>0.0828</v>
      </c>
      <c r="O33" s="1">
        <v>0.088</v>
      </c>
      <c r="P33" s="1">
        <v>0.0831</v>
      </c>
      <c r="R33" s="2" t="s">
        <v>21</v>
      </c>
      <c r="S33" s="2" t="s">
        <v>25</v>
      </c>
      <c r="T33" s="1">
        <v>0.1131</v>
      </c>
      <c r="U33" s="1">
        <v>0.1111</v>
      </c>
      <c r="V33" s="1">
        <v>0.0893</v>
      </c>
      <c r="W33" s="1">
        <v>0.0926</v>
      </c>
      <c r="X33" s="1">
        <v>0.0909</v>
      </c>
      <c r="Y33" s="1">
        <v>0.0973</v>
      </c>
      <c r="Z33" s="1">
        <v>0.0965</v>
      </c>
      <c r="AA33" s="1">
        <v>0.0948</v>
      </c>
      <c r="AB33" s="1">
        <v>0.1043</v>
      </c>
      <c r="AC33" s="1">
        <v>0.1083</v>
      </c>
      <c r="AD33" s="1">
        <v>0.1085</v>
      </c>
      <c r="AE33" s="1">
        <v>0.109</v>
      </c>
      <c r="AF33" s="1">
        <v>0.1132</v>
      </c>
      <c r="AG33" s="1">
        <v>0.1102</v>
      </c>
    </row>
    <row r="34" ht="14.25" customHeight="1">
      <c r="A34" s="2" t="s">
        <v>21</v>
      </c>
      <c r="B34" s="2" t="s">
        <v>27</v>
      </c>
      <c r="C34" s="1">
        <v>0.0914</v>
      </c>
      <c r="D34" s="1">
        <v>0.0854</v>
      </c>
      <c r="E34" s="1">
        <v>0.0859</v>
      </c>
      <c r="F34" s="1">
        <v>0.0811</v>
      </c>
      <c r="G34" s="1">
        <v>0.0854</v>
      </c>
      <c r="H34" s="1">
        <v>0.0801</v>
      </c>
      <c r="I34" s="1">
        <v>0.0891</v>
      </c>
      <c r="J34" s="1">
        <v>0.0863</v>
      </c>
      <c r="K34" s="1">
        <v>0.0892</v>
      </c>
      <c r="L34" s="1">
        <v>0.0875</v>
      </c>
      <c r="M34" s="1">
        <v>0.0898</v>
      </c>
      <c r="N34" s="1">
        <v>0.0891</v>
      </c>
      <c r="O34" s="1">
        <v>0.0928</v>
      </c>
      <c r="P34" s="1">
        <v>0.0852</v>
      </c>
      <c r="R34" s="2" t="s">
        <v>21</v>
      </c>
      <c r="S34" s="2" t="s">
        <v>27</v>
      </c>
      <c r="T34" s="1">
        <v>0.1125</v>
      </c>
      <c r="U34" s="1">
        <v>0.1126</v>
      </c>
      <c r="V34" s="1">
        <v>0.0891</v>
      </c>
      <c r="W34" s="1">
        <v>0.0907</v>
      </c>
      <c r="X34" s="1">
        <v>0.092</v>
      </c>
      <c r="Y34" s="1">
        <v>0.0984</v>
      </c>
      <c r="Z34" s="1">
        <v>0.1021</v>
      </c>
      <c r="AA34" s="1">
        <v>0.1021</v>
      </c>
      <c r="AB34" s="1">
        <v>0.1116</v>
      </c>
      <c r="AC34" s="1">
        <v>0.1115</v>
      </c>
      <c r="AD34" s="1">
        <v>0.1096</v>
      </c>
      <c r="AE34" s="1">
        <v>0.1113</v>
      </c>
      <c r="AF34" s="1">
        <v>0.1154</v>
      </c>
      <c r="AG34" s="1">
        <v>0.1112</v>
      </c>
    </row>
    <row r="35" ht="14.25" customHeight="1">
      <c r="A35" s="2" t="s">
        <v>26</v>
      </c>
      <c r="B35" s="2" t="s">
        <v>28</v>
      </c>
      <c r="C35" s="1">
        <v>0.0916</v>
      </c>
      <c r="D35" s="1">
        <v>0.0899</v>
      </c>
      <c r="E35" s="1">
        <v>0.0867</v>
      </c>
      <c r="F35" s="1">
        <v>0.0953</v>
      </c>
      <c r="G35" s="1">
        <v>0.0885</v>
      </c>
      <c r="H35" s="1">
        <v>0.0914</v>
      </c>
      <c r="I35" s="1">
        <v>0.0953</v>
      </c>
      <c r="J35" s="1">
        <v>0.0883</v>
      </c>
      <c r="K35" s="1">
        <v>0.0898</v>
      </c>
      <c r="L35" s="1">
        <v>0.0919</v>
      </c>
      <c r="M35" s="1">
        <v>0.0922</v>
      </c>
      <c r="N35" s="1">
        <v>0.0905</v>
      </c>
      <c r="O35" s="1">
        <v>0.0952</v>
      </c>
      <c r="P35" s="1">
        <v>0.0937</v>
      </c>
      <c r="R35" s="2" t="s">
        <v>26</v>
      </c>
      <c r="S35" s="2" t="s">
        <v>28</v>
      </c>
      <c r="T35" s="1">
        <v>0.1122</v>
      </c>
      <c r="U35" s="1">
        <v>0.1137</v>
      </c>
      <c r="V35" s="1">
        <v>0.0889</v>
      </c>
      <c r="W35" s="1">
        <v>0.0901</v>
      </c>
      <c r="X35" s="1">
        <v>0.0947</v>
      </c>
      <c r="Y35" s="1">
        <v>0.0995</v>
      </c>
      <c r="Z35" s="1">
        <v>0.1038</v>
      </c>
      <c r="AA35" s="1">
        <v>0.1081</v>
      </c>
      <c r="AB35" s="1">
        <v>0.1127</v>
      </c>
      <c r="AC35" s="1">
        <v>0.1136</v>
      </c>
      <c r="AD35" s="1">
        <v>0.1122</v>
      </c>
      <c r="AE35" s="1">
        <v>0.1112</v>
      </c>
      <c r="AF35" s="1">
        <v>0.1172</v>
      </c>
      <c r="AG35" s="1">
        <v>0.1179</v>
      </c>
    </row>
    <row r="36" ht="14.25" customHeight="1">
      <c r="A36" s="2" t="s">
        <v>32</v>
      </c>
      <c r="B36" s="2" t="s">
        <v>29</v>
      </c>
      <c r="C36" s="1">
        <v>0.0928</v>
      </c>
      <c r="D36" s="1">
        <v>0.0915</v>
      </c>
      <c r="E36" s="1">
        <v>0.0941</v>
      </c>
      <c r="F36" s="1">
        <v>0.0942</v>
      </c>
      <c r="G36" s="1">
        <v>0.0931</v>
      </c>
      <c r="H36" s="1">
        <v>0.0935</v>
      </c>
      <c r="I36" s="1">
        <v>0.092</v>
      </c>
      <c r="J36" s="1">
        <v>0.0867</v>
      </c>
      <c r="K36" s="1">
        <v>0.091</v>
      </c>
      <c r="L36" s="1">
        <v>0.0904</v>
      </c>
      <c r="M36" s="1">
        <v>0.0942</v>
      </c>
      <c r="N36" s="1">
        <v>0.0904</v>
      </c>
      <c r="O36" s="1">
        <v>0.0946</v>
      </c>
      <c r="P36" s="1">
        <v>0.0918</v>
      </c>
      <c r="R36" s="2" t="s">
        <v>32</v>
      </c>
      <c r="S36" s="2" t="s">
        <v>29</v>
      </c>
      <c r="T36" s="1">
        <v>0.1131</v>
      </c>
      <c r="U36" s="1">
        <v>0.1147</v>
      </c>
      <c r="V36" s="1">
        <v>0.0878</v>
      </c>
      <c r="W36" s="1">
        <v>0.091</v>
      </c>
      <c r="X36" s="1">
        <v>0.0957</v>
      </c>
      <c r="Y36" s="1">
        <v>0.1064</v>
      </c>
      <c r="Z36" s="1">
        <v>0.1025</v>
      </c>
      <c r="AA36" s="1">
        <v>0.1105</v>
      </c>
      <c r="AB36" s="1">
        <v>0.1116</v>
      </c>
      <c r="AC36" s="1">
        <v>0.1137</v>
      </c>
      <c r="AD36" s="1">
        <v>0.1148</v>
      </c>
      <c r="AE36" s="1">
        <v>0.1157</v>
      </c>
      <c r="AF36" s="1">
        <v>0.1197</v>
      </c>
      <c r="AG36" s="1">
        <v>0.1211</v>
      </c>
    </row>
    <row r="37" ht="14.25" customHeight="1">
      <c r="A37" s="2" t="s">
        <v>23</v>
      </c>
      <c r="B37" s="2" t="s">
        <v>30</v>
      </c>
      <c r="C37" s="1">
        <v>0.0935</v>
      </c>
      <c r="D37" s="1">
        <v>0.0904</v>
      </c>
      <c r="E37" s="1">
        <v>0.0918</v>
      </c>
      <c r="F37" s="1">
        <v>0.094</v>
      </c>
      <c r="G37" s="1">
        <v>0.0949</v>
      </c>
      <c r="H37" s="1">
        <v>0.0964</v>
      </c>
      <c r="I37" s="1">
        <v>0.0961</v>
      </c>
      <c r="J37" s="1">
        <v>0.0897</v>
      </c>
      <c r="K37" s="1">
        <v>0.0955</v>
      </c>
      <c r="L37" s="1">
        <v>0.0914</v>
      </c>
      <c r="M37" s="1">
        <v>0.0952</v>
      </c>
      <c r="N37" s="1">
        <v>0.0915</v>
      </c>
      <c r="O37" s="1">
        <v>0.0954</v>
      </c>
      <c r="P37" s="1">
        <v>0.0914</v>
      </c>
      <c r="R37" s="2" t="s">
        <v>23</v>
      </c>
      <c r="S37" s="2" t="s">
        <v>30</v>
      </c>
      <c r="T37" s="1">
        <v>0.1105</v>
      </c>
      <c r="U37" s="1">
        <v>0.111</v>
      </c>
      <c r="V37" s="1">
        <v>0.0881</v>
      </c>
      <c r="W37" s="1">
        <v>0.0921</v>
      </c>
      <c r="X37" s="1">
        <v>0.1098</v>
      </c>
      <c r="Y37" s="1">
        <v>0.1191</v>
      </c>
      <c r="Z37" s="1">
        <v>0.1041</v>
      </c>
      <c r="AA37" s="1">
        <v>0.1109</v>
      </c>
      <c r="AB37" s="1">
        <v>0.1128</v>
      </c>
      <c r="AC37" s="1">
        <v>0.1144</v>
      </c>
      <c r="AD37" s="1">
        <v>0.114</v>
      </c>
      <c r="AE37" s="1">
        <v>0.1166</v>
      </c>
      <c r="AF37" s="1">
        <v>0.1188</v>
      </c>
      <c r="AG37" s="1">
        <v>0.121</v>
      </c>
    </row>
    <row r="38" ht="14.25" customHeight="1">
      <c r="A38" s="2" t="s">
        <v>21</v>
      </c>
      <c r="B38" s="2" t="s">
        <v>81</v>
      </c>
      <c r="C38" s="1">
        <v>0.096</v>
      </c>
      <c r="D38" s="1">
        <v>0.0902</v>
      </c>
      <c r="E38" s="1">
        <v>0.0951</v>
      </c>
      <c r="F38" s="1">
        <v>0.0936</v>
      </c>
      <c r="G38" s="1">
        <v>0.0945</v>
      </c>
      <c r="H38" s="1">
        <v>0.0953</v>
      </c>
      <c r="I38" s="1">
        <v>0.0948</v>
      </c>
      <c r="J38" s="1">
        <v>0.0872</v>
      </c>
      <c r="K38" s="1">
        <v>0.095</v>
      </c>
      <c r="L38" s="1">
        <v>0.0917</v>
      </c>
      <c r="M38" s="1">
        <v>0.0949</v>
      </c>
      <c r="N38" s="1">
        <v>0.093</v>
      </c>
      <c r="O38" s="1">
        <v>0.0972</v>
      </c>
      <c r="P38" s="1">
        <v>0.0999</v>
      </c>
      <c r="R38" s="2" t="s">
        <v>21</v>
      </c>
      <c r="S38" s="2" t="s">
        <v>81</v>
      </c>
      <c r="T38" s="1">
        <v>0.1124</v>
      </c>
      <c r="U38" s="1">
        <v>0.1152</v>
      </c>
      <c r="V38" s="1">
        <v>0.0914</v>
      </c>
      <c r="W38" s="1">
        <v>0.0929</v>
      </c>
      <c r="X38" s="1">
        <v>0.1163</v>
      </c>
      <c r="Y38" s="1">
        <v>0.1156</v>
      </c>
      <c r="Z38" s="1">
        <v>0.107</v>
      </c>
      <c r="AA38" s="1">
        <v>0.1123</v>
      </c>
      <c r="AB38" s="1">
        <v>0.1136</v>
      </c>
      <c r="AC38" s="1">
        <v>0.1124</v>
      </c>
      <c r="AD38" s="1">
        <v>0.1144</v>
      </c>
      <c r="AE38" s="1">
        <v>0.1187</v>
      </c>
      <c r="AF38" s="1">
        <v>0.1214</v>
      </c>
      <c r="AG38" s="1">
        <v>0.1215</v>
      </c>
    </row>
    <row r="39" ht="14.25" customHeight="1">
      <c r="A39" s="2" t="s">
        <v>32</v>
      </c>
      <c r="B39" s="2" t="s">
        <v>33</v>
      </c>
      <c r="C39" s="1">
        <v>0.0973</v>
      </c>
      <c r="D39" s="1">
        <v>0.0922</v>
      </c>
      <c r="E39" s="1">
        <v>0.0943</v>
      </c>
      <c r="F39" s="1">
        <v>0.0982</v>
      </c>
      <c r="G39" s="1">
        <v>0.1007</v>
      </c>
      <c r="H39" s="1">
        <v>0.0991</v>
      </c>
      <c r="I39" s="1">
        <v>0.0942</v>
      </c>
      <c r="J39" s="1">
        <v>0.0885</v>
      </c>
      <c r="K39" s="1">
        <v>0.0949</v>
      </c>
      <c r="L39" s="1">
        <v>0.0916</v>
      </c>
      <c r="M39" s="1">
        <v>0.0962</v>
      </c>
      <c r="N39" s="1">
        <v>0.0944</v>
      </c>
      <c r="O39" s="1">
        <v>0.0965</v>
      </c>
      <c r="P39" s="1">
        <v>0.0996</v>
      </c>
      <c r="R39" s="2" t="s">
        <v>32</v>
      </c>
      <c r="S39" s="2" t="s">
        <v>33</v>
      </c>
      <c r="T39" s="1">
        <v>0.1158</v>
      </c>
      <c r="U39" s="1">
        <v>0.1192</v>
      </c>
      <c r="V39" s="1">
        <v>0.1132</v>
      </c>
      <c r="W39" s="1">
        <v>0.0957</v>
      </c>
      <c r="X39" s="1">
        <v>0.1185</v>
      </c>
      <c r="Y39" s="1">
        <v>0.1183</v>
      </c>
      <c r="Z39" s="1">
        <v>0.1047</v>
      </c>
      <c r="AA39" s="1">
        <v>0.1134</v>
      </c>
      <c r="AB39" s="1">
        <v>0.1122</v>
      </c>
      <c r="AC39" s="1">
        <v>0.1149</v>
      </c>
      <c r="AD39" s="1">
        <v>0.1158</v>
      </c>
      <c r="AE39" s="1">
        <v>0.1193</v>
      </c>
      <c r="AF39" s="1">
        <v>0.1236</v>
      </c>
      <c r="AG39" s="1">
        <v>0.1221</v>
      </c>
    </row>
    <row r="40" ht="14.25" customHeight="1">
      <c r="A40" s="2" t="s">
        <v>32</v>
      </c>
      <c r="B40" s="2" t="s">
        <v>34</v>
      </c>
      <c r="C40" s="1">
        <v>0.0985</v>
      </c>
      <c r="D40" s="1">
        <v>0.0914</v>
      </c>
      <c r="E40" s="1">
        <v>0.0992</v>
      </c>
      <c r="F40" s="1">
        <v>0.0927</v>
      </c>
      <c r="G40" s="1">
        <v>0.1001</v>
      </c>
      <c r="H40" s="1">
        <v>0.095</v>
      </c>
      <c r="I40" s="1">
        <v>0.0985</v>
      </c>
      <c r="J40" s="1">
        <v>0.0958</v>
      </c>
      <c r="K40" s="1">
        <v>0.0959</v>
      </c>
      <c r="L40" s="1">
        <v>0.0933</v>
      </c>
      <c r="M40" s="1">
        <v>0.0984</v>
      </c>
      <c r="N40" s="1">
        <v>0.0956</v>
      </c>
      <c r="O40" s="1">
        <v>0.0981</v>
      </c>
      <c r="P40" s="1">
        <v>0.1009</v>
      </c>
      <c r="R40" s="2" t="s">
        <v>32</v>
      </c>
      <c r="S40" s="2" t="s">
        <v>34</v>
      </c>
      <c r="T40" s="1">
        <v>0.1092</v>
      </c>
      <c r="U40" s="1">
        <v>0.1164</v>
      </c>
      <c r="V40" s="1">
        <v>0.1135</v>
      </c>
      <c r="W40" s="1">
        <v>0.1175</v>
      </c>
      <c r="X40" s="1">
        <v>0.1147</v>
      </c>
      <c r="Y40" s="1">
        <v>0.1122</v>
      </c>
      <c r="Z40" s="1">
        <v>0.1087</v>
      </c>
      <c r="AA40" s="1">
        <v>0.1118</v>
      </c>
      <c r="AB40" s="1">
        <v>0.1175</v>
      </c>
      <c r="AC40" s="1">
        <v>0.1163</v>
      </c>
      <c r="AD40" s="1">
        <v>0.1182</v>
      </c>
      <c r="AE40" s="1">
        <v>0.1203</v>
      </c>
      <c r="AF40" s="1">
        <v>0.1257</v>
      </c>
      <c r="AG40" s="1">
        <v>0.1229</v>
      </c>
    </row>
    <row r="41" ht="14.25" customHeight="1">
      <c r="A41" s="2" t="s">
        <v>26</v>
      </c>
      <c r="B41" s="2" t="s">
        <v>35</v>
      </c>
      <c r="C41" s="1">
        <v>0.0952</v>
      </c>
      <c r="D41" s="1">
        <v>0.0939</v>
      </c>
      <c r="E41" s="1">
        <v>0.0938</v>
      </c>
      <c r="F41" s="1">
        <v>0.0934</v>
      </c>
      <c r="G41" s="1">
        <v>0.1</v>
      </c>
      <c r="H41" s="1">
        <v>0.0989</v>
      </c>
      <c r="I41" s="1">
        <v>0.0966</v>
      </c>
      <c r="J41" s="1">
        <v>0.0902</v>
      </c>
      <c r="K41" s="1">
        <v>0.1018</v>
      </c>
      <c r="L41" s="1">
        <v>0.0936</v>
      </c>
      <c r="M41" s="1">
        <v>0.1009</v>
      </c>
      <c r="N41" s="1">
        <v>0.0985</v>
      </c>
      <c r="O41" s="1">
        <v>0.1053</v>
      </c>
      <c r="P41" s="1">
        <v>0.0984</v>
      </c>
      <c r="R41" s="2" t="s">
        <v>26</v>
      </c>
      <c r="S41" s="2" t="s">
        <v>35</v>
      </c>
      <c r="T41" s="1">
        <v>0.1137</v>
      </c>
      <c r="U41" s="1">
        <v>0.1194</v>
      </c>
      <c r="V41" s="1">
        <v>0.1108</v>
      </c>
      <c r="W41" s="1">
        <v>0.1172</v>
      </c>
      <c r="X41" s="1">
        <v>0.1111</v>
      </c>
      <c r="Y41" s="1">
        <v>0.115</v>
      </c>
      <c r="Z41" s="1">
        <v>0.1079</v>
      </c>
      <c r="AA41" s="1">
        <v>0.1112</v>
      </c>
      <c r="AB41" s="1">
        <v>0.1154</v>
      </c>
      <c r="AC41" s="1">
        <v>0.118</v>
      </c>
      <c r="AD41" s="1">
        <v>0.1202</v>
      </c>
      <c r="AE41" s="1">
        <v>0.1189</v>
      </c>
      <c r="AF41" s="1">
        <v>0.1224</v>
      </c>
      <c r="AG41" s="1">
        <v>0.1263</v>
      </c>
    </row>
    <row r="42" ht="14.25" customHeight="1">
      <c r="A42" s="2" t="s">
        <v>26</v>
      </c>
      <c r="B42" s="2" t="s">
        <v>36</v>
      </c>
      <c r="C42" s="1">
        <v>0.0949</v>
      </c>
      <c r="D42" s="1">
        <v>0.092</v>
      </c>
      <c r="E42" s="1">
        <v>0.1016</v>
      </c>
      <c r="F42" s="1">
        <v>0.1004</v>
      </c>
      <c r="G42" s="1">
        <v>0.1011</v>
      </c>
      <c r="H42" s="1">
        <v>0.0969</v>
      </c>
      <c r="I42" s="1">
        <v>0.0973</v>
      </c>
      <c r="J42" s="1">
        <v>0.0987</v>
      </c>
      <c r="K42" s="1">
        <v>0.1041</v>
      </c>
      <c r="L42" s="1">
        <v>0.0937</v>
      </c>
      <c r="M42" s="1">
        <v>0.0993</v>
      </c>
      <c r="N42" s="1">
        <v>0.0972</v>
      </c>
      <c r="O42" s="1">
        <v>0.105</v>
      </c>
      <c r="P42" s="1">
        <v>0.1018</v>
      </c>
      <c r="R42" s="2" t="s">
        <v>26</v>
      </c>
      <c r="S42" s="2" t="s">
        <v>36</v>
      </c>
      <c r="T42" s="1">
        <v>0.1156</v>
      </c>
      <c r="U42" s="1">
        <v>0.1162</v>
      </c>
      <c r="V42" s="1">
        <v>0.1182</v>
      </c>
      <c r="W42" s="1">
        <v>0.1189</v>
      </c>
      <c r="X42" s="1">
        <v>0.1152</v>
      </c>
      <c r="Y42" s="1">
        <v>0.1166</v>
      </c>
      <c r="Z42" s="1">
        <v>0.1091</v>
      </c>
      <c r="AA42" s="1">
        <v>0.1151</v>
      </c>
      <c r="AB42" s="1">
        <v>0.1184</v>
      </c>
      <c r="AC42" s="1">
        <v>0.1193</v>
      </c>
      <c r="AD42" s="1">
        <v>0.1189</v>
      </c>
      <c r="AE42" s="1">
        <v>0.1245</v>
      </c>
      <c r="AF42" s="1">
        <v>0.1203</v>
      </c>
      <c r="AG42" s="1">
        <v>0.132</v>
      </c>
    </row>
    <row r="43" ht="14.25" customHeight="1">
      <c r="A43" s="2" t="s">
        <v>21</v>
      </c>
      <c r="B43" s="2" t="s">
        <v>37</v>
      </c>
      <c r="C43" s="1">
        <v>0.099</v>
      </c>
      <c r="D43" s="1">
        <v>0.092</v>
      </c>
      <c r="E43" s="1">
        <v>0.0975</v>
      </c>
      <c r="F43" s="1">
        <v>0.0929</v>
      </c>
      <c r="G43" s="1">
        <v>0.1029</v>
      </c>
      <c r="H43" s="1">
        <v>0.0925</v>
      </c>
      <c r="I43" s="1">
        <v>0.098</v>
      </c>
      <c r="J43" s="1">
        <v>0.0891</v>
      </c>
      <c r="K43" s="1">
        <v>0.1046</v>
      </c>
      <c r="L43" s="1">
        <v>0.0948</v>
      </c>
      <c r="M43" s="1">
        <v>0.1022</v>
      </c>
      <c r="N43" s="1">
        <v>0.1011</v>
      </c>
      <c r="O43" s="1">
        <v>0.1057</v>
      </c>
      <c r="P43" s="1">
        <v>0.1033</v>
      </c>
      <c r="R43" s="2" t="s">
        <v>21</v>
      </c>
      <c r="S43" s="2" t="s">
        <v>37</v>
      </c>
      <c r="T43" s="1">
        <v>0.1136</v>
      </c>
      <c r="U43" s="1">
        <v>0.1165</v>
      </c>
      <c r="V43" s="1">
        <v>0.1127</v>
      </c>
      <c r="W43" s="1">
        <v>0.1146</v>
      </c>
      <c r="X43" s="1">
        <v>0.1172</v>
      </c>
      <c r="Y43" s="1">
        <v>0.124</v>
      </c>
      <c r="Z43" s="1">
        <v>0.1089</v>
      </c>
      <c r="AA43" s="1">
        <v>0.1126</v>
      </c>
      <c r="AB43" s="1">
        <v>0.1161</v>
      </c>
      <c r="AC43" s="1">
        <v>0.1202</v>
      </c>
      <c r="AD43" s="1">
        <v>0.1197</v>
      </c>
      <c r="AE43" s="1">
        <v>0.1246</v>
      </c>
      <c r="AF43" s="1">
        <v>0.1279</v>
      </c>
      <c r="AG43" s="1">
        <v>0.1275</v>
      </c>
    </row>
    <row r="44" ht="14.25" customHeight="1">
      <c r="A44" s="2" t="s">
        <v>32</v>
      </c>
      <c r="B44" s="2" t="s">
        <v>39</v>
      </c>
      <c r="C44" s="1">
        <v>0.0983</v>
      </c>
      <c r="D44" s="1">
        <v>0.0896</v>
      </c>
      <c r="E44" s="1">
        <v>0.0967</v>
      </c>
      <c r="F44" s="1">
        <v>0.0919</v>
      </c>
      <c r="G44" s="1">
        <v>0.1026</v>
      </c>
      <c r="H44" s="1">
        <v>0.0954</v>
      </c>
      <c r="I44" s="1">
        <v>0.1001</v>
      </c>
      <c r="J44" s="1">
        <v>0.0955</v>
      </c>
      <c r="K44" s="1">
        <v>0.1075</v>
      </c>
      <c r="L44" s="1">
        <v>0.0944</v>
      </c>
      <c r="M44" s="1">
        <v>0.1053</v>
      </c>
      <c r="N44" s="1">
        <v>0.1007</v>
      </c>
      <c r="O44" s="1">
        <v>0.1108</v>
      </c>
      <c r="P44" s="1">
        <v>0.1033</v>
      </c>
      <c r="R44" s="2" t="s">
        <v>32</v>
      </c>
      <c r="S44" s="2" t="s">
        <v>39</v>
      </c>
      <c r="T44" s="1">
        <v>0.1157</v>
      </c>
      <c r="U44" s="1">
        <v>0.1147</v>
      </c>
      <c r="V44" s="1">
        <v>0.1135</v>
      </c>
      <c r="W44" s="1">
        <v>0.123</v>
      </c>
      <c r="X44" s="1">
        <v>0.1208</v>
      </c>
      <c r="Y44" s="1">
        <v>0.121</v>
      </c>
      <c r="Z44" s="1">
        <v>0.1109</v>
      </c>
      <c r="AA44" s="1">
        <v>0.1191</v>
      </c>
      <c r="AB44" s="1">
        <v>0.1194</v>
      </c>
      <c r="AC44" s="1">
        <v>0.1222</v>
      </c>
      <c r="AD44" s="1">
        <v>0.1219</v>
      </c>
      <c r="AE44" s="1">
        <v>0.1271</v>
      </c>
      <c r="AF44" s="1">
        <v>0.1272</v>
      </c>
      <c r="AG44" s="1">
        <v>0.1313</v>
      </c>
    </row>
    <row r="45" ht="14.25" customHeight="1">
      <c r="A45" s="2" t="s">
        <v>19</v>
      </c>
      <c r="B45" s="2" t="s">
        <v>40</v>
      </c>
      <c r="C45" s="1">
        <v>0.0973</v>
      </c>
      <c r="D45" s="1">
        <v>0.0914</v>
      </c>
      <c r="E45" s="1">
        <v>0.0952</v>
      </c>
      <c r="F45" s="1">
        <v>0.094</v>
      </c>
      <c r="G45" s="1">
        <v>0.1086</v>
      </c>
      <c r="H45" s="1">
        <v>0.1018</v>
      </c>
      <c r="I45" s="1">
        <v>0.1018</v>
      </c>
      <c r="J45" s="1">
        <v>0.0951</v>
      </c>
      <c r="K45" s="1">
        <v>0.1046</v>
      </c>
      <c r="L45" s="1">
        <v>0.0951</v>
      </c>
      <c r="M45" s="1">
        <v>0.1001</v>
      </c>
      <c r="N45" s="1">
        <v>0.0998</v>
      </c>
      <c r="O45" s="1">
        <v>0.1069</v>
      </c>
      <c r="P45" s="1">
        <v>0.1036</v>
      </c>
      <c r="R45" s="2" t="s">
        <v>19</v>
      </c>
      <c r="S45" s="2" t="s">
        <v>40</v>
      </c>
      <c r="T45" s="1">
        <v>0.1189</v>
      </c>
      <c r="U45" s="1">
        <v>0.1138</v>
      </c>
      <c r="V45" s="1">
        <v>0.1142</v>
      </c>
      <c r="W45" s="1">
        <v>0.1238</v>
      </c>
      <c r="X45" s="1">
        <v>0.1182</v>
      </c>
      <c r="Y45" s="1">
        <v>0.1256</v>
      </c>
      <c r="Z45" s="1">
        <v>0.1086</v>
      </c>
      <c r="AA45" s="1">
        <v>0.116</v>
      </c>
      <c r="AB45" s="1">
        <v>0.119</v>
      </c>
      <c r="AC45" s="1">
        <v>0.123</v>
      </c>
      <c r="AD45" s="1">
        <v>0.1261</v>
      </c>
      <c r="AE45" s="1">
        <v>0.1266</v>
      </c>
      <c r="AF45" s="1">
        <v>0.1331</v>
      </c>
      <c r="AG45" s="1">
        <v>0.1342</v>
      </c>
    </row>
    <row r="46" ht="14.25" customHeight="1">
      <c r="A46" s="2" t="s">
        <v>26</v>
      </c>
      <c r="B46" s="2" t="s">
        <v>41</v>
      </c>
      <c r="C46" s="1">
        <v>0.0989</v>
      </c>
      <c r="D46" s="1">
        <v>0.0944</v>
      </c>
      <c r="E46" s="1">
        <v>0.1001</v>
      </c>
      <c r="F46" s="1">
        <v>0.1015</v>
      </c>
      <c r="G46" s="1">
        <v>0.1075</v>
      </c>
      <c r="H46" s="1">
        <v>0.0974</v>
      </c>
      <c r="I46" s="1">
        <v>0.1041</v>
      </c>
      <c r="J46" s="1">
        <v>0.0928</v>
      </c>
      <c r="K46" s="1">
        <v>0.1075</v>
      </c>
      <c r="L46" s="1">
        <v>0.1007</v>
      </c>
      <c r="M46" s="1">
        <v>0.1074</v>
      </c>
      <c r="N46" s="1">
        <v>0.1004</v>
      </c>
      <c r="O46" s="1">
        <v>0.1124</v>
      </c>
      <c r="P46" s="1">
        <v>0.1031</v>
      </c>
      <c r="R46" s="2" t="s">
        <v>26</v>
      </c>
      <c r="S46" s="2" t="s">
        <v>41</v>
      </c>
      <c r="T46" s="1">
        <v>0.117</v>
      </c>
      <c r="U46" s="1">
        <v>0.1208</v>
      </c>
      <c r="V46" s="1">
        <v>0.1146</v>
      </c>
      <c r="W46" s="1">
        <v>0.1187</v>
      </c>
      <c r="X46" s="1">
        <v>0.1232</v>
      </c>
      <c r="Y46" s="1">
        <v>0.1296</v>
      </c>
      <c r="Z46" s="1">
        <v>0.1124</v>
      </c>
      <c r="AA46" s="1">
        <v>0.1183</v>
      </c>
      <c r="AB46" s="1">
        <v>0.1197</v>
      </c>
      <c r="AC46" s="1">
        <v>0.1238</v>
      </c>
      <c r="AD46" s="1">
        <v>0.1257</v>
      </c>
      <c r="AE46" s="1">
        <v>0.1284</v>
      </c>
      <c r="AF46" s="1">
        <v>0.1295</v>
      </c>
      <c r="AG46" s="1">
        <v>0.1338</v>
      </c>
    </row>
    <row r="47" ht="14.25" customHeight="1">
      <c r="A47" s="2" t="s">
        <v>32</v>
      </c>
      <c r="B47" s="2" t="s">
        <v>42</v>
      </c>
      <c r="C47" s="1">
        <v>0.1031</v>
      </c>
      <c r="D47" s="1">
        <v>0.0958</v>
      </c>
      <c r="E47" s="1">
        <v>0.1045</v>
      </c>
      <c r="F47" s="1">
        <v>0.0996</v>
      </c>
      <c r="G47" s="1">
        <v>0.1085</v>
      </c>
      <c r="H47" s="1">
        <v>0.1008</v>
      </c>
      <c r="I47" s="1">
        <v>0.101</v>
      </c>
      <c r="J47" s="1">
        <v>0.0917</v>
      </c>
      <c r="K47" s="1">
        <v>0.1089</v>
      </c>
      <c r="L47" s="1">
        <v>0.0999</v>
      </c>
      <c r="M47" s="1">
        <v>0.1086</v>
      </c>
      <c r="N47" s="1">
        <v>0.1016</v>
      </c>
      <c r="O47" s="1">
        <v>0.1048</v>
      </c>
      <c r="P47" s="1">
        <v>0.1041</v>
      </c>
      <c r="R47" s="2" t="s">
        <v>32</v>
      </c>
      <c r="S47" s="2" t="s">
        <v>42</v>
      </c>
      <c r="T47" s="1">
        <v>0.1157</v>
      </c>
      <c r="U47" s="1">
        <v>0.1195</v>
      </c>
      <c r="V47" s="1">
        <v>0.1191</v>
      </c>
      <c r="W47" s="1">
        <v>0.1232</v>
      </c>
      <c r="X47" s="1">
        <v>0.1265</v>
      </c>
      <c r="Y47" s="1">
        <v>0.1272</v>
      </c>
      <c r="Z47" s="1">
        <v>0.1152</v>
      </c>
      <c r="AA47" s="1">
        <v>0.1242</v>
      </c>
      <c r="AB47" s="1">
        <v>0.1209</v>
      </c>
      <c r="AC47" s="1">
        <v>0.1223</v>
      </c>
      <c r="AD47" s="1">
        <v>0.1269</v>
      </c>
      <c r="AE47" s="1">
        <v>0.1301</v>
      </c>
      <c r="AF47" s="1">
        <v>0.1382</v>
      </c>
      <c r="AG47" s="1">
        <v>0.1391</v>
      </c>
    </row>
    <row r="48" ht="14.25" customHeight="1">
      <c r="A48" s="2" t="s">
        <v>19</v>
      </c>
      <c r="B48" s="2" t="s">
        <v>43</v>
      </c>
      <c r="C48" s="1">
        <v>0.0987</v>
      </c>
      <c r="D48" s="1">
        <v>0.0932</v>
      </c>
      <c r="E48" s="1">
        <v>0.1058</v>
      </c>
      <c r="F48" s="1">
        <v>0.0985</v>
      </c>
      <c r="G48" s="1">
        <v>0.1088</v>
      </c>
      <c r="H48" s="1">
        <v>0.0976</v>
      </c>
      <c r="I48" s="1">
        <v>0.1014</v>
      </c>
      <c r="J48" s="1">
        <v>0.0992</v>
      </c>
      <c r="K48" s="1">
        <v>0.1089</v>
      </c>
      <c r="L48" s="1">
        <v>0.1021</v>
      </c>
      <c r="M48" s="1">
        <v>0.1121</v>
      </c>
      <c r="N48" s="1">
        <v>0.1018</v>
      </c>
      <c r="O48" s="1">
        <v>0.1108</v>
      </c>
      <c r="P48" s="1">
        <v>0.1048</v>
      </c>
      <c r="R48" s="2" t="s">
        <v>19</v>
      </c>
      <c r="S48" s="2" t="s">
        <v>43</v>
      </c>
      <c r="T48" s="1">
        <v>0.1196</v>
      </c>
      <c r="U48" s="1">
        <v>0.126</v>
      </c>
      <c r="V48" s="1">
        <v>0.118</v>
      </c>
      <c r="W48" s="1">
        <v>0.1226</v>
      </c>
      <c r="X48" s="1">
        <v>0.1212</v>
      </c>
      <c r="Y48" s="1">
        <v>0.1219</v>
      </c>
      <c r="Z48" s="1">
        <v>0.1147</v>
      </c>
      <c r="AA48" s="1">
        <v>0.1163</v>
      </c>
      <c r="AB48" s="1">
        <v>0.1216</v>
      </c>
      <c r="AC48" s="1">
        <v>0.1269</v>
      </c>
      <c r="AD48" s="1">
        <v>0.1296</v>
      </c>
      <c r="AE48" s="1">
        <v>0.1302</v>
      </c>
      <c r="AF48" s="1">
        <v>0.1336</v>
      </c>
      <c r="AG48" s="1">
        <v>0.1397</v>
      </c>
    </row>
    <row r="49" ht="14.25" customHeight="1">
      <c r="A49" s="2" t="s">
        <v>32</v>
      </c>
      <c r="B49" s="2" t="s">
        <v>45</v>
      </c>
      <c r="C49" s="1">
        <v>0.1006</v>
      </c>
      <c r="D49" s="1">
        <v>0.095</v>
      </c>
      <c r="E49" s="1">
        <v>0.1092</v>
      </c>
      <c r="F49" s="1">
        <v>0.0979</v>
      </c>
      <c r="G49" s="1">
        <v>0.1075</v>
      </c>
      <c r="H49" s="1">
        <v>0.0978</v>
      </c>
      <c r="I49" s="1">
        <v>0.1062</v>
      </c>
      <c r="J49" s="1">
        <v>0.0986</v>
      </c>
      <c r="K49" s="1">
        <v>0.1135</v>
      </c>
      <c r="L49" s="1">
        <v>0.1015</v>
      </c>
      <c r="M49" s="1">
        <v>0.1109</v>
      </c>
      <c r="N49" s="1">
        <v>0.1046</v>
      </c>
      <c r="O49" s="1">
        <v>0.0885</v>
      </c>
      <c r="P49" s="1">
        <v>0.1055</v>
      </c>
      <c r="R49" s="2" t="s">
        <v>32</v>
      </c>
      <c r="S49" s="2" t="s">
        <v>45</v>
      </c>
      <c r="T49" s="1">
        <v>0.1186</v>
      </c>
      <c r="U49" s="1">
        <v>0.1173</v>
      </c>
      <c r="V49" s="1">
        <v>0.1164</v>
      </c>
      <c r="W49" s="1">
        <v>0.1202</v>
      </c>
      <c r="X49" s="1">
        <v>0.1258</v>
      </c>
      <c r="Y49" s="1">
        <v>0.1328</v>
      </c>
      <c r="Z49" s="1">
        <v>0.1149</v>
      </c>
      <c r="AA49" s="1">
        <v>0.1193</v>
      </c>
      <c r="AB49" s="1">
        <v>0.1247</v>
      </c>
      <c r="AC49" s="1">
        <v>0.1278</v>
      </c>
      <c r="AD49" s="1">
        <v>0.1275</v>
      </c>
      <c r="AE49" s="1">
        <v>0.1315</v>
      </c>
      <c r="AF49" s="1">
        <v>0.1374</v>
      </c>
      <c r="AG49" s="1">
        <v>0.1364</v>
      </c>
    </row>
    <row r="50" ht="14.25" customHeight="1">
      <c r="A50" s="2" t="s">
        <v>32</v>
      </c>
      <c r="B50" s="2" t="s">
        <v>46</v>
      </c>
      <c r="C50" s="1">
        <v>0.1049</v>
      </c>
      <c r="D50" s="1">
        <v>0.0914</v>
      </c>
      <c r="E50" s="1">
        <v>0.1081</v>
      </c>
      <c r="F50" s="1">
        <v>0.0957</v>
      </c>
      <c r="G50" s="1">
        <v>0.1092</v>
      </c>
      <c r="H50" s="1">
        <v>0.1047</v>
      </c>
      <c r="I50" s="1">
        <v>0.1036</v>
      </c>
      <c r="J50" s="1">
        <v>0.0938</v>
      </c>
      <c r="K50" s="1">
        <v>0.1114</v>
      </c>
      <c r="L50" s="1">
        <v>0.1031</v>
      </c>
      <c r="M50" s="1">
        <v>0.1122</v>
      </c>
      <c r="N50" s="1">
        <v>0.1069</v>
      </c>
      <c r="O50" s="1">
        <v>0.1105</v>
      </c>
      <c r="P50" s="1">
        <v>0.1065</v>
      </c>
      <c r="R50" s="2" t="s">
        <v>32</v>
      </c>
      <c r="S50" s="2" t="s">
        <v>46</v>
      </c>
      <c r="T50" s="1">
        <v>0.1193</v>
      </c>
      <c r="U50" s="1">
        <v>0.1193</v>
      </c>
      <c r="V50" s="1">
        <v>0.1195</v>
      </c>
      <c r="W50" s="1">
        <v>0.1277</v>
      </c>
      <c r="X50" s="1">
        <v>0.1267</v>
      </c>
      <c r="Y50" s="1">
        <v>0.136</v>
      </c>
      <c r="Z50" s="1">
        <v>0.1138</v>
      </c>
      <c r="AA50" s="1">
        <v>0.1244</v>
      </c>
      <c r="AB50" s="1">
        <v>0.1246</v>
      </c>
      <c r="AC50" s="1">
        <v>0.1296</v>
      </c>
      <c r="AD50" s="1">
        <v>0.1295</v>
      </c>
      <c r="AE50" s="1">
        <v>0.1321</v>
      </c>
      <c r="AF50" s="1">
        <v>0.1391</v>
      </c>
      <c r="AG50" s="1">
        <v>0.1388</v>
      </c>
    </row>
    <row r="51" ht="14.25" customHeight="1">
      <c r="A51" s="2" t="s">
        <v>32</v>
      </c>
      <c r="B51" s="2" t="s">
        <v>47</v>
      </c>
      <c r="C51" s="1">
        <v>0.1038</v>
      </c>
      <c r="D51" s="1">
        <v>0.0947</v>
      </c>
      <c r="E51" s="1">
        <v>0.1121</v>
      </c>
      <c r="F51" s="1">
        <v>0.0963</v>
      </c>
      <c r="G51" s="1">
        <v>0.1119</v>
      </c>
      <c r="H51" s="1">
        <v>0.0983</v>
      </c>
      <c r="I51" s="1">
        <v>0.1046</v>
      </c>
      <c r="J51" s="1">
        <v>0.1025</v>
      </c>
      <c r="K51" s="1">
        <v>0.1157</v>
      </c>
      <c r="L51" s="1">
        <v>0.1029</v>
      </c>
      <c r="M51" s="1">
        <v>0.1125</v>
      </c>
      <c r="N51" s="1">
        <v>0.1048</v>
      </c>
      <c r="O51" s="1">
        <v>0.1122</v>
      </c>
      <c r="P51" s="1">
        <v>0.1071</v>
      </c>
      <c r="R51" s="2" t="s">
        <v>32</v>
      </c>
      <c r="S51" s="2" t="s">
        <v>47</v>
      </c>
      <c r="T51" s="1">
        <v>0.1173</v>
      </c>
      <c r="U51" s="1">
        <v>0.1219</v>
      </c>
      <c r="V51" s="1">
        <v>0.1191</v>
      </c>
      <c r="W51" s="1">
        <v>0.1215</v>
      </c>
      <c r="X51" s="1">
        <v>0.1233</v>
      </c>
      <c r="Y51" s="1">
        <v>0.1296</v>
      </c>
      <c r="Z51" s="1">
        <v>0.1142</v>
      </c>
      <c r="AA51" s="1">
        <v>0.1256</v>
      </c>
      <c r="AB51" s="1">
        <v>0.1279</v>
      </c>
      <c r="AC51" s="1">
        <v>0.1298</v>
      </c>
      <c r="AD51" s="1">
        <v>0.1323</v>
      </c>
      <c r="AE51" s="1">
        <v>0.1378</v>
      </c>
      <c r="AF51" s="1">
        <v>0.142</v>
      </c>
      <c r="AG51" s="1">
        <v>0.1516</v>
      </c>
    </row>
    <row r="52" ht="14.25" customHeight="1">
      <c r="A52" s="2" t="s">
        <v>32</v>
      </c>
      <c r="B52" s="2" t="s">
        <v>82</v>
      </c>
      <c r="C52" s="1">
        <v>0.104</v>
      </c>
      <c r="D52" s="1">
        <v>0.0937</v>
      </c>
      <c r="E52" s="1">
        <v>0.1081</v>
      </c>
      <c r="F52" s="1">
        <v>0.1006</v>
      </c>
      <c r="G52" s="1">
        <v>0.1133</v>
      </c>
      <c r="H52" s="1">
        <v>0.1065</v>
      </c>
      <c r="I52" s="1">
        <v>0.1083</v>
      </c>
      <c r="J52" s="1">
        <v>0.1015</v>
      </c>
      <c r="K52" s="1">
        <v>0.1158</v>
      </c>
      <c r="L52" s="1">
        <v>0.1059</v>
      </c>
      <c r="M52" s="1">
        <v>0.1148</v>
      </c>
      <c r="N52" s="1">
        <v>0.1073</v>
      </c>
      <c r="O52" s="1">
        <v>0.1132</v>
      </c>
      <c r="P52" s="1">
        <v>0.1104</v>
      </c>
      <c r="R52" s="2" t="s">
        <v>32</v>
      </c>
      <c r="S52" s="2" t="s">
        <v>82</v>
      </c>
      <c r="T52" s="1">
        <v>0.127</v>
      </c>
      <c r="U52" s="1">
        <v>0.1211</v>
      </c>
      <c r="V52" s="1">
        <v>0.1196</v>
      </c>
      <c r="W52" s="1">
        <v>0.1252</v>
      </c>
      <c r="X52" s="1">
        <v>0.1346</v>
      </c>
      <c r="Y52" s="1">
        <v>0.1298</v>
      </c>
      <c r="Z52" s="1">
        <v>0.1199</v>
      </c>
      <c r="AA52" s="1">
        <v>0.1218</v>
      </c>
      <c r="AB52" s="1">
        <v>0.131</v>
      </c>
      <c r="AC52" s="1">
        <v>0.1314</v>
      </c>
      <c r="AD52" s="1">
        <v>0.1312</v>
      </c>
      <c r="AE52" s="1">
        <v>0.1409</v>
      </c>
      <c r="AF52" s="1">
        <v>0.1481</v>
      </c>
      <c r="AG52" s="1">
        <v>0.139</v>
      </c>
    </row>
    <row r="53" ht="14.25" customHeight="1">
      <c r="A53" s="2" t="s">
        <v>26</v>
      </c>
      <c r="B53" s="2" t="s">
        <v>83</v>
      </c>
      <c r="C53" s="1">
        <v>0.1033</v>
      </c>
      <c r="D53" s="1">
        <v>0.099</v>
      </c>
      <c r="E53" s="1">
        <v>0.1128</v>
      </c>
      <c r="F53" s="1">
        <v>0.0975</v>
      </c>
      <c r="G53" s="1">
        <v>0.1137</v>
      </c>
      <c r="H53" s="1">
        <v>0.0985</v>
      </c>
      <c r="I53" s="1">
        <v>0.1067</v>
      </c>
      <c r="J53" s="1">
        <v>0.1044</v>
      </c>
      <c r="K53" s="1">
        <v>0.1143</v>
      </c>
      <c r="L53" s="1">
        <v>0.1041</v>
      </c>
      <c r="M53" s="1">
        <v>0.1168</v>
      </c>
      <c r="N53" s="1">
        <v>0.1036</v>
      </c>
      <c r="O53" s="1">
        <v>0.1056</v>
      </c>
      <c r="P53" s="1">
        <v>0.1092</v>
      </c>
      <c r="R53" s="2" t="s">
        <v>26</v>
      </c>
      <c r="S53" s="2" t="s">
        <v>83</v>
      </c>
      <c r="T53" s="1">
        <v>0.1219</v>
      </c>
      <c r="U53" s="1">
        <v>0.1232</v>
      </c>
      <c r="V53" s="1">
        <v>0.124</v>
      </c>
      <c r="W53" s="1">
        <v>0.1197</v>
      </c>
      <c r="X53" s="1">
        <v>0.1249</v>
      </c>
      <c r="Y53" s="1">
        <v>0.1308</v>
      </c>
      <c r="Z53" s="1">
        <v>0.1166</v>
      </c>
      <c r="AA53" s="1">
        <v>0.121</v>
      </c>
      <c r="AB53" s="1">
        <v>0.1299</v>
      </c>
      <c r="AC53" s="1">
        <v>0.13</v>
      </c>
      <c r="AD53" s="1">
        <v>0.1374</v>
      </c>
      <c r="AE53" s="1">
        <v>0.1381</v>
      </c>
      <c r="AF53" s="1">
        <v>0.1377</v>
      </c>
      <c r="AG53" s="1">
        <v>0.1417</v>
      </c>
    </row>
    <row r="54" ht="14.25" customHeight="1">
      <c r="A54" s="2" t="s">
        <v>19</v>
      </c>
      <c r="B54" s="2" t="s">
        <v>84</v>
      </c>
      <c r="C54" s="1">
        <v>0.1048</v>
      </c>
      <c r="D54" s="1">
        <v>0.1009</v>
      </c>
      <c r="E54" s="1">
        <v>0.1061</v>
      </c>
      <c r="F54" s="1">
        <v>0.0993</v>
      </c>
      <c r="G54" s="1">
        <v>0.1118</v>
      </c>
      <c r="H54" s="1">
        <v>0.1009</v>
      </c>
      <c r="I54" s="1">
        <v>0.1079</v>
      </c>
      <c r="J54" s="1">
        <v>0.0963</v>
      </c>
      <c r="K54" s="1">
        <v>0.1116</v>
      </c>
      <c r="L54" s="1">
        <v>0.1066</v>
      </c>
      <c r="M54" s="1">
        <v>0.117</v>
      </c>
      <c r="N54" s="1">
        <v>0.1059</v>
      </c>
      <c r="O54" s="1">
        <v>0.1112</v>
      </c>
      <c r="P54" s="1">
        <v>0.1113</v>
      </c>
      <c r="R54" s="2" t="s">
        <v>19</v>
      </c>
      <c r="S54" s="2" t="s">
        <v>84</v>
      </c>
      <c r="T54" s="1">
        <v>0.1262</v>
      </c>
      <c r="U54" s="1">
        <v>0.1264</v>
      </c>
      <c r="V54" s="1">
        <v>0.1234</v>
      </c>
      <c r="W54" s="1">
        <v>0.1215</v>
      </c>
      <c r="X54" s="1">
        <v>0.1316</v>
      </c>
      <c r="Y54" s="1">
        <v>0.1315</v>
      </c>
      <c r="Z54" s="1">
        <v>0.1171</v>
      </c>
      <c r="AA54" s="1">
        <v>0.1219</v>
      </c>
      <c r="AB54" s="1">
        <v>0.1318</v>
      </c>
      <c r="AC54" s="1">
        <v>0.1313</v>
      </c>
      <c r="AD54" s="1">
        <v>0.1339</v>
      </c>
      <c r="AE54" s="1">
        <v>0.1417</v>
      </c>
      <c r="AF54" s="1">
        <v>0.1372</v>
      </c>
      <c r="AG54" s="1">
        <v>0.156</v>
      </c>
    </row>
    <row r="55" ht="14.25" customHeight="1"/>
    <row r="56" ht="14.25" customHeight="1">
      <c r="A56" s="1" t="s">
        <v>52</v>
      </c>
      <c r="C56" s="1">
        <v>0.0</v>
      </c>
      <c r="D56" s="1">
        <v>0.0</v>
      </c>
      <c r="E56" s="1" t="s">
        <v>3</v>
      </c>
      <c r="F56" s="1" t="s">
        <v>3</v>
      </c>
      <c r="G56" s="1" t="s">
        <v>95</v>
      </c>
      <c r="H56" s="1" t="s">
        <v>96</v>
      </c>
      <c r="I56" s="1" t="s">
        <v>97</v>
      </c>
      <c r="J56" s="1" t="s">
        <v>98</v>
      </c>
      <c r="K56" s="1" t="s">
        <v>99</v>
      </c>
      <c r="L56" s="1" t="s">
        <v>100</v>
      </c>
      <c r="M56" s="1" t="s">
        <v>101</v>
      </c>
      <c r="N56" s="1" t="s">
        <v>102</v>
      </c>
      <c r="O56" s="1" t="s">
        <v>103</v>
      </c>
      <c r="P56" s="1" t="s">
        <v>104</v>
      </c>
      <c r="R56" s="1" t="s">
        <v>52</v>
      </c>
      <c r="T56" s="1">
        <v>0.0</v>
      </c>
      <c r="U56" s="1">
        <v>0.0</v>
      </c>
      <c r="V56" s="1" t="s">
        <v>3</v>
      </c>
      <c r="W56" s="1" t="s">
        <v>3</v>
      </c>
      <c r="X56" s="1" t="s">
        <v>14</v>
      </c>
      <c r="Y56" s="1" t="s">
        <v>14</v>
      </c>
      <c r="Z56" s="1" t="s">
        <v>15</v>
      </c>
      <c r="AA56" s="1" t="s">
        <v>15</v>
      </c>
      <c r="AB56" s="1" t="s">
        <v>16</v>
      </c>
      <c r="AC56" s="1" t="s">
        <v>16</v>
      </c>
      <c r="AD56" s="1" t="s">
        <v>17</v>
      </c>
      <c r="AE56" s="1" t="s">
        <v>17</v>
      </c>
      <c r="AF56" s="1" t="s">
        <v>18</v>
      </c>
      <c r="AG56" s="1" t="s">
        <v>18</v>
      </c>
    </row>
    <row r="57" ht="14.25" customHeight="1">
      <c r="A57" s="2" t="s">
        <v>21</v>
      </c>
      <c r="B57" s="2" t="s">
        <v>20</v>
      </c>
      <c r="C57" s="1">
        <f t="shared" ref="C57:P57" si="1">C3/C30</f>
        <v>10695.53806</v>
      </c>
      <c r="D57" s="1">
        <f t="shared" si="1"/>
        <v>10146.66667</v>
      </c>
      <c r="E57" s="1">
        <f t="shared" si="1"/>
        <v>11125</v>
      </c>
      <c r="F57" s="1">
        <f t="shared" si="1"/>
        <v>10665.72238</v>
      </c>
      <c r="G57" s="1">
        <f t="shared" si="1"/>
        <v>11188.4058</v>
      </c>
      <c r="H57" s="1">
        <f t="shared" si="1"/>
        <v>10706.37119</v>
      </c>
      <c r="I57" s="1">
        <f t="shared" si="1"/>
        <v>10934.30657</v>
      </c>
      <c r="J57" s="1">
        <f t="shared" si="1"/>
        <v>10706.37119</v>
      </c>
      <c r="K57" s="1">
        <f t="shared" si="1"/>
        <v>11128.79884</v>
      </c>
      <c r="L57" s="1">
        <f t="shared" si="1"/>
        <v>10482.09366</v>
      </c>
      <c r="M57" s="1">
        <f t="shared" si="1"/>
        <v>11049.56268</v>
      </c>
      <c r="N57" s="1">
        <f t="shared" si="1"/>
        <v>10194.98607</v>
      </c>
      <c r="O57" s="1">
        <f t="shared" si="1"/>
        <v>10446.92737</v>
      </c>
      <c r="P57" s="1">
        <f t="shared" si="1"/>
        <v>10272.2063</v>
      </c>
      <c r="R57" s="2" t="s">
        <v>21</v>
      </c>
      <c r="S57" s="2" t="s">
        <v>20</v>
      </c>
      <c r="T57" s="1">
        <f t="shared" ref="T57:AG57" si="2">T3/T30</f>
        <v>116827.6515</v>
      </c>
      <c r="U57" s="1">
        <f t="shared" si="2"/>
        <v>116077.1402</v>
      </c>
      <c r="V57" s="1">
        <f t="shared" si="2"/>
        <v>125005.5617</v>
      </c>
      <c r="W57" s="1">
        <f t="shared" si="2"/>
        <v>119164.8107</v>
      </c>
      <c r="X57" s="1">
        <f t="shared" si="2"/>
        <v>122722.2222</v>
      </c>
      <c r="Y57" s="1">
        <f t="shared" si="2"/>
        <v>117165.9483</v>
      </c>
      <c r="Z57" s="1">
        <f t="shared" si="2"/>
        <v>128533.969</v>
      </c>
      <c r="AA57" s="1">
        <f t="shared" si="2"/>
        <v>125900.3398</v>
      </c>
      <c r="AB57" s="1">
        <f t="shared" si="2"/>
        <v>120631.929</v>
      </c>
      <c r="AC57" s="1">
        <f t="shared" si="2"/>
        <v>116226.8266</v>
      </c>
      <c r="AD57" s="1">
        <f t="shared" si="2"/>
        <v>122907.2398</v>
      </c>
      <c r="AE57" s="1">
        <f t="shared" si="2"/>
        <v>113086.9565</v>
      </c>
      <c r="AF57" s="1">
        <f t="shared" si="2"/>
        <v>120464.6018</v>
      </c>
      <c r="AG57" s="1">
        <f t="shared" si="2"/>
        <v>121979.638</v>
      </c>
    </row>
    <row r="58" ht="14.25" customHeight="1">
      <c r="A58" s="2" t="s">
        <v>26</v>
      </c>
      <c r="B58" s="2" t="s">
        <v>22</v>
      </c>
      <c r="C58" s="1">
        <f t="shared" ref="C58:P58" si="3">C4/C31</f>
        <v>10882.35294</v>
      </c>
      <c r="D58" s="1">
        <f t="shared" si="3"/>
        <v>10898.8764</v>
      </c>
      <c r="E58" s="1">
        <f t="shared" si="3"/>
        <v>10482.09366</v>
      </c>
      <c r="F58" s="1">
        <f t="shared" si="3"/>
        <v>10697.35007</v>
      </c>
      <c r="G58" s="1">
        <f t="shared" si="3"/>
        <v>10492.95775</v>
      </c>
      <c r="H58" s="1">
        <f t="shared" si="3"/>
        <v>10450.07032</v>
      </c>
      <c r="I58" s="1">
        <f t="shared" si="3"/>
        <v>10719.42446</v>
      </c>
      <c r="J58" s="1">
        <f t="shared" si="3"/>
        <v>10138.12155</v>
      </c>
      <c r="K58" s="1">
        <f t="shared" si="3"/>
        <v>10479.45205</v>
      </c>
      <c r="L58" s="1">
        <f t="shared" si="3"/>
        <v>10106.80908</v>
      </c>
      <c r="M58" s="1">
        <f t="shared" si="3"/>
        <v>10679.88669</v>
      </c>
      <c r="N58" s="1">
        <f t="shared" si="3"/>
        <v>10219.17808</v>
      </c>
      <c r="O58" s="1">
        <f t="shared" si="3"/>
        <v>10466.39232</v>
      </c>
      <c r="P58" s="1">
        <f t="shared" si="3"/>
        <v>10233.19616</v>
      </c>
      <c r="R58" s="2" t="s">
        <v>26</v>
      </c>
      <c r="S58" s="2" t="s">
        <v>22</v>
      </c>
      <c r="T58" s="1">
        <f t="shared" ref="T58:AG58" si="4">T4/T31</f>
        <v>113125</v>
      </c>
      <c r="U58" s="1">
        <f t="shared" si="4"/>
        <v>113375.6614</v>
      </c>
      <c r="V58" s="1">
        <f t="shared" si="4"/>
        <v>114956.71</v>
      </c>
      <c r="W58" s="1">
        <f t="shared" si="4"/>
        <v>114217.9072</v>
      </c>
      <c r="X58" s="1">
        <f t="shared" si="4"/>
        <v>113605.6645</v>
      </c>
      <c r="Y58" s="1">
        <f t="shared" si="4"/>
        <v>113417.0306</v>
      </c>
      <c r="Z58" s="1">
        <f t="shared" si="4"/>
        <v>119965.3179</v>
      </c>
      <c r="AA58" s="1">
        <f t="shared" si="4"/>
        <v>117753.9503</v>
      </c>
      <c r="AB58" s="1">
        <f t="shared" si="4"/>
        <v>112914.4095</v>
      </c>
      <c r="AC58" s="1">
        <f t="shared" si="4"/>
        <v>112163.0435</v>
      </c>
      <c r="AD58" s="1">
        <f t="shared" si="4"/>
        <v>112486.3089</v>
      </c>
      <c r="AE58" s="1">
        <f t="shared" si="4"/>
        <v>111520.0869</v>
      </c>
      <c r="AF58" s="1">
        <f t="shared" si="4"/>
        <v>117452.0256</v>
      </c>
      <c r="AG58" s="1">
        <f t="shared" si="4"/>
        <v>111321.8971</v>
      </c>
    </row>
    <row r="59" ht="14.25" customHeight="1">
      <c r="A59" s="2" t="s">
        <v>21</v>
      </c>
      <c r="B59" s="2" t="s">
        <v>24</v>
      </c>
      <c r="C59" s="1">
        <f t="shared" ref="C59:P59" si="5">C5/C32</f>
        <v>10128.3697</v>
      </c>
      <c r="D59" s="1">
        <f t="shared" si="5"/>
        <v>9700</v>
      </c>
      <c r="E59" s="1">
        <f t="shared" si="5"/>
        <v>10307.89826</v>
      </c>
      <c r="F59" s="1">
        <f t="shared" si="5"/>
        <v>10365.85366</v>
      </c>
      <c r="G59" s="1">
        <f t="shared" si="5"/>
        <v>10289.2562</v>
      </c>
      <c r="H59" s="1">
        <f t="shared" si="5"/>
        <v>9959.459459</v>
      </c>
      <c r="I59" s="1">
        <f t="shared" si="5"/>
        <v>10152.56588</v>
      </c>
      <c r="J59" s="1">
        <f t="shared" si="5"/>
        <v>9905.277402</v>
      </c>
      <c r="K59" s="1">
        <f t="shared" si="5"/>
        <v>10158.52048</v>
      </c>
      <c r="L59" s="1">
        <f t="shared" si="5"/>
        <v>10160.64257</v>
      </c>
      <c r="M59" s="1">
        <f t="shared" si="5"/>
        <v>9309.912171</v>
      </c>
      <c r="N59" s="1">
        <f t="shared" si="5"/>
        <v>9381.313131</v>
      </c>
      <c r="O59" s="1">
        <f t="shared" si="5"/>
        <v>9325.980392</v>
      </c>
      <c r="P59" s="1">
        <f t="shared" si="5"/>
        <v>9315.589354</v>
      </c>
      <c r="R59" s="2" t="s">
        <v>21</v>
      </c>
      <c r="S59" s="2" t="s">
        <v>24</v>
      </c>
      <c r="T59" s="1">
        <f t="shared" ref="T59:AG59" si="6">T5/T32</f>
        <v>110974.3041</v>
      </c>
      <c r="U59" s="1">
        <f t="shared" si="6"/>
        <v>110861.7021</v>
      </c>
      <c r="V59" s="1">
        <f t="shared" si="6"/>
        <v>112897.9144</v>
      </c>
      <c r="W59" s="1">
        <f t="shared" si="6"/>
        <v>112500</v>
      </c>
      <c r="X59" s="1">
        <f t="shared" si="6"/>
        <v>113311.1111</v>
      </c>
      <c r="Y59" s="1">
        <f t="shared" si="6"/>
        <v>110043.29</v>
      </c>
      <c r="Z59" s="1">
        <f t="shared" si="6"/>
        <v>120080</v>
      </c>
      <c r="AA59" s="1">
        <f t="shared" si="6"/>
        <v>118257.9186</v>
      </c>
      <c r="AB59" s="1">
        <f t="shared" si="6"/>
        <v>110508.8266</v>
      </c>
      <c r="AC59" s="1">
        <f t="shared" si="6"/>
        <v>106816.7861</v>
      </c>
      <c r="AD59" s="1">
        <f t="shared" si="6"/>
        <v>105649.1576</v>
      </c>
      <c r="AE59" s="1">
        <f t="shared" si="6"/>
        <v>105693.0693</v>
      </c>
      <c r="AF59" s="1">
        <f t="shared" si="6"/>
        <v>111003.861</v>
      </c>
      <c r="AG59" s="1">
        <f t="shared" si="6"/>
        <v>111125</v>
      </c>
    </row>
    <row r="60" ht="14.25" customHeight="1">
      <c r="A60" s="2" t="s">
        <v>21</v>
      </c>
      <c r="B60" s="2" t="s">
        <v>25</v>
      </c>
      <c r="C60" s="1">
        <f t="shared" ref="C60:P60" si="7">C6/C33</f>
        <v>8958.333333</v>
      </c>
      <c r="D60" s="1">
        <f t="shared" si="7"/>
        <v>9118.683901</v>
      </c>
      <c r="E60" s="1">
        <f t="shared" si="7"/>
        <v>9527.363184</v>
      </c>
      <c r="F60" s="1">
        <f t="shared" si="7"/>
        <v>10104.98688</v>
      </c>
      <c r="G60" s="1">
        <f t="shared" si="7"/>
        <v>9367.888748</v>
      </c>
      <c r="H60" s="1">
        <f t="shared" si="7"/>
        <v>9308.176101</v>
      </c>
      <c r="I60" s="1">
        <f t="shared" si="7"/>
        <v>9738.903394</v>
      </c>
      <c r="J60" s="1">
        <f t="shared" si="7"/>
        <v>9253.164557</v>
      </c>
      <c r="K60" s="1">
        <f t="shared" si="7"/>
        <v>8807.017544</v>
      </c>
      <c r="L60" s="1">
        <f t="shared" si="7"/>
        <v>8882.352941</v>
      </c>
      <c r="M60" s="1">
        <f t="shared" si="7"/>
        <v>8544.819558</v>
      </c>
      <c r="N60" s="1">
        <f t="shared" si="7"/>
        <v>8731.884058</v>
      </c>
      <c r="O60" s="1">
        <f t="shared" si="7"/>
        <v>8397.727273</v>
      </c>
      <c r="P60" s="1">
        <f t="shared" si="7"/>
        <v>8844.765343</v>
      </c>
      <c r="R60" s="2" t="s">
        <v>21</v>
      </c>
      <c r="S60" s="2" t="s">
        <v>25</v>
      </c>
      <c r="T60" s="1">
        <f t="shared" ref="T60:AG60" si="8">T6/T33</f>
        <v>91034.48276</v>
      </c>
      <c r="U60" s="1">
        <f t="shared" si="8"/>
        <v>93339.33393</v>
      </c>
      <c r="V60" s="1">
        <f t="shared" si="8"/>
        <v>113516.2374</v>
      </c>
      <c r="W60" s="1">
        <f t="shared" si="8"/>
        <v>108887.689</v>
      </c>
      <c r="X60" s="1">
        <f t="shared" si="8"/>
        <v>111749.1749</v>
      </c>
      <c r="Y60" s="1">
        <f t="shared" si="8"/>
        <v>104522.0966</v>
      </c>
      <c r="Z60" s="1">
        <f t="shared" si="8"/>
        <v>112031.0881</v>
      </c>
      <c r="AA60" s="1">
        <f t="shared" si="8"/>
        <v>114535.865</v>
      </c>
      <c r="AB60" s="1">
        <f t="shared" si="8"/>
        <v>106490.8917</v>
      </c>
      <c r="AC60" s="1">
        <f t="shared" si="8"/>
        <v>102760.8495</v>
      </c>
      <c r="AD60" s="1">
        <f t="shared" si="8"/>
        <v>104645.1613</v>
      </c>
      <c r="AE60" s="1">
        <f t="shared" si="8"/>
        <v>104009.1743</v>
      </c>
      <c r="AF60" s="1">
        <f t="shared" si="8"/>
        <v>108966.4311</v>
      </c>
      <c r="AG60" s="1">
        <f t="shared" si="8"/>
        <v>112141.5608</v>
      </c>
    </row>
    <row r="61" ht="14.25" customHeight="1">
      <c r="A61" s="2" t="s">
        <v>21</v>
      </c>
      <c r="B61" s="2" t="s">
        <v>27</v>
      </c>
      <c r="C61" s="1">
        <f t="shared" ref="C61:P61" si="9">C7/C34</f>
        <v>8512.035011</v>
      </c>
      <c r="D61" s="1">
        <f t="shared" si="9"/>
        <v>9192.037471</v>
      </c>
      <c r="E61" s="1">
        <f t="shared" si="9"/>
        <v>8940.628638</v>
      </c>
      <c r="F61" s="1">
        <f t="shared" si="9"/>
        <v>9506.781751</v>
      </c>
      <c r="G61" s="1">
        <f t="shared" si="9"/>
        <v>8817.330211</v>
      </c>
      <c r="H61" s="1">
        <f t="shared" si="9"/>
        <v>9325.842697</v>
      </c>
      <c r="I61" s="1">
        <f t="shared" si="9"/>
        <v>8204.264871</v>
      </c>
      <c r="J61" s="1">
        <f t="shared" si="9"/>
        <v>8505.214368</v>
      </c>
      <c r="K61" s="1">
        <f t="shared" si="9"/>
        <v>8430.493274</v>
      </c>
      <c r="L61" s="1">
        <f t="shared" si="9"/>
        <v>8605.714286</v>
      </c>
      <c r="M61" s="1">
        <f t="shared" si="9"/>
        <v>8318.485523</v>
      </c>
      <c r="N61" s="1">
        <f t="shared" si="9"/>
        <v>8215.488215</v>
      </c>
      <c r="O61" s="1">
        <f t="shared" si="9"/>
        <v>7995.689655</v>
      </c>
      <c r="P61" s="1">
        <f t="shared" si="9"/>
        <v>8814.553991</v>
      </c>
      <c r="R61" s="2" t="s">
        <v>21</v>
      </c>
      <c r="S61" s="2" t="s">
        <v>27</v>
      </c>
      <c r="T61" s="1">
        <f t="shared" ref="T61:AG61" si="10">T7/T34</f>
        <v>87680</v>
      </c>
      <c r="U61" s="1">
        <f t="shared" si="10"/>
        <v>87735.34636</v>
      </c>
      <c r="V61" s="1">
        <f t="shared" si="10"/>
        <v>111762.0651</v>
      </c>
      <c r="W61" s="1">
        <f t="shared" si="10"/>
        <v>108621.8302</v>
      </c>
      <c r="X61" s="1">
        <f t="shared" si="10"/>
        <v>110326.087</v>
      </c>
      <c r="Y61" s="1">
        <f t="shared" si="10"/>
        <v>103678.8618</v>
      </c>
      <c r="Z61" s="1">
        <f t="shared" si="10"/>
        <v>110812.9285</v>
      </c>
      <c r="AA61" s="1">
        <f t="shared" si="10"/>
        <v>110029.383</v>
      </c>
      <c r="AB61" s="1">
        <f t="shared" si="10"/>
        <v>103736.5591</v>
      </c>
      <c r="AC61" s="1">
        <f t="shared" si="10"/>
        <v>103847.5336</v>
      </c>
      <c r="AD61" s="1">
        <f t="shared" si="10"/>
        <v>110337.5912</v>
      </c>
      <c r="AE61" s="1">
        <f t="shared" si="10"/>
        <v>108517.5202</v>
      </c>
      <c r="AF61" s="1">
        <f t="shared" si="10"/>
        <v>114419.4107</v>
      </c>
      <c r="AG61" s="1">
        <f t="shared" si="10"/>
        <v>118426.259</v>
      </c>
    </row>
    <row r="62" ht="14.25" customHeight="1">
      <c r="A62" s="2" t="s">
        <v>26</v>
      </c>
      <c r="B62" s="2" t="s">
        <v>28</v>
      </c>
      <c r="C62" s="1">
        <f t="shared" ref="C62:P62" si="11">C8/C35</f>
        <v>8766.375546</v>
      </c>
      <c r="D62" s="1">
        <f t="shared" si="11"/>
        <v>8998.887653</v>
      </c>
      <c r="E62" s="1">
        <f t="shared" si="11"/>
        <v>9111.880046</v>
      </c>
      <c r="F62" s="1">
        <f t="shared" si="11"/>
        <v>8247.639035</v>
      </c>
      <c r="G62" s="1">
        <f t="shared" si="11"/>
        <v>8610.169492</v>
      </c>
      <c r="H62" s="1">
        <f t="shared" si="11"/>
        <v>8315.098468</v>
      </c>
      <c r="I62" s="1">
        <f t="shared" si="11"/>
        <v>7785.93914</v>
      </c>
      <c r="J62" s="1">
        <f t="shared" si="11"/>
        <v>8323.89581</v>
      </c>
      <c r="K62" s="1">
        <f t="shared" si="11"/>
        <v>8463.25167</v>
      </c>
      <c r="L62" s="1">
        <f t="shared" si="11"/>
        <v>8280.739935</v>
      </c>
      <c r="M62" s="1">
        <f t="shared" si="11"/>
        <v>8232.104121</v>
      </c>
      <c r="N62" s="1">
        <f t="shared" si="11"/>
        <v>8287.292818</v>
      </c>
      <c r="O62" s="1">
        <f t="shared" si="11"/>
        <v>8077.731092</v>
      </c>
      <c r="P62" s="1">
        <f t="shared" si="11"/>
        <v>8100.320171</v>
      </c>
      <c r="R62" s="2" t="s">
        <v>26</v>
      </c>
      <c r="S62" s="2" t="s">
        <v>28</v>
      </c>
      <c r="T62" s="1">
        <f t="shared" ref="T62:AG62" si="12">T8/T35</f>
        <v>84295.90018</v>
      </c>
      <c r="U62" s="1">
        <f t="shared" si="12"/>
        <v>83905.01319</v>
      </c>
      <c r="V62" s="1">
        <f t="shared" si="12"/>
        <v>108200.225</v>
      </c>
      <c r="W62" s="1">
        <f t="shared" si="12"/>
        <v>105349.6115</v>
      </c>
      <c r="X62" s="1">
        <f t="shared" si="12"/>
        <v>104382.2598</v>
      </c>
      <c r="Y62" s="1">
        <f t="shared" si="12"/>
        <v>100743.7186</v>
      </c>
      <c r="Z62" s="1">
        <f t="shared" si="12"/>
        <v>108429.6724</v>
      </c>
      <c r="AA62" s="1">
        <f t="shared" si="12"/>
        <v>103746.531</v>
      </c>
      <c r="AB62" s="1">
        <f t="shared" si="12"/>
        <v>104578.5271</v>
      </c>
      <c r="AC62" s="1">
        <f t="shared" si="12"/>
        <v>104093.3099</v>
      </c>
      <c r="AD62" s="1">
        <f t="shared" si="12"/>
        <v>112352.9412</v>
      </c>
      <c r="AE62" s="1">
        <f t="shared" si="12"/>
        <v>112580.9353</v>
      </c>
      <c r="AF62" s="1">
        <f t="shared" si="12"/>
        <v>118583.6177</v>
      </c>
      <c r="AG62" s="1">
        <f t="shared" si="12"/>
        <v>118685.3265</v>
      </c>
    </row>
    <row r="63" ht="14.25" customHeight="1">
      <c r="A63" s="2" t="s">
        <v>32</v>
      </c>
      <c r="B63" s="2" t="s">
        <v>29</v>
      </c>
      <c r="C63" s="1">
        <f t="shared" ref="C63:P63" si="13">C9/C36</f>
        <v>9062.5</v>
      </c>
      <c r="D63" s="1">
        <f t="shared" si="13"/>
        <v>9125.68306</v>
      </c>
      <c r="E63" s="1">
        <f t="shared" si="13"/>
        <v>8660.998937</v>
      </c>
      <c r="F63" s="1">
        <f t="shared" si="13"/>
        <v>8747.346072</v>
      </c>
      <c r="G63" s="1">
        <f t="shared" si="13"/>
        <v>8281.41783</v>
      </c>
      <c r="H63" s="1">
        <f t="shared" si="13"/>
        <v>8213.903743</v>
      </c>
      <c r="I63" s="1">
        <f t="shared" si="13"/>
        <v>8260.869565</v>
      </c>
      <c r="J63" s="1">
        <f t="shared" si="13"/>
        <v>8615.916955</v>
      </c>
      <c r="K63" s="1">
        <f t="shared" si="13"/>
        <v>8483.516484</v>
      </c>
      <c r="L63" s="1">
        <f t="shared" si="13"/>
        <v>8517.699115</v>
      </c>
      <c r="M63" s="1">
        <f t="shared" si="13"/>
        <v>8099.787686</v>
      </c>
      <c r="N63" s="1">
        <f t="shared" si="13"/>
        <v>8362.831858</v>
      </c>
      <c r="O63" s="1">
        <f t="shared" si="13"/>
        <v>8319.238901</v>
      </c>
      <c r="P63" s="1">
        <f t="shared" si="13"/>
        <v>8627.45098</v>
      </c>
      <c r="R63" s="2" t="s">
        <v>32</v>
      </c>
      <c r="S63" s="2" t="s">
        <v>29</v>
      </c>
      <c r="T63" s="1">
        <f t="shared" ref="T63:AG63" si="14">T9/T36</f>
        <v>79266.13616</v>
      </c>
      <c r="U63" s="1">
        <f t="shared" si="14"/>
        <v>78770.70619</v>
      </c>
      <c r="V63" s="1">
        <f t="shared" si="14"/>
        <v>105318.9066</v>
      </c>
      <c r="W63" s="1">
        <f t="shared" si="14"/>
        <v>100406.5934</v>
      </c>
      <c r="X63" s="1">
        <f t="shared" si="14"/>
        <v>99676.07106</v>
      </c>
      <c r="Y63" s="1">
        <f t="shared" si="14"/>
        <v>91635.33835</v>
      </c>
      <c r="Z63" s="1">
        <f t="shared" si="14"/>
        <v>108058.5366</v>
      </c>
      <c r="AA63" s="1">
        <f t="shared" si="14"/>
        <v>101004.5249</v>
      </c>
      <c r="AB63" s="1">
        <f t="shared" si="14"/>
        <v>105985.6631</v>
      </c>
      <c r="AC63" s="1">
        <f t="shared" si="14"/>
        <v>104151.2753</v>
      </c>
      <c r="AD63" s="1">
        <f t="shared" si="14"/>
        <v>112778.7456</v>
      </c>
      <c r="AE63" s="1">
        <f t="shared" si="14"/>
        <v>111045.8081</v>
      </c>
      <c r="AF63" s="1">
        <f t="shared" si="14"/>
        <v>120534.67</v>
      </c>
      <c r="AG63" s="1">
        <f t="shared" si="14"/>
        <v>120437.6548</v>
      </c>
    </row>
    <row r="64" ht="14.25" customHeight="1">
      <c r="A64" s="2" t="s">
        <v>23</v>
      </c>
      <c r="B64" s="2" t="s">
        <v>30</v>
      </c>
      <c r="C64" s="1">
        <f t="shared" ref="C64:P64" si="15">C10/C37</f>
        <v>9379.679144</v>
      </c>
      <c r="D64" s="1">
        <f t="shared" si="15"/>
        <v>9634.955752</v>
      </c>
      <c r="E64" s="1">
        <f t="shared" si="15"/>
        <v>9400.87146</v>
      </c>
      <c r="F64" s="1">
        <f t="shared" si="15"/>
        <v>9021.276596</v>
      </c>
      <c r="G64" s="1">
        <f t="shared" si="15"/>
        <v>8261.327713</v>
      </c>
      <c r="H64" s="1">
        <f t="shared" si="15"/>
        <v>8184.647303</v>
      </c>
      <c r="I64" s="1">
        <f t="shared" si="15"/>
        <v>7877.211238</v>
      </c>
      <c r="J64" s="1">
        <f t="shared" si="15"/>
        <v>8517.279822</v>
      </c>
      <c r="K64" s="1">
        <f t="shared" si="15"/>
        <v>8356.020942</v>
      </c>
      <c r="L64" s="1">
        <f t="shared" si="15"/>
        <v>8621.444201</v>
      </c>
      <c r="M64" s="1">
        <f t="shared" si="15"/>
        <v>8214.285714</v>
      </c>
      <c r="N64" s="1">
        <f t="shared" si="15"/>
        <v>8524.590164</v>
      </c>
      <c r="O64" s="1">
        <f t="shared" si="15"/>
        <v>8647.798742</v>
      </c>
      <c r="P64" s="1">
        <f t="shared" si="15"/>
        <v>8851.203501</v>
      </c>
      <c r="R64" s="2" t="s">
        <v>23</v>
      </c>
      <c r="S64" s="2" t="s">
        <v>30</v>
      </c>
      <c r="T64" s="1">
        <f t="shared" ref="T64:AG64" si="16">T10/T37</f>
        <v>77393.66516</v>
      </c>
      <c r="U64" s="1">
        <f t="shared" si="16"/>
        <v>77549.54955</v>
      </c>
      <c r="V64" s="1">
        <f t="shared" si="16"/>
        <v>100465.3802</v>
      </c>
      <c r="W64" s="1">
        <f t="shared" si="16"/>
        <v>94723.12704</v>
      </c>
      <c r="X64" s="1">
        <f t="shared" si="16"/>
        <v>86020.03643</v>
      </c>
      <c r="Y64" s="1">
        <f t="shared" si="16"/>
        <v>80193.11503</v>
      </c>
      <c r="Z64" s="1">
        <f t="shared" si="16"/>
        <v>103525.4563</v>
      </c>
      <c r="AA64" s="1">
        <f t="shared" si="16"/>
        <v>99197.4752</v>
      </c>
      <c r="AB64" s="1">
        <f t="shared" si="16"/>
        <v>102526.5957</v>
      </c>
      <c r="AC64" s="1">
        <f t="shared" si="16"/>
        <v>102097.9021</v>
      </c>
      <c r="AD64" s="1">
        <f t="shared" si="16"/>
        <v>114078.9474</v>
      </c>
      <c r="AE64" s="1">
        <f t="shared" si="16"/>
        <v>111749.5712</v>
      </c>
      <c r="AF64" s="1">
        <f t="shared" si="16"/>
        <v>124924.2424</v>
      </c>
      <c r="AG64" s="1">
        <f t="shared" si="16"/>
        <v>124272.7273</v>
      </c>
    </row>
    <row r="65" ht="14.25" customHeight="1">
      <c r="A65" s="2" t="s">
        <v>21</v>
      </c>
      <c r="B65" s="2" t="s">
        <v>81</v>
      </c>
      <c r="C65" s="1">
        <f t="shared" ref="C65:P65" si="17">C11/C38</f>
        <v>9666.666667</v>
      </c>
      <c r="D65" s="1">
        <f t="shared" si="17"/>
        <v>10277.16186</v>
      </c>
      <c r="E65" s="1">
        <f t="shared" si="17"/>
        <v>9305.993691</v>
      </c>
      <c r="F65" s="1">
        <f t="shared" si="17"/>
        <v>9401.709402</v>
      </c>
      <c r="G65" s="1">
        <f t="shared" si="17"/>
        <v>8444.444444</v>
      </c>
      <c r="H65" s="1">
        <f t="shared" si="17"/>
        <v>8478.488982</v>
      </c>
      <c r="I65" s="1">
        <f t="shared" si="17"/>
        <v>8259.493671</v>
      </c>
      <c r="J65" s="1">
        <f t="shared" si="17"/>
        <v>8818.807339</v>
      </c>
      <c r="K65" s="1">
        <f t="shared" si="17"/>
        <v>8547.368421</v>
      </c>
      <c r="L65" s="1">
        <f t="shared" si="17"/>
        <v>8756.815703</v>
      </c>
      <c r="M65" s="1">
        <f t="shared" si="17"/>
        <v>8303.477345</v>
      </c>
      <c r="N65" s="1">
        <f t="shared" si="17"/>
        <v>8548.387097</v>
      </c>
      <c r="O65" s="1">
        <f t="shared" si="17"/>
        <v>8559.670782</v>
      </c>
      <c r="P65" s="1">
        <f t="shared" si="17"/>
        <v>8188.188188</v>
      </c>
      <c r="R65" s="2" t="s">
        <v>21</v>
      </c>
      <c r="S65" s="2" t="s">
        <v>81</v>
      </c>
      <c r="T65" s="1">
        <f t="shared" ref="T65:AG65" si="18">T11/T38</f>
        <v>71263.3452</v>
      </c>
      <c r="U65" s="1">
        <f t="shared" si="18"/>
        <v>70468.75</v>
      </c>
      <c r="V65" s="1">
        <f t="shared" si="18"/>
        <v>90678.33698</v>
      </c>
      <c r="W65" s="1">
        <f t="shared" si="18"/>
        <v>88697.52422</v>
      </c>
      <c r="X65" s="1">
        <f t="shared" si="18"/>
        <v>77824.59157</v>
      </c>
      <c r="Y65" s="1">
        <f t="shared" si="18"/>
        <v>78875.43253</v>
      </c>
      <c r="Z65" s="1">
        <f t="shared" si="18"/>
        <v>96803.73832</v>
      </c>
      <c r="AA65" s="1">
        <f t="shared" si="18"/>
        <v>93677.64915</v>
      </c>
      <c r="AB65" s="1">
        <f t="shared" si="18"/>
        <v>99894.3662</v>
      </c>
      <c r="AC65" s="1">
        <f t="shared" si="18"/>
        <v>101254.4484</v>
      </c>
      <c r="AD65" s="1">
        <f t="shared" si="18"/>
        <v>113697.5524</v>
      </c>
      <c r="AE65" s="1">
        <f t="shared" si="18"/>
        <v>110834.0354</v>
      </c>
      <c r="AF65" s="1">
        <f t="shared" si="18"/>
        <v>123780.8896</v>
      </c>
      <c r="AG65" s="1">
        <f t="shared" si="18"/>
        <v>126353.9095</v>
      </c>
    </row>
    <row r="66" ht="14.25" customHeight="1">
      <c r="A66" s="2" t="s">
        <v>32</v>
      </c>
      <c r="B66" s="2" t="s">
        <v>33</v>
      </c>
      <c r="C66" s="1">
        <f t="shared" ref="C66:P66" si="19">C12/C39</f>
        <v>10133.6074</v>
      </c>
      <c r="D66" s="1">
        <f t="shared" si="19"/>
        <v>10661.60521</v>
      </c>
      <c r="E66" s="1">
        <f t="shared" si="19"/>
        <v>9840.933192</v>
      </c>
      <c r="F66" s="1">
        <f t="shared" si="19"/>
        <v>9480.651731</v>
      </c>
      <c r="G66" s="1">
        <f t="shared" si="19"/>
        <v>8212.512413</v>
      </c>
      <c r="H66" s="1">
        <f t="shared" si="19"/>
        <v>8355.196771</v>
      </c>
      <c r="I66" s="1">
        <f t="shared" si="19"/>
        <v>8418.259023</v>
      </c>
      <c r="J66" s="1">
        <f t="shared" si="19"/>
        <v>8960.451977</v>
      </c>
      <c r="K66" s="1">
        <f t="shared" si="19"/>
        <v>8703.898841</v>
      </c>
      <c r="L66" s="1">
        <f t="shared" si="19"/>
        <v>9006.550218</v>
      </c>
      <c r="M66" s="1">
        <f t="shared" si="19"/>
        <v>8399.168399</v>
      </c>
      <c r="N66" s="1">
        <f t="shared" si="19"/>
        <v>8474.576271</v>
      </c>
      <c r="O66" s="1">
        <f t="shared" si="19"/>
        <v>8797.927461</v>
      </c>
      <c r="P66" s="1">
        <f t="shared" si="19"/>
        <v>8393.574297</v>
      </c>
      <c r="R66" s="2" t="s">
        <v>32</v>
      </c>
      <c r="S66" s="2" t="s">
        <v>33</v>
      </c>
      <c r="T66" s="1">
        <f t="shared" ref="T66:AG66" si="20">T12/T39</f>
        <v>65500.86356</v>
      </c>
      <c r="U66" s="1">
        <f t="shared" si="20"/>
        <v>63976.51007</v>
      </c>
      <c r="V66" s="1">
        <f t="shared" si="20"/>
        <v>70291.51943</v>
      </c>
      <c r="W66" s="1">
        <f t="shared" si="20"/>
        <v>81306.1651</v>
      </c>
      <c r="X66" s="1">
        <f t="shared" si="20"/>
        <v>72497.8903</v>
      </c>
      <c r="Y66" s="1">
        <f t="shared" si="20"/>
        <v>73203.71936</v>
      </c>
      <c r="Z66" s="1">
        <f t="shared" si="20"/>
        <v>94527.22063</v>
      </c>
      <c r="AA66" s="1">
        <f t="shared" si="20"/>
        <v>88562.61023</v>
      </c>
      <c r="AB66" s="1">
        <f t="shared" si="20"/>
        <v>97103.38681</v>
      </c>
      <c r="AC66" s="1">
        <f t="shared" si="20"/>
        <v>95857.26719</v>
      </c>
      <c r="AD66" s="1">
        <f t="shared" si="20"/>
        <v>111424.8705</v>
      </c>
      <c r="AE66" s="1">
        <f t="shared" si="20"/>
        <v>108583.4032</v>
      </c>
      <c r="AF66" s="1">
        <f t="shared" si="20"/>
        <v>122985.4369</v>
      </c>
      <c r="AG66" s="1">
        <f t="shared" si="20"/>
        <v>128271.9083</v>
      </c>
    </row>
    <row r="67" ht="14.25" customHeight="1">
      <c r="A67" s="2" t="s">
        <v>32</v>
      </c>
      <c r="B67" s="2" t="s">
        <v>34</v>
      </c>
      <c r="C67" s="1">
        <f t="shared" ref="C67:P67" si="21">C13/C40</f>
        <v>10568.52792</v>
      </c>
      <c r="D67" s="1">
        <f t="shared" si="21"/>
        <v>11225.38293</v>
      </c>
      <c r="E67" s="1">
        <f t="shared" si="21"/>
        <v>9868.951613</v>
      </c>
      <c r="F67" s="1">
        <f t="shared" si="21"/>
        <v>10539.37433</v>
      </c>
      <c r="G67" s="1">
        <f t="shared" si="21"/>
        <v>8391.608392</v>
      </c>
      <c r="H67" s="1">
        <f t="shared" si="21"/>
        <v>8863.157895</v>
      </c>
      <c r="I67" s="1">
        <f t="shared" si="21"/>
        <v>8314.720812</v>
      </c>
      <c r="J67" s="1">
        <f t="shared" si="21"/>
        <v>8486.430063</v>
      </c>
      <c r="K67" s="1">
        <f t="shared" si="21"/>
        <v>8759.124088</v>
      </c>
      <c r="L67" s="1">
        <f t="shared" si="21"/>
        <v>9046.087889</v>
      </c>
      <c r="M67" s="1">
        <f t="shared" si="21"/>
        <v>8394.308943</v>
      </c>
      <c r="N67" s="1">
        <f t="shared" si="21"/>
        <v>8629.707113</v>
      </c>
      <c r="O67" s="1">
        <f t="shared" si="21"/>
        <v>8837.920489</v>
      </c>
      <c r="P67" s="1">
        <f t="shared" si="21"/>
        <v>8572.8444</v>
      </c>
      <c r="R67" s="2" t="s">
        <v>32</v>
      </c>
      <c r="S67" s="2" t="s">
        <v>34</v>
      </c>
      <c r="T67" s="1">
        <f t="shared" ref="T67:AG67" si="22">T13/T40</f>
        <v>64798.5348</v>
      </c>
      <c r="U67" s="1">
        <f t="shared" si="22"/>
        <v>60945.01718</v>
      </c>
      <c r="V67" s="1">
        <f t="shared" si="22"/>
        <v>65330.39648</v>
      </c>
      <c r="W67" s="1">
        <f t="shared" si="22"/>
        <v>64987.23404</v>
      </c>
      <c r="X67" s="1">
        <f t="shared" si="22"/>
        <v>70592.85092</v>
      </c>
      <c r="Y67" s="1">
        <f t="shared" si="22"/>
        <v>73217.46881</v>
      </c>
      <c r="Z67" s="1">
        <f t="shared" si="22"/>
        <v>86642.13431</v>
      </c>
      <c r="AA67" s="1">
        <f t="shared" si="22"/>
        <v>85778.17531</v>
      </c>
      <c r="AB67" s="1">
        <f t="shared" si="22"/>
        <v>88782.97872</v>
      </c>
      <c r="AC67" s="1">
        <f t="shared" si="22"/>
        <v>91152.19261</v>
      </c>
      <c r="AD67" s="1">
        <f t="shared" si="22"/>
        <v>106277.4958</v>
      </c>
      <c r="AE67" s="1">
        <f t="shared" si="22"/>
        <v>105187.0324</v>
      </c>
      <c r="AF67" s="1">
        <f t="shared" si="22"/>
        <v>121066.0302</v>
      </c>
      <c r="AG67" s="1">
        <f t="shared" si="22"/>
        <v>127656.6314</v>
      </c>
    </row>
    <row r="68" ht="14.25" customHeight="1">
      <c r="A68" s="2" t="s">
        <v>26</v>
      </c>
      <c r="B68" s="2" t="s">
        <v>35</v>
      </c>
      <c r="C68" s="1">
        <f t="shared" ref="C68:P68" si="23">C14/C41</f>
        <v>11670.16807</v>
      </c>
      <c r="D68" s="1">
        <f t="shared" si="23"/>
        <v>11586.79446</v>
      </c>
      <c r="E68" s="1">
        <f t="shared" si="23"/>
        <v>11044.77612</v>
      </c>
      <c r="F68" s="1">
        <f t="shared" si="23"/>
        <v>11006.42398</v>
      </c>
      <c r="G68" s="1">
        <f t="shared" si="23"/>
        <v>8600</v>
      </c>
      <c r="H68" s="1">
        <f t="shared" si="23"/>
        <v>8786.653185</v>
      </c>
      <c r="I68" s="1">
        <f t="shared" si="23"/>
        <v>8519.668737</v>
      </c>
      <c r="J68" s="1">
        <f t="shared" si="23"/>
        <v>9090.909091</v>
      </c>
      <c r="K68" s="1">
        <f t="shared" si="23"/>
        <v>8447.937132</v>
      </c>
      <c r="L68" s="1">
        <f t="shared" si="23"/>
        <v>9123.931624</v>
      </c>
      <c r="M68" s="1">
        <f t="shared" si="23"/>
        <v>8235.877106</v>
      </c>
      <c r="N68" s="1">
        <f t="shared" si="23"/>
        <v>8527.918782</v>
      </c>
      <c r="O68" s="1">
        <f t="shared" si="23"/>
        <v>8433.048433</v>
      </c>
      <c r="P68" s="1">
        <f t="shared" si="23"/>
        <v>8871.95122</v>
      </c>
      <c r="R68" s="2" t="s">
        <v>26</v>
      </c>
      <c r="S68" s="2" t="s">
        <v>35</v>
      </c>
      <c r="T68" s="1">
        <f t="shared" ref="T68:AG68" si="24">T14/T41</f>
        <v>57889.18206</v>
      </c>
      <c r="U68" s="1">
        <f t="shared" si="24"/>
        <v>55435.51089</v>
      </c>
      <c r="V68" s="1">
        <f t="shared" si="24"/>
        <v>62238.26715</v>
      </c>
      <c r="W68" s="1">
        <f t="shared" si="24"/>
        <v>60179.18089</v>
      </c>
      <c r="X68" s="1">
        <f t="shared" si="24"/>
        <v>68379.83798</v>
      </c>
      <c r="Y68" s="1">
        <f t="shared" si="24"/>
        <v>67600</v>
      </c>
      <c r="Z68" s="1">
        <f t="shared" si="24"/>
        <v>83141.79796</v>
      </c>
      <c r="AA68" s="1">
        <f t="shared" si="24"/>
        <v>82886.69065</v>
      </c>
      <c r="AB68" s="1">
        <f t="shared" si="24"/>
        <v>86247.83362</v>
      </c>
      <c r="AC68" s="1">
        <f t="shared" si="24"/>
        <v>86550.84746</v>
      </c>
      <c r="AD68" s="1">
        <f t="shared" si="24"/>
        <v>102063.228</v>
      </c>
      <c r="AE68" s="1">
        <f t="shared" si="24"/>
        <v>105668.6291</v>
      </c>
      <c r="AF68" s="1">
        <f t="shared" si="24"/>
        <v>122467.3203</v>
      </c>
      <c r="AG68" s="1">
        <f t="shared" si="24"/>
        <v>123301.6627</v>
      </c>
    </row>
    <row r="69" ht="14.25" customHeight="1">
      <c r="A69" s="2" t="s">
        <v>26</v>
      </c>
      <c r="B69" s="2" t="s">
        <v>36</v>
      </c>
      <c r="C69" s="1">
        <f t="shared" ref="C69:P69" si="25">C15/C42</f>
        <v>12349.84194</v>
      </c>
      <c r="D69" s="1">
        <f t="shared" si="25"/>
        <v>12510.86957</v>
      </c>
      <c r="E69" s="1">
        <f t="shared" si="25"/>
        <v>10600.3937</v>
      </c>
      <c r="F69" s="1">
        <f t="shared" si="25"/>
        <v>10607.56972</v>
      </c>
      <c r="G69" s="1">
        <f t="shared" si="25"/>
        <v>8753.709199</v>
      </c>
      <c r="H69" s="1">
        <f t="shared" si="25"/>
        <v>9277.605779</v>
      </c>
      <c r="I69" s="1">
        <f t="shared" si="25"/>
        <v>8643.371017</v>
      </c>
      <c r="J69" s="1">
        <f t="shared" si="25"/>
        <v>8581.560284</v>
      </c>
      <c r="K69" s="1">
        <f t="shared" si="25"/>
        <v>8434.197887</v>
      </c>
      <c r="L69" s="1">
        <f t="shared" si="25"/>
        <v>9402.347919</v>
      </c>
      <c r="M69" s="1">
        <f t="shared" si="25"/>
        <v>8640.483384</v>
      </c>
      <c r="N69" s="1">
        <f t="shared" si="25"/>
        <v>8858.024691</v>
      </c>
      <c r="O69" s="1">
        <f t="shared" si="25"/>
        <v>8619.047619</v>
      </c>
      <c r="P69" s="1">
        <f t="shared" si="25"/>
        <v>8880.157171</v>
      </c>
      <c r="R69" s="2" t="s">
        <v>26</v>
      </c>
      <c r="S69" s="2" t="s">
        <v>36</v>
      </c>
      <c r="T69" s="1">
        <f t="shared" ref="T69:AG69" si="26">T15/T42</f>
        <v>53001.7301</v>
      </c>
      <c r="U69" s="1">
        <f t="shared" si="26"/>
        <v>53399.31153</v>
      </c>
      <c r="V69" s="1">
        <f t="shared" si="26"/>
        <v>54492.38579</v>
      </c>
      <c r="W69" s="1">
        <f t="shared" si="26"/>
        <v>55517.24138</v>
      </c>
      <c r="X69" s="1">
        <f t="shared" si="26"/>
        <v>62013.88889</v>
      </c>
      <c r="Y69" s="1">
        <f t="shared" si="26"/>
        <v>62761.57804</v>
      </c>
      <c r="Z69" s="1">
        <f t="shared" si="26"/>
        <v>77543.53804</v>
      </c>
      <c r="AA69" s="1">
        <f t="shared" si="26"/>
        <v>75264.98697</v>
      </c>
      <c r="AB69" s="1">
        <f t="shared" si="26"/>
        <v>79763.51351</v>
      </c>
      <c r="AC69" s="1">
        <f t="shared" si="26"/>
        <v>81408.21459</v>
      </c>
      <c r="AD69" s="1">
        <f t="shared" si="26"/>
        <v>100092.5147</v>
      </c>
      <c r="AE69" s="1">
        <f t="shared" si="26"/>
        <v>97590.36145</v>
      </c>
      <c r="AF69" s="1">
        <f t="shared" si="26"/>
        <v>123607.6475</v>
      </c>
      <c r="AG69" s="1">
        <f t="shared" si="26"/>
        <v>118053.0303</v>
      </c>
    </row>
    <row r="70" ht="14.25" customHeight="1">
      <c r="A70" s="2" t="s">
        <v>21</v>
      </c>
      <c r="B70" s="2" t="s">
        <v>37</v>
      </c>
      <c r="C70" s="1">
        <f t="shared" ref="C70:P70" si="27">C16/C43</f>
        <v>12484.84848</v>
      </c>
      <c r="D70" s="1">
        <f t="shared" si="27"/>
        <v>13369.56522</v>
      </c>
      <c r="E70" s="1">
        <f t="shared" si="27"/>
        <v>11671.79487</v>
      </c>
      <c r="F70" s="1">
        <f t="shared" si="27"/>
        <v>12142.08827</v>
      </c>
      <c r="G70" s="1">
        <f t="shared" si="27"/>
        <v>8843.537415</v>
      </c>
      <c r="H70" s="1">
        <f t="shared" si="27"/>
        <v>9989.189189</v>
      </c>
      <c r="I70" s="1">
        <f t="shared" si="27"/>
        <v>8857.142857</v>
      </c>
      <c r="J70" s="1">
        <f t="shared" si="27"/>
        <v>9854.096521</v>
      </c>
      <c r="K70" s="1">
        <f t="shared" si="27"/>
        <v>8527.724665</v>
      </c>
      <c r="L70" s="1">
        <f t="shared" si="27"/>
        <v>9588.607595</v>
      </c>
      <c r="M70" s="1">
        <f t="shared" si="27"/>
        <v>8512.720157</v>
      </c>
      <c r="N70" s="1">
        <f t="shared" si="27"/>
        <v>8625.12364</v>
      </c>
      <c r="O70" s="1">
        <f t="shared" si="27"/>
        <v>8637.653737</v>
      </c>
      <c r="P70" s="1">
        <f t="shared" si="27"/>
        <v>8886.737657</v>
      </c>
      <c r="R70" s="2" t="s">
        <v>21</v>
      </c>
      <c r="S70" s="2" t="s">
        <v>37</v>
      </c>
      <c r="T70" s="1">
        <f t="shared" ref="T70:AG70" si="28">T16/T43</f>
        <v>50325.70423</v>
      </c>
      <c r="U70" s="1">
        <f t="shared" si="28"/>
        <v>49716.7382</v>
      </c>
      <c r="V70" s="1">
        <f t="shared" si="28"/>
        <v>53779.94676</v>
      </c>
      <c r="W70" s="1">
        <f t="shared" si="28"/>
        <v>53979.05759</v>
      </c>
      <c r="X70" s="1">
        <f t="shared" si="28"/>
        <v>57866.8942</v>
      </c>
      <c r="Y70" s="1">
        <f t="shared" si="28"/>
        <v>56266.12903</v>
      </c>
      <c r="Z70" s="1">
        <f t="shared" si="28"/>
        <v>73370.06428</v>
      </c>
      <c r="AA70" s="1">
        <f t="shared" si="28"/>
        <v>72220.24867</v>
      </c>
      <c r="AB70" s="1">
        <f t="shared" si="28"/>
        <v>77441.86047</v>
      </c>
      <c r="AC70" s="1">
        <f t="shared" si="28"/>
        <v>76214.64226</v>
      </c>
      <c r="AD70" s="1">
        <f t="shared" si="28"/>
        <v>97042.60652</v>
      </c>
      <c r="AE70" s="1">
        <f t="shared" si="28"/>
        <v>94807.38363</v>
      </c>
      <c r="AF70" s="1">
        <f t="shared" si="28"/>
        <v>115316.6536</v>
      </c>
      <c r="AG70" s="1">
        <f t="shared" si="28"/>
        <v>120164.7059</v>
      </c>
    </row>
    <row r="71" ht="14.25" customHeight="1">
      <c r="A71" s="2" t="s">
        <v>32</v>
      </c>
      <c r="B71" s="2" t="s">
        <v>39</v>
      </c>
      <c r="C71" s="1">
        <f t="shared" ref="C71:P71" si="29">C17/C44</f>
        <v>13296.03255</v>
      </c>
      <c r="D71" s="1">
        <f t="shared" si="29"/>
        <v>14319.19643</v>
      </c>
      <c r="E71" s="1">
        <f t="shared" si="29"/>
        <v>12254.39504</v>
      </c>
      <c r="F71" s="1">
        <f t="shared" si="29"/>
        <v>13014.14581</v>
      </c>
      <c r="G71" s="1">
        <f t="shared" si="29"/>
        <v>9083.820663</v>
      </c>
      <c r="H71" s="1">
        <f t="shared" si="29"/>
        <v>9842.767296</v>
      </c>
      <c r="I71" s="1">
        <f t="shared" si="29"/>
        <v>9000.999001</v>
      </c>
      <c r="J71" s="1">
        <f t="shared" si="29"/>
        <v>9308.900524</v>
      </c>
      <c r="K71" s="1">
        <f t="shared" si="29"/>
        <v>8548.837209</v>
      </c>
      <c r="L71" s="1">
        <f t="shared" si="29"/>
        <v>9756.355932</v>
      </c>
      <c r="M71" s="1">
        <f t="shared" si="29"/>
        <v>8518.518519</v>
      </c>
      <c r="N71" s="1">
        <f t="shared" si="29"/>
        <v>8867.924528</v>
      </c>
      <c r="O71" s="1">
        <f t="shared" si="29"/>
        <v>8429.602888</v>
      </c>
      <c r="P71" s="1">
        <f t="shared" si="29"/>
        <v>9070.667957</v>
      </c>
      <c r="R71" s="2" t="s">
        <v>32</v>
      </c>
      <c r="S71" s="2" t="s">
        <v>39</v>
      </c>
      <c r="T71" s="1">
        <f t="shared" ref="T71:AG71" si="30">T17/T44</f>
        <v>45946.41314</v>
      </c>
      <c r="U71" s="1">
        <f t="shared" si="30"/>
        <v>46957.27986</v>
      </c>
      <c r="V71" s="1">
        <f t="shared" si="30"/>
        <v>49753.30396</v>
      </c>
      <c r="W71" s="1">
        <f t="shared" si="30"/>
        <v>46780.4878</v>
      </c>
      <c r="X71" s="1">
        <f t="shared" si="30"/>
        <v>53004.96689</v>
      </c>
      <c r="Y71" s="1">
        <f t="shared" si="30"/>
        <v>54049.58678</v>
      </c>
      <c r="Z71" s="1">
        <f t="shared" si="30"/>
        <v>67664.56267</v>
      </c>
      <c r="AA71" s="1">
        <f t="shared" si="30"/>
        <v>64777.4979</v>
      </c>
      <c r="AB71" s="1">
        <f t="shared" si="30"/>
        <v>71482.41206</v>
      </c>
      <c r="AC71" s="1">
        <f t="shared" si="30"/>
        <v>71980.36007</v>
      </c>
      <c r="AD71" s="1">
        <f t="shared" si="30"/>
        <v>91944.21657</v>
      </c>
      <c r="AE71" s="1">
        <f t="shared" si="30"/>
        <v>91132.96617</v>
      </c>
      <c r="AF71" s="1">
        <f t="shared" si="30"/>
        <v>113993.7107</v>
      </c>
      <c r="AG71" s="1">
        <f t="shared" si="30"/>
        <v>116321.4014</v>
      </c>
    </row>
    <row r="72" ht="14.25" customHeight="1">
      <c r="A72" s="2" t="s">
        <v>19</v>
      </c>
      <c r="B72" s="2" t="s">
        <v>40</v>
      </c>
      <c r="C72" s="1">
        <f t="shared" ref="C72:P72" si="31">C18/C45</f>
        <v>14172.66187</v>
      </c>
      <c r="D72" s="1">
        <f t="shared" si="31"/>
        <v>14748.35886</v>
      </c>
      <c r="E72" s="1">
        <f t="shared" si="31"/>
        <v>13287.81513</v>
      </c>
      <c r="F72" s="1">
        <f t="shared" si="31"/>
        <v>13223.40426</v>
      </c>
      <c r="G72" s="1">
        <f t="shared" si="31"/>
        <v>8858.195212</v>
      </c>
      <c r="H72" s="1">
        <f t="shared" si="31"/>
        <v>9616.895874</v>
      </c>
      <c r="I72" s="1">
        <f t="shared" si="31"/>
        <v>8899.803536</v>
      </c>
      <c r="J72" s="1">
        <f t="shared" si="31"/>
        <v>9516.298633</v>
      </c>
      <c r="K72" s="1">
        <f t="shared" si="31"/>
        <v>9043.977055</v>
      </c>
      <c r="L72" s="1">
        <f t="shared" si="31"/>
        <v>9758.149317</v>
      </c>
      <c r="M72" s="1">
        <f t="shared" si="31"/>
        <v>9130.869131</v>
      </c>
      <c r="N72" s="1">
        <f t="shared" si="31"/>
        <v>9248.496994</v>
      </c>
      <c r="O72" s="1">
        <f t="shared" si="31"/>
        <v>8877.455566</v>
      </c>
      <c r="P72" s="1">
        <f t="shared" si="31"/>
        <v>9266.409266</v>
      </c>
      <c r="R72" s="2" t="s">
        <v>19</v>
      </c>
      <c r="S72" s="2" t="s">
        <v>40</v>
      </c>
      <c r="T72" s="1">
        <f t="shared" ref="T72:AG72" si="32">T18/T45</f>
        <v>41530.69807</v>
      </c>
      <c r="U72" s="1">
        <f t="shared" si="32"/>
        <v>44033.39192</v>
      </c>
      <c r="V72" s="1">
        <f t="shared" si="32"/>
        <v>46085.81436</v>
      </c>
      <c r="W72" s="1">
        <f t="shared" si="32"/>
        <v>42956.38126</v>
      </c>
      <c r="X72" s="1">
        <f t="shared" si="32"/>
        <v>50236.88663</v>
      </c>
      <c r="Y72" s="1">
        <f t="shared" si="32"/>
        <v>49036.6242</v>
      </c>
      <c r="Z72" s="1">
        <f t="shared" si="32"/>
        <v>65405.15654</v>
      </c>
      <c r="AA72" s="1">
        <f t="shared" si="32"/>
        <v>63008.62069</v>
      </c>
      <c r="AB72" s="1">
        <f t="shared" si="32"/>
        <v>68210.08403</v>
      </c>
      <c r="AC72" s="1">
        <f t="shared" si="32"/>
        <v>67520.3252</v>
      </c>
      <c r="AD72" s="1">
        <f t="shared" si="32"/>
        <v>86367.96193</v>
      </c>
      <c r="AE72" s="1">
        <f t="shared" si="32"/>
        <v>88096.36651</v>
      </c>
      <c r="AF72" s="1">
        <f t="shared" si="32"/>
        <v>107122.4643</v>
      </c>
      <c r="AG72" s="1">
        <f t="shared" si="32"/>
        <v>112116.2444</v>
      </c>
    </row>
    <row r="73" ht="14.25" customHeight="1">
      <c r="A73" s="2" t="s">
        <v>26</v>
      </c>
      <c r="B73" s="2" t="s">
        <v>41</v>
      </c>
      <c r="C73" s="1">
        <f t="shared" ref="C73:P73" si="33">C19/C46</f>
        <v>14762.38625</v>
      </c>
      <c r="D73" s="1">
        <f t="shared" si="33"/>
        <v>15211.86441</v>
      </c>
      <c r="E73" s="1">
        <f t="shared" si="33"/>
        <v>13276.72328</v>
      </c>
      <c r="F73" s="1">
        <f t="shared" si="33"/>
        <v>12738.91626</v>
      </c>
      <c r="G73" s="1">
        <f t="shared" si="33"/>
        <v>9218.604651</v>
      </c>
      <c r="H73" s="1">
        <f t="shared" si="33"/>
        <v>10349.07598</v>
      </c>
      <c r="I73" s="1">
        <f t="shared" si="33"/>
        <v>9010.566763</v>
      </c>
      <c r="J73" s="1">
        <f t="shared" si="33"/>
        <v>10107.75862</v>
      </c>
      <c r="K73" s="1">
        <f t="shared" si="33"/>
        <v>8818.604651</v>
      </c>
      <c r="L73" s="1">
        <f t="shared" si="33"/>
        <v>9414.101291</v>
      </c>
      <c r="M73" s="1">
        <f t="shared" si="33"/>
        <v>8659.217877</v>
      </c>
      <c r="N73" s="1">
        <f t="shared" si="33"/>
        <v>9233.067729</v>
      </c>
      <c r="O73" s="1">
        <f t="shared" si="33"/>
        <v>8745.551601</v>
      </c>
      <c r="P73" s="1">
        <f t="shared" si="33"/>
        <v>9388.942774</v>
      </c>
      <c r="R73" s="2" t="s">
        <v>26</v>
      </c>
      <c r="S73" s="2" t="s">
        <v>41</v>
      </c>
      <c r="T73" s="1">
        <f t="shared" ref="T73:AG73" si="34">T19/T46</f>
        <v>39341.88034</v>
      </c>
      <c r="U73" s="1">
        <f t="shared" si="34"/>
        <v>38841.0596</v>
      </c>
      <c r="V73" s="1">
        <f t="shared" si="34"/>
        <v>42574.17103</v>
      </c>
      <c r="W73" s="1">
        <f t="shared" si="34"/>
        <v>42148.27296</v>
      </c>
      <c r="X73" s="1">
        <f t="shared" si="34"/>
        <v>45584.41558</v>
      </c>
      <c r="Y73" s="1">
        <f t="shared" si="34"/>
        <v>44699.07407</v>
      </c>
      <c r="Z73" s="1">
        <f t="shared" si="34"/>
        <v>60142.34875</v>
      </c>
      <c r="AA73" s="1">
        <f t="shared" si="34"/>
        <v>58918.00507</v>
      </c>
      <c r="AB73" s="1">
        <f t="shared" si="34"/>
        <v>64060.15038</v>
      </c>
      <c r="AC73" s="1">
        <f t="shared" si="34"/>
        <v>64256.86591</v>
      </c>
      <c r="AD73" s="1">
        <f t="shared" si="34"/>
        <v>83699.28401</v>
      </c>
      <c r="AE73" s="1">
        <f t="shared" si="34"/>
        <v>84532.71028</v>
      </c>
      <c r="AF73" s="1">
        <f t="shared" si="34"/>
        <v>109644.7876</v>
      </c>
      <c r="AG73" s="1">
        <f t="shared" si="34"/>
        <v>110866.9656</v>
      </c>
    </row>
    <row r="74" ht="14.25" customHeight="1">
      <c r="A74" s="2" t="s">
        <v>32</v>
      </c>
      <c r="B74" s="2" t="s">
        <v>42</v>
      </c>
      <c r="C74" s="1">
        <f t="shared" ref="C74:P74" si="35">C20/C47</f>
        <v>14810.86324</v>
      </c>
      <c r="D74" s="1">
        <f t="shared" si="35"/>
        <v>15897.70355</v>
      </c>
      <c r="E74" s="1">
        <f t="shared" si="35"/>
        <v>13263.15789</v>
      </c>
      <c r="F74" s="1">
        <f t="shared" si="35"/>
        <v>13714.85944</v>
      </c>
      <c r="G74" s="1">
        <f t="shared" si="35"/>
        <v>9336.40553</v>
      </c>
      <c r="H74" s="1">
        <f t="shared" si="35"/>
        <v>10257.93651</v>
      </c>
      <c r="I74" s="1">
        <f t="shared" si="35"/>
        <v>9564.356436</v>
      </c>
      <c r="J74" s="1">
        <f t="shared" si="35"/>
        <v>10392.58451</v>
      </c>
      <c r="K74" s="1">
        <f t="shared" si="35"/>
        <v>8943.985308</v>
      </c>
      <c r="L74" s="1">
        <f t="shared" si="35"/>
        <v>9859.85986</v>
      </c>
      <c r="M74" s="1">
        <f t="shared" si="35"/>
        <v>8756.906077</v>
      </c>
      <c r="N74" s="1">
        <f t="shared" si="35"/>
        <v>9389.76378</v>
      </c>
      <c r="O74" s="1">
        <f t="shared" si="35"/>
        <v>9417.938931</v>
      </c>
      <c r="P74" s="1">
        <f t="shared" si="35"/>
        <v>9577.329491</v>
      </c>
      <c r="R74" s="2" t="s">
        <v>32</v>
      </c>
      <c r="S74" s="2" t="s">
        <v>42</v>
      </c>
      <c r="T74" s="1">
        <f t="shared" ref="T74:AG74" si="36">T20/T47</f>
        <v>37165.08211</v>
      </c>
      <c r="U74" s="1">
        <f t="shared" si="36"/>
        <v>37054.39331</v>
      </c>
      <c r="V74" s="1">
        <f t="shared" si="36"/>
        <v>38245.17212</v>
      </c>
      <c r="W74" s="1">
        <f t="shared" si="36"/>
        <v>37516.23377</v>
      </c>
      <c r="X74" s="1">
        <f t="shared" si="36"/>
        <v>42150.19763</v>
      </c>
      <c r="Y74" s="1">
        <f t="shared" si="36"/>
        <v>43529.87421</v>
      </c>
      <c r="Z74" s="1">
        <f t="shared" si="36"/>
        <v>55529.51389</v>
      </c>
      <c r="AA74" s="1">
        <f t="shared" si="36"/>
        <v>53438.00322</v>
      </c>
      <c r="AB74" s="1">
        <f t="shared" si="36"/>
        <v>60446.65012</v>
      </c>
      <c r="AC74" s="1">
        <f t="shared" si="36"/>
        <v>61684.38267</v>
      </c>
      <c r="AD74" s="1">
        <f t="shared" si="36"/>
        <v>80835.30339</v>
      </c>
      <c r="AE74" s="1">
        <f t="shared" si="36"/>
        <v>81837.04842</v>
      </c>
      <c r="AF74" s="1">
        <f t="shared" si="36"/>
        <v>101396.5268</v>
      </c>
      <c r="AG74" s="1">
        <f t="shared" si="36"/>
        <v>105406.1826</v>
      </c>
    </row>
    <row r="75" ht="14.25" customHeight="1">
      <c r="A75" s="2" t="s">
        <v>19</v>
      </c>
      <c r="B75" s="2" t="s">
        <v>43</v>
      </c>
      <c r="C75" s="1">
        <f t="shared" ref="C75:P75" si="37">C21/C48</f>
        <v>16413.37386</v>
      </c>
      <c r="D75" s="1">
        <f t="shared" si="37"/>
        <v>17070.81545</v>
      </c>
      <c r="E75" s="1">
        <f t="shared" si="37"/>
        <v>13714.55577</v>
      </c>
      <c r="F75" s="1">
        <f t="shared" si="37"/>
        <v>14324.8731</v>
      </c>
      <c r="G75" s="1">
        <f t="shared" si="37"/>
        <v>9540.441176</v>
      </c>
      <c r="H75" s="1">
        <f t="shared" si="37"/>
        <v>10819.67213</v>
      </c>
      <c r="I75" s="1">
        <f t="shared" si="37"/>
        <v>9654.832347</v>
      </c>
      <c r="J75" s="1">
        <f t="shared" si="37"/>
        <v>9768.145161</v>
      </c>
      <c r="K75" s="1">
        <f t="shared" si="37"/>
        <v>9109.274564</v>
      </c>
      <c r="L75" s="1">
        <f t="shared" si="37"/>
        <v>9735.553379</v>
      </c>
      <c r="M75" s="1">
        <f t="shared" si="37"/>
        <v>8840.321142</v>
      </c>
      <c r="N75" s="1">
        <f t="shared" si="37"/>
        <v>9489.194499</v>
      </c>
      <c r="O75" s="1">
        <f t="shared" si="37"/>
        <v>9025.270758</v>
      </c>
      <c r="P75" s="1">
        <f t="shared" si="37"/>
        <v>9551.526718</v>
      </c>
      <c r="R75" s="2" t="s">
        <v>19</v>
      </c>
      <c r="S75" s="2" t="s">
        <v>43</v>
      </c>
      <c r="T75" s="1">
        <f t="shared" ref="T75:AG75" si="38">T21/T48</f>
        <v>33913.04348</v>
      </c>
      <c r="U75" s="1">
        <f t="shared" si="38"/>
        <v>32730.15873</v>
      </c>
      <c r="V75" s="1">
        <f t="shared" si="38"/>
        <v>35355.9322</v>
      </c>
      <c r="W75" s="1">
        <f t="shared" si="38"/>
        <v>35464.92659</v>
      </c>
      <c r="X75" s="1">
        <f t="shared" si="38"/>
        <v>41089.10891</v>
      </c>
      <c r="Y75" s="1">
        <f t="shared" si="38"/>
        <v>42157.50615</v>
      </c>
      <c r="Z75" s="1">
        <f t="shared" si="38"/>
        <v>52467.30602</v>
      </c>
      <c r="AA75" s="1">
        <f t="shared" si="38"/>
        <v>53705.93293</v>
      </c>
      <c r="AB75" s="1">
        <f t="shared" si="38"/>
        <v>57508.22368</v>
      </c>
      <c r="AC75" s="1">
        <f t="shared" si="38"/>
        <v>56737.58865</v>
      </c>
      <c r="AD75" s="1">
        <f t="shared" si="38"/>
        <v>76612.65432</v>
      </c>
      <c r="AE75" s="1">
        <f t="shared" si="38"/>
        <v>79047.61905</v>
      </c>
      <c r="AF75" s="1">
        <f t="shared" si="38"/>
        <v>101908.6826</v>
      </c>
      <c r="AG75" s="1">
        <f t="shared" si="38"/>
        <v>103536.1489</v>
      </c>
    </row>
    <row r="76" ht="14.25" customHeight="1">
      <c r="A76" s="2" t="s">
        <v>32</v>
      </c>
      <c r="B76" s="2" t="s">
        <v>45</v>
      </c>
      <c r="C76" s="1">
        <f t="shared" ref="C76:P76" si="39">C22/C49</f>
        <v>17047.71372</v>
      </c>
      <c r="D76" s="1">
        <f t="shared" si="39"/>
        <v>17831.57895</v>
      </c>
      <c r="E76" s="1">
        <f t="shared" si="39"/>
        <v>13635.53114</v>
      </c>
      <c r="F76" s="1">
        <f t="shared" si="39"/>
        <v>15148.11032</v>
      </c>
      <c r="G76" s="1">
        <f t="shared" si="39"/>
        <v>10000</v>
      </c>
      <c r="H76" s="1">
        <f t="shared" si="39"/>
        <v>11114.51943</v>
      </c>
      <c r="I76" s="1">
        <f t="shared" si="39"/>
        <v>9463.276836</v>
      </c>
      <c r="J76" s="1">
        <f t="shared" si="39"/>
        <v>10050.70994</v>
      </c>
      <c r="K76" s="1">
        <f t="shared" si="39"/>
        <v>8907.488987</v>
      </c>
      <c r="L76" s="1">
        <f t="shared" si="39"/>
        <v>10118.2266</v>
      </c>
      <c r="M76" s="1">
        <f t="shared" si="39"/>
        <v>9026.149684</v>
      </c>
      <c r="N76" s="1">
        <f t="shared" si="39"/>
        <v>9369.024857</v>
      </c>
      <c r="O76" s="1">
        <f t="shared" si="39"/>
        <v>11615.81921</v>
      </c>
      <c r="P76" s="1">
        <f t="shared" si="39"/>
        <v>9630.331754</v>
      </c>
      <c r="R76" s="2" t="s">
        <v>32</v>
      </c>
      <c r="S76" s="2" t="s">
        <v>45</v>
      </c>
      <c r="T76" s="1">
        <f t="shared" ref="T76:AG76" si="40">T22/T49</f>
        <v>32470.48904</v>
      </c>
      <c r="U76" s="1">
        <f t="shared" si="40"/>
        <v>33052.00341</v>
      </c>
      <c r="V76" s="1">
        <f t="shared" si="40"/>
        <v>33565.2921</v>
      </c>
      <c r="W76" s="1">
        <f t="shared" si="40"/>
        <v>33435.9401</v>
      </c>
      <c r="X76" s="1">
        <f t="shared" si="40"/>
        <v>37710.65183</v>
      </c>
      <c r="Y76" s="1">
        <f t="shared" si="40"/>
        <v>37018.07229</v>
      </c>
      <c r="Z76" s="1">
        <f t="shared" si="40"/>
        <v>49878.15492</v>
      </c>
      <c r="AA76" s="1">
        <f t="shared" si="40"/>
        <v>49153.3948</v>
      </c>
      <c r="AB76" s="1">
        <f t="shared" si="40"/>
        <v>52919.00561</v>
      </c>
      <c r="AC76" s="1">
        <f t="shared" si="40"/>
        <v>53740.21909</v>
      </c>
      <c r="AD76" s="1">
        <f t="shared" si="40"/>
        <v>74792.15686</v>
      </c>
      <c r="AE76" s="1">
        <f t="shared" si="40"/>
        <v>76182.50951</v>
      </c>
      <c r="AF76" s="1">
        <f t="shared" si="40"/>
        <v>97605.5313</v>
      </c>
      <c r="AG76" s="1">
        <f t="shared" si="40"/>
        <v>103848.9736</v>
      </c>
    </row>
    <row r="77" ht="14.25" customHeight="1">
      <c r="A77" s="2" t="s">
        <v>32</v>
      </c>
      <c r="B77" s="2" t="s">
        <v>46</v>
      </c>
      <c r="C77" s="1">
        <f t="shared" ref="C77:P77" si="41">C23/C50</f>
        <v>16997.14013</v>
      </c>
      <c r="D77" s="1">
        <f t="shared" si="41"/>
        <v>19288.84026</v>
      </c>
      <c r="E77" s="1">
        <f t="shared" si="41"/>
        <v>14569.84274</v>
      </c>
      <c r="F77" s="1">
        <f t="shared" si="41"/>
        <v>15987.46082</v>
      </c>
      <c r="G77" s="1">
        <f t="shared" si="41"/>
        <v>10018.31502</v>
      </c>
      <c r="H77" s="1">
        <f t="shared" si="41"/>
        <v>10592.1681</v>
      </c>
      <c r="I77" s="1">
        <f t="shared" si="41"/>
        <v>9971.042471</v>
      </c>
      <c r="J77" s="1">
        <f t="shared" si="41"/>
        <v>10906.18337</v>
      </c>
      <c r="K77" s="1">
        <f t="shared" si="41"/>
        <v>9362.657092</v>
      </c>
      <c r="L77" s="1">
        <f t="shared" si="41"/>
        <v>10048.49661</v>
      </c>
      <c r="M77" s="1">
        <f t="shared" si="41"/>
        <v>9117.647059</v>
      </c>
      <c r="N77" s="1">
        <f t="shared" si="41"/>
        <v>9429.373246</v>
      </c>
      <c r="O77" s="1">
        <f t="shared" si="41"/>
        <v>9330.316742</v>
      </c>
      <c r="P77" s="1">
        <f t="shared" si="41"/>
        <v>9755.868545</v>
      </c>
      <c r="R77" s="2" t="s">
        <v>32</v>
      </c>
      <c r="S77" s="2" t="s">
        <v>46</v>
      </c>
      <c r="T77" s="1">
        <f t="shared" ref="T77:AG77" si="42">T23/T50</f>
        <v>30368.81811</v>
      </c>
      <c r="U77" s="1">
        <f t="shared" si="42"/>
        <v>31257.33445</v>
      </c>
      <c r="V77" s="1">
        <f t="shared" si="42"/>
        <v>30543.93305</v>
      </c>
      <c r="W77" s="1">
        <f t="shared" si="42"/>
        <v>29796.39781</v>
      </c>
      <c r="X77" s="1">
        <f t="shared" si="42"/>
        <v>35390.68666</v>
      </c>
      <c r="Y77" s="1">
        <f t="shared" si="42"/>
        <v>34566.17647</v>
      </c>
      <c r="Z77" s="1">
        <f t="shared" si="42"/>
        <v>48031.63445</v>
      </c>
      <c r="AA77" s="1">
        <f t="shared" si="42"/>
        <v>45409.96785</v>
      </c>
      <c r="AB77" s="1">
        <f t="shared" si="42"/>
        <v>50963.08186</v>
      </c>
      <c r="AC77" s="1">
        <f t="shared" si="42"/>
        <v>50432.09877</v>
      </c>
      <c r="AD77" s="1">
        <f t="shared" si="42"/>
        <v>72293.43629</v>
      </c>
      <c r="AE77" s="1">
        <f t="shared" si="42"/>
        <v>74239.21272</v>
      </c>
      <c r="AF77" s="1">
        <f t="shared" si="42"/>
        <v>95341.48095</v>
      </c>
      <c r="AG77" s="1">
        <f t="shared" si="42"/>
        <v>101051.8732</v>
      </c>
    </row>
    <row r="78" ht="14.25" customHeight="1">
      <c r="A78" s="2" t="s">
        <v>32</v>
      </c>
      <c r="B78" s="2" t="s">
        <v>47</v>
      </c>
      <c r="C78" s="1">
        <f t="shared" ref="C78:P78" si="43">C24/C51</f>
        <v>18015.41426</v>
      </c>
      <c r="D78" s="1">
        <f t="shared" si="43"/>
        <v>19292.50264</v>
      </c>
      <c r="E78" s="1">
        <f t="shared" si="43"/>
        <v>14549.50937</v>
      </c>
      <c r="F78" s="1">
        <f t="shared" si="43"/>
        <v>16760.12461</v>
      </c>
      <c r="G78" s="1">
        <f t="shared" si="43"/>
        <v>10080.42895</v>
      </c>
      <c r="H78" s="1">
        <f t="shared" si="43"/>
        <v>11709.05392</v>
      </c>
      <c r="I78" s="1">
        <f t="shared" si="43"/>
        <v>9923.518164</v>
      </c>
      <c r="J78" s="1">
        <f t="shared" si="43"/>
        <v>10156.09756</v>
      </c>
      <c r="K78" s="1">
        <f t="shared" si="43"/>
        <v>9127.052723</v>
      </c>
      <c r="L78" s="1">
        <f t="shared" si="43"/>
        <v>10369.29057</v>
      </c>
      <c r="M78" s="1">
        <f t="shared" si="43"/>
        <v>9191.111111</v>
      </c>
      <c r="N78" s="1">
        <f t="shared" si="43"/>
        <v>9837.78626</v>
      </c>
      <c r="O78" s="1">
        <f t="shared" si="43"/>
        <v>9456.327986</v>
      </c>
      <c r="P78" s="1">
        <f t="shared" si="43"/>
        <v>9897.29225</v>
      </c>
      <c r="R78" s="2" t="s">
        <v>32</v>
      </c>
      <c r="S78" s="2" t="s">
        <v>47</v>
      </c>
      <c r="T78" s="1">
        <f t="shared" ref="T78:AG78" si="44">T24/T51</f>
        <v>29556.69224</v>
      </c>
      <c r="U78" s="1">
        <f t="shared" si="44"/>
        <v>28671.04184</v>
      </c>
      <c r="V78" s="1">
        <f t="shared" si="44"/>
        <v>28572.62804</v>
      </c>
      <c r="W78" s="1">
        <f t="shared" si="44"/>
        <v>29028.80658</v>
      </c>
      <c r="X78" s="1">
        <f t="shared" si="44"/>
        <v>34598.54015</v>
      </c>
      <c r="Y78" s="1">
        <f t="shared" si="44"/>
        <v>34220.67901</v>
      </c>
      <c r="Z78" s="1">
        <f t="shared" si="44"/>
        <v>45718.03853</v>
      </c>
      <c r="AA78" s="1">
        <f t="shared" si="44"/>
        <v>42826.43312</v>
      </c>
      <c r="AB78" s="1">
        <f t="shared" si="44"/>
        <v>47372.94762</v>
      </c>
      <c r="AC78" s="1">
        <f t="shared" si="44"/>
        <v>48513.09707</v>
      </c>
      <c r="AD78" s="1">
        <f t="shared" si="44"/>
        <v>68578.98715</v>
      </c>
      <c r="AE78" s="1">
        <f t="shared" si="44"/>
        <v>69114.65893</v>
      </c>
      <c r="AF78" s="1">
        <f t="shared" si="44"/>
        <v>92725.35211</v>
      </c>
      <c r="AG78" s="1">
        <f t="shared" si="44"/>
        <v>91728.23219</v>
      </c>
    </row>
    <row r="79" ht="14.25" customHeight="1">
      <c r="A79" s="2" t="s">
        <v>32</v>
      </c>
      <c r="B79" s="2" t="s">
        <v>82</v>
      </c>
      <c r="C79" s="1">
        <f t="shared" ref="C79:P79" si="45">C25/C52</f>
        <v>18778.84615</v>
      </c>
      <c r="D79" s="1">
        <f t="shared" si="45"/>
        <v>20522.94557</v>
      </c>
      <c r="E79" s="1">
        <f t="shared" si="45"/>
        <v>15615.17114</v>
      </c>
      <c r="F79" s="1">
        <f t="shared" si="45"/>
        <v>16580.5169</v>
      </c>
      <c r="G79" s="1">
        <f t="shared" si="45"/>
        <v>10247.13151</v>
      </c>
      <c r="H79" s="1">
        <f t="shared" si="45"/>
        <v>10957.74648</v>
      </c>
      <c r="I79" s="1">
        <f t="shared" si="45"/>
        <v>9833.795014</v>
      </c>
      <c r="J79" s="1">
        <f t="shared" si="45"/>
        <v>10472.9064</v>
      </c>
      <c r="K79" s="1">
        <f t="shared" si="45"/>
        <v>9369.602763</v>
      </c>
      <c r="L79" s="1">
        <f t="shared" si="45"/>
        <v>10330.50047</v>
      </c>
      <c r="M79" s="1">
        <f t="shared" si="45"/>
        <v>9189.89547</v>
      </c>
      <c r="N79" s="1">
        <f t="shared" si="45"/>
        <v>9776.328052</v>
      </c>
      <c r="O79" s="1">
        <f t="shared" si="45"/>
        <v>9602.473498</v>
      </c>
      <c r="P79" s="1">
        <f t="shared" si="45"/>
        <v>9664.855072</v>
      </c>
      <c r="R79" s="2" t="s">
        <v>32</v>
      </c>
      <c r="S79" s="2" t="s">
        <v>82</v>
      </c>
      <c r="T79" s="1">
        <f t="shared" ref="T79:AG79" si="46">T25/T52</f>
        <v>26440.94488</v>
      </c>
      <c r="U79" s="1">
        <f t="shared" si="46"/>
        <v>27803.46821</v>
      </c>
      <c r="V79" s="1">
        <f t="shared" si="46"/>
        <v>27709.0301</v>
      </c>
      <c r="W79" s="1">
        <f t="shared" si="46"/>
        <v>27052.71565</v>
      </c>
      <c r="X79" s="1">
        <f t="shared" si="46"/>
        <v>30304.60624</v>
      </c>
      <c r="Y79" s="1">
        <f t="shared" si="46"/>
        <v>32542.37288</v>
      </c>
      <c r="Z79" s="1">
        <f t="shared" si="46"/>
        <v>42176.81401</v>
      </c>
      <c r="AA79" s="1">
        <f t="shared" si="46"/>
        <v>42832.51232</v>
      </c>
      <c r="AB79" s="1">
        <f t="shared" si="46"/>
        <v>44282.44275</v>
      </c>
      <c r="AC79" s="1">
        <f t="shared" si="46"/>
        <v>45768.64536</v>
      </c>
      <c r="AD79" s="1">
        <f t="shared" si="46"/>
        <v>66371.95122</v>
      </c>
      <c r="AE79" s="1">
        <f t="shared" si="46"/>
        <v>65230.66004</v>
      </c>
      <c r="AF79" s="1">
        <f t="shared" si="46"/>
        <v>88690.07427</v>
      </c>
      <c r="AG79" s="1">
        <f t="shared" si="46"/>
        <v>98187.05036</v>
      </c>
    </row>
    <row r="80" ht="14.25" customHeight="1">
      <c r="A80" s="2" t="s">
        <v>26</v>
      </c>
      <c r="B80" s="2" t="s">
        <v>83</v>
      </c>
      <c r="C80" s="1">
        <f t="shared" ref="C80:P80" si="47">C26/C53</f>
        <v>19748.30591</v>
      </c>
      <c r="D80" s="1">
        <f t="shared" si="47"/>
        <v>20303.0303</v>
      </c>
      <c r="E80" s="1">
        <f t="shared" si="47"/>
        <v>15496.4539</v>
      </c>
      <c r="F80" s="1">
        <f t="shared" si="47"/>
        <v>17784.61538</v>
      </c>
      <c r="G80" s="1">
        <f t="shared" si="47"/>
        <v>10395.77836</v>
      </c>
      <c r="H80" s="1">
        <f t="shared" si="47"/>
        <v>12142.13198</v>
      </c>
      <c r="I80" s="1">
        <f t="shared" si="47"/>
        <v>10234.30178</v>
      </c>
      <c r="J80" s="1">
        <f t="shared" si="47"/>
        <v>10363.98467</v>
      </c>
      <c r="K80" s="1">
        <f t="shared" si="47"/>
        <v>9763.779528</v>
      </c>
      <c r="L80" s="1">
        <f t="shared" si="47"/>
        <v>10672.43036</v>
      </c>
      <c r="M80" s="1">
        <f t="shared" si="47"/>
        <v>9178.082192</v>
      </c>
      <c r="N80" s="1">
        <f t="shared" si="47"/>
        <v>10289.57529</v>
      </c>
      <c r="O80" s="1">
        <f t="shared" si="47"/>
        <v>10416.66667</v>
      </c>
      <c r="P80" s="1">
        <f t="shared" si="47"/>
        <v>9981.684982</v>
      </c>
      <c r="R80" s="2" t="s">
        <v>26</v>
      </c>
      <c r="S80" s="2" t="s">
        <v>83</v>
      </c>
      <c r="T80" s="1">
        <f t="shared" ref="T80:AG80" si="48">T26/T53</f>
        <v>26538.14602</v>
      </c>
      <c r="U80" s="1">
        <f t="shared" si="48"/>
        <v>26298.7013</v>
      </c>
      <c r="V80" s="1">
        <f t="shared" si="48"/>
        <v>25403.22581</v>
      </c>
      <c r="W80" s="1">
        <f t="shared" si="48"/>
        <v>26700.08354</v>
      </c>
      <c r="X80" s="1">
        <f t="shared" si="48"/>
        <v>30776.6213</v>
      </c>
      <c r="Y80" s="1">
        <f t="shared" si="48"/>
        <v>30909.78593</v>
      </c>
      <c r="Z80" s="1">
        <f t="shared" si="48"/>
        <v>41072.04117</v>
      </c>
      <c r="AA80" s="1">
        <f t="shared" si="48"/>
        <v>41041.32231</v>
      </c>
      <c r="AB80" s="1">
        <f t="shared" si="48"/>
        <v>43187.06697</v>
      </c>
      <c r="AC80" s="1">
        <f t="shared" si="48"/>
        <v>44092.30769</v>
      </c>
      <c r="AD80" s="1">
        <f t="shared" si="48"/>
        <v>61986.89956</v>
      </c>
      <c r="AE80" s="1">
        <f t="shared" si="48"/>
        <v>64663.28747</v>
      </c>
      <c r="AF80" s="1">
        <f t="shared" si="48"/>
        <v>92505.44662</v>
      </c>
      <c r="AG80" s="1">
        <f t="shared" si="48"/>
        <v>94735.35639</v>
      </c>
    </row>
    <row r="81" ht="14.25" customHeight="1">
      <c r="A81" s="2" t="s">
        <v>19</v>
      </c>
      <c r="B81" s="2" t="s">
        <v>84</v>
      </c>
      <c r="C81" s="1">
        <f t="shared" ref="C81:P81" si="49">C27/C54</f>
        <v>20286.25954</v>
      </c>
      <c r="D81" s="1">
        <f t="shared" si="49"/>
        <v>20693.75619</v>
      </c>
      <c r="E81" s="1">
        <f t="shared" si="49"/>
        <v>16870.87653</v>
      </c>
      <c r="F81" s="1">
        <f t="shared" si="49"/>
        <v>18036.25378</v>
      </c>
      <c r="G81" s="1">
        <f t="shared" si="49"/>
        <v>10778.17531</v>
      </c>
      <c r="H81" s="1">
        <f t="shared" si="49"/>
        <v>12210.10902</v>
      </c>
      <c r="I81" s="1">
        <f t="shared" si="49"/>
        <v>10287.30306</v>
      </c>
      <c r="J81" s="1">
        <f t="shared" si="49"/>
        <v>11474.55867</v>
      </c>
      <c r="K81" s="1">
        <f t="shared" si="49"/>
        <v>10071.68459</v>
      </c>
      <c r="L81" s="1">
        <f t="shared" si="49"/>
        <v>10666.04128</v>
      </c>
      <c r="M81" s="1">
        <f t="shared" si="49"/>
        <v>9316.239316</v>
      </c>
      <c r="N81" s="1">
        <f t="shared" si="49"/>
        <v>10179.41454</v>
      </c>
      <c r="O81" s="1">
        <f t="shared" si="49"/>
        <v>9901.079137</v>
      </c>
      <c r="P81" s="1">
        <f t="shared" si="49"/>
        <v>9964.061096</v>
      </c>
      <c r="R81" s="2" t="s">
        <v>19</v>
      </c>
      <c r="S81" s="2" t="s">
        <v>84</v>
      </c>
      <c r="T81" s="1">
        <f t="shared" ref="T81:AG81" si="50">T27/T54</f>
        <v>25118.85895</v>
      </c>
      <c r="U81" s="1">
        <f t="shared" si="50"/>
        <v>25158.22785</v>
      </c>
      <c r="V81" s="1">
        <f t="shared" si="50"/>
        <v>24481.36143</v>
      </c>
      <c r="W81" s="1">
        <f t="shared" si="50"/>
        <v>25045.26749</v>
      </c>
      <c r="X81" s="1">
        <f t="shared" si="50"/>
        <v>28373.86018</v>
      </c>
      <c r="Y81" s="1">
        <f t="shared" si="50"/>
        <v>29239.54373</v>
      </c>
      <c r="Z81" s="1">
        <f t="shared" si="50"/>
        <v>39282.66439</v>
      </c>
      <c r="AA81" s="1">
        <f t="shared" si="50"/>
        <v>38941.75554</v>
      </c>
      <c r="AB81" s="1">
        <f t="shared" si="50"/>
        <v>40690.44006</v>
      </c>
      <c r="AC81" s="1">
        <f t="shared" si="50"/>
        <v>42383.85377</v>
      </c>
      <c r="AD81" s="1">
        <f t="shared" si="50"/>
        <v>61680.35848</v>
      </c>
      <c r="AE81" s="1">
        <f t="shared" si="50"/>
        <v>61637.26182</v>
      </c>
      <c r="AF81" s="1">
        <f t="shared" si="50"/>
        <v>91734.69388</v>
      </c>
      <c r="AG81" s="1">
        <f t="shared" si="50"/>
        <v>85000</v>
      </c>
    </row>
    <row r="82" ht="14.25" customHeight="1"/>
    <row r="83" ht="14.25" customHeight="1">
      <c r="A83" s="1" t="s">
        <v>63</v>
      </c>
      <c r="C83" s="1">
        <v>0.0</v>
      </c>
      <c r="E83" s="1" t="s">
        <v>3</v>
      </c>
      <c r="G83" s="1" t="s">
        <v>105</v>
      </c>
      <c r="I83" s="1" t="s">
        <v>106</v>
      </c>
      <c r="K83" s="1" t="s">
        <v>107</v>
      </c>
      <c r="M83" s="1" t="s">
        <v>108</v>
      </c>
      <c r="O83" s="1" t="s">
        <v>109</v>
      </c>
      <c r="R83" s="8" t="s">
        <v>69</v>
      </c>
      <c r="T83" s="1">
        <v>0.0</v>
      </c>
      <c r="U83" s="1">
        <v>0.0</v>
      </c>
      <c r="V83" s="1" t="s">
        <v>3</v>
      </c>
      <c r="W83" s="1" t="s">
        <v>3</v>
      </c>
      <c r="X83" s="1" t="s">
        <v>14</v>
      </c>
      <c r="Y83" s="1" t="s">
        <v>14</v>
      </c>
      <c r="Z83" s="1" t="s">
        <v>15</v>
      </c>
      <c r="AA83" s="1" t="s">
        <v>15</v>
      </c>
      <c r="AB83" s="1" t="s">
        <v>16</v>
      </c>
      <c r="AC83" s="1" t="s">
        <v>16</v>
      </c>
      <c r="AD83" s="1" t="s">
        <v>17</v>
      </c>
      <c r="AE83" s="1" t="s">
        <v>17</v>
      </c>
      <c r="AF83" s="1" t="s">
        <v>18</v>
      </c>
      <c r="AG83" s="1" t="s">
        <v>18</v>
      </c>
    </row>
    <row r="84" ht="14.25" customHeight="1">
      <c r="A84" s="2" t="s">
        <v>21</v>
      </c>
      <c r="B84" s="2" t="s">
        <v>20</v>
      </c>
      <c r="C84" s="1">
        <f t="shared" ref="C84:C108" si="51">AVERAGE(C57:D57)</f>
        <v>10421.10236</v>
      </c>
      <c r="E84" s="1">
        <f t="shared" ref="E84:E108" si="52">AVERAGE(E57:F57)</f>
        <v>10895.36119</v>
      </c>
      <c r="G84" s="1">
        <f t="shared" ref="G84:G108" si="53">AVERAGE(G57:H57)</f>
        <v>10947.38849</v>
      </c>
      <c r="I84" s="1">
        <f t="shared" ref="I84:I108" si="54">AVERAGE(I57:J57)</f>
        <v>10820.33888</v>
      </c>
      <c r="K84" s="1">
        <f t="shared" ref="K84:K108" si="55">AVERAGE(K57:L57)</f>
        <v>10805.44625</v>
      </c>
      <c r="M84" s="1">
        <f t="shared" ref="M84:M108" si="56">AVERAGE(M57:N57)</f>
        <v>10622.27438</v>
      </c>
      <c r="O84" s="1">
        <f t="shared" ref="O84:O108" si="57">AVERAGE(O57:P57)</f>
        <v>10359.56684</v>
      </c>
      <c r="R84" s="2" t="s">
        <v>21</v>
      </c>
      <c r="S84" s="2" t="s">
        <v>20</v>
      </c>
      <c r="T84" s="1">
        <f t="shared" ref="T84:T108" si="58">T57-C84</f>
        <v>106406.5492</v>
      </c>
      <c r="U84" s="1">
        <f t="shared" ref="U84:U108" si="59">U57-C84</f>
        <v>105656.0378</v>
      </c>
      <c r="V84" s="1">
        <f t="shared" ref="V84:V108" si="60">V57-E84</f>
        <v>114110.2005</v>
      </c>
      <c r="W84" s="1">
        <f t="shared" ref="W84:W108" si="61">W57-E84</f>
        <v>108269.4495</v>
      </c>
      <c r="X84" s="1">
        <f t="shared" ref="X84:X108" si="62">X57-G84</f>
        <v>111774.8337</v>
      </c>
      <c r="Y84" s="1">
        <f t="shared" ref="Y84:Y108" si="63">Y57-G84</f>
        <v>106218.5598</v>
      </c>
      <c r="Z84" s="1">
        <f t="shared" ref="Z84:Z108" si="64">Z57-I84</f>
        <v>117713.6301</v>
      </c>
      <c r="AA84" s="1">
        <f t="shared" ref="AA84:AA108" si="65">AA57-I84</f>
        <v>115080.0009</v>
      </c>
      <c r="AB84" s="1">
        <f t="shared" ref="AB84:AB108" si="66">AB57-K84</f>
        <v>109826.4828</v>
      </c>
      <c r="AC84" s="1">
        <f t="shared" ref="AC84:AC108" si="67">AC57-K84</f>
        <v>105421.3804</v>
      </c>
      <c r="AD84" s="1">
        <f t="shared" ref="AD84:AD108" si="68">AD57-M84</f>
        <v>112284.9654</v>
      </c>
      <c r="AE84" s="1">
        <f t="shared" ref="AE84:AE108" si="69">AE57-M84</f>
        <v>102464.6821</v>
      </c>
      <c r="AF84" s="1">
        <f t="shared" ref="AF84:AF108" si="70">AF57-O84</f>
        <v>110105.0349</v>
      </c>
      <c r="AG84" s="1">
        <f t="shared" ref="AG84:AG108" si="71">AG57-O84</f>
        <v>111620.0712</v>
      </c>
    </row>
    <row r="85" ht="14.25" customHeight="1">
      <c r="A85" s="2" t="s">
        <v>26</v>
      </c>
      <c r="B85" s="2" t="s">
        <v>22</v>
      </c>
      <c r="C85" s="1">
        <f t="shared" si="51"/>
        <v>10890.61467</v>
      </c>
      <c r="E85" s="1">
        <f t="shared" si="52"/>
        <v>10589.72187</v>
      </c>
      <c r="G85" s="1">
        <f t="shared" si="53"/>
        <v>10471.51403</v>
      </c>
      <c r="I85" s="1">
        <f t="shared" si="54"/>
        <v>10428.773</v>
      </c>
      <c r="K85" s="1">
        <f t="shared" si="55"/>
        <v>10293.13057</v>
      </c>
      <c r="M85" s="1">
        <f t="shared" si="56"/>
        <v>10449.53238</v>
      </c>
      <c r="O85" s="1">
        <f t="shared" si="57"/>
        <v>10349.79424</v>
      </c>
      <c r="R85" s="2" t="s">
        <v>26</v>
      </c>
      <c r="S85" s="2" t="s">
        <v>22</v>
      </c>
      <c r="T85" s="1">
        <f t="shared" si="58"/>
        <v>102234.3853</v>
      </c>
      <c r="U85" s="1">
        <f t="shared" si="59"/>
        <v>102485.0467</v>
      </c>
      <c r="V85" s="1">
        <f t="shared" si="60"/>
        <v>104366.9881</v>
      </c>
      <c r="W85" s="1">
        <f t="shared" si="61"/>
        <v>103628.1854</v>
      </c>
      <c r="X85" s="1">
        <f t="shared" si="62"/>
        <v>103134.1505</v>
      </c>
      <c r="Y85" s="1">
        <f t="shared" si="63"/>
        <v>102945.5165</v>
      </c>
      <c r="Z85" s="1">
        <f t="shared" si="64"/>
        <v>109536.5449</v>
      </c>
      <c r="AA85" s="1">
        <f t="shared" si="65"/>
        <v>107325.1773</v>
      </c>
      <c r="AB85" s="1">
        <f t="shared" si="66"/>
        <v>102621.279</v>
      </c>
      <c r="AC85" s="1">
        <f t="shared" si="67"/>
        <v>101869.9129</v>
      </c>
      <c r="AD85" s="1">
        <f t="shared" si="68"/>
        <v>102036.7765</v>
      </c>
      <c r="AE85" s="1">
        <f t="shared" si="69"/>
        <v>101070.5545</v>
      </c>
      <c r="AF85" s="1">
        <f t="shared" si="70"/>
        <v>107102.2313</v>
      </c>
      <c r="AG85" s="1">
        <f t="shared" si="71"/>
        <v>100972.1028</v>
      </c>
    </row>
    <row r="86" ht="14.25" customHeight="1">
      <c r="A86" s="2" t="s">
        <v>21</v>
      </c>
      <c r="B86" s="2" t="s">
        <v>24</v>
      </c>
      <c r="C86" s="1">
        <f t="shared" si="51"/>
        <v>9914.184852</v>
      </c>
      <c r="E86" s="1">
        <f t="shared" si="52"/>
        <v>10336.87596</v>
      </c>
      <c r="G86" s="1">
        <f t="shared" si="53"/>
        <v>10124.35783</v>
      </c>
      <c r="I86" s="1">
        <f t="shared" si="54"/>
        <v>10028.92164</v>
      </c>
      <c r="K86" s="1">
        <f t="shared" si="55"/>
        <v>10159.58152</v>
      </c>
      <c r="M86" s="1">
        <f t="shared" si="56"/>
        <v>9345.612651</v>
      </c>
      <c r="O86" s="1">
        <f t="shared" si="57"/>
        <v>9320.784873</v>
      </c>
      <c r="R86" s="2" t="s">
        <v>21</v>
      </c>
      <c r="S86" s="2" t="s">
        <v>24</v>
      </c>
      <c r="T86" s="1">
        <f t="shared" si="58"/>
        <v>101060.1192</v>
      </c>
      <c r="U86" s="1">
        <f t="shared" si="59"/>
        <v>100947.5173</v>
      </c>
      <c r="V86" s="1">
        <f t="shared" si="60"/>
        <v>102561.0384</v>
      </c>
      <c r="W86" s="1">
        <f t="shared" si="61"/>
        <v>102163.124</v>
      </c>
      <c r="X86" s="1">
        <f t="shared" si="62"/>
        <v>103186.7533</v>
      </c>
      <c r="Y86" s="1">
        <f t="shared" si="63"/>
        <v>99918.93221</v>
      </c>
      <c r="Z86" s="1">
        <f t="shared" si="64"/>
        <v>110051.0784</v>
      </c>
      <c r="AA86" s="1">
        <f t="shared" si="65"/>
        <v>108228.9969</v>
      </c>
      <c r="AB86" s="1">
        <f t="shared" si="66"/>
        <v>100349.2451</v>
      </c>
      <c r="AC86" s="1">
        <f t="shared" si="67"/>
        <v>96657.20456</v>
      </c>
      <c r="AD86" s="1">
        <f t="shared" si="68"/>
        <v>96303.54493</v>
      </c>
      <c r="AE86" s="1">
        <f t="shared" si="69"/>
        <v>96347.45666</v>
      </c>
      <c r="AF86" s="1">
        <f t="shared" si="70"/>
        <v>101683.0761</v>
      </c>
      <c r="AG86" s="1">
        <f t="shared" si="71"/>
        <v>101804.2151</v>
      </c>
    </row>
    <row r="87" ht="14.25" customHeight="1">
      <c r="A87" s="2" t="s">
        <v>21</v>
      </c>
      <c r="B87" s="2" t="s">
        <v>25</v>
      </c>
      <c r="C87" s="1">
        <f t="shared" si="51"/>
        <v>9038.508617</v>
      </c>
      <c r="E87" s="1">
        <f t="shared" si="52"/>
        <v>9816.17503</v>
      </c>
      <c r="G87" s="1">
        <f t="shared" si="53"/>
        <v>9338.032425</v>
      </c>
      <c r="I87" s="1">
        <f t="shared" si="54"/>
        <v>9496.033976</v>
      </c>
      <c r="K87" s="1">
        <f t="shared" si="55"/>
        <v>8844.685243</v>
      </c>
      <c r="M87" s="1">
        <f t="shared" si="56"/>
        <v>8638.351808</v>
      </c>
      <c r="O87" s="1">
        <f t="shared" si="57"/>
        <v>8621.246308</v>
      </c>
      <c r="R87" s="2" t="s">
        <v>21</v>
      </c>
      <c r="S87" s="2" t="s">
        <v>25</v>
      </c>
      <c r="T87" s="1">
        <f t="shared" si="58"/>
        <v>81995.97414</v>
      </c>
      <c r="U87" s="1">
        <f t="shared" si="59"/>
        <v>84300.82532</v>
      </c>
      <c r="V87" s="1">
        <f t="shared" si="60"/>
        <v>103700.0624</v>
      </c>
      <c r="W87" s="1">
        <f t="shared" si="61"/>
        <v>99071.51395</v>
      </c>
      <c r="X87" s="1">
        <f t="shared" si="62"/>
        <v>102411.1425</v>
      </c>
      <c r="Y87" s="1">
        <f t="shared" si="63"/>
        <v>95184.06418</v>
      </c>
      <c r="Z87" s="1">
        <f t="shared" si="64"/>
        <v>102535.0541</v>
      </c>
      <c r="AA87" s="1">
        <f t="shared" si="65"/>
        <v>105039.831</v>
      </c>
      <c r="AB87" s="1">
        <f t="shared" si="66"/>
        <v>97646.20642</v>
      </c>
      <c r="AC87" s="1">
        <f t="shared" si="67"/>
        <v>93916.16425</v>
      </c>
      <c r="AD87" s="1">
        <f t="shared" si="68"/>
        <v>96006.80948</v>
      </c>
      <c r="AE87" s="1">
        <f t="shared" si="69"/>
        <v>95370.8225</v>
      </c>
      <c r="AF87" s="1">
        <f t="shared" si="70"/>
        <v>100345.1848</v>
      </c>
      <c r="AG87" s="1">
        <f t="shared" si="71"/>
        <v>103520.3145</v>
      </c>
    </row>
    <row r="88" ht="14.25" customHeight="1">
      <c r="A88" s="2" t="s">
        <v>21</v>
      </c>
      <c r="B88" s="2" t="s">
        <v>27</v>
      </c>
      <c r="C88" s="1">
        <f t="shared" si="51"/>
        <v>8852.036241</v>
      </c>
      <c r="E88" s="1">
        <f t="shared" si="52"/>
        <v>9223.705194</v>
      </c>
      <c r="G88" s="1">
        <f t="shared" si="53"/>
        <v>9071.586454</v>
      </c>
      <c r="I88" s="1">
        <f t="shared" si="54"/>
        <v>8354.73962</v>
      </c>
      <c r="K88" s="1">
        <f t="shared" si="55"/>
        <v>8518.10378</v>
      </c>
      <c r="M88" s="1">
        <f t="shared" si="56"/>
        <v>8266.986869</v>
      </c>
      <c r="O88" s="1">
        <f t="shared" si="57"/>
        <v>8405.121823</v>
      </c>
      <c r="R88" s="2" t="s">
        <v>21</v>
      </c>
      <c r="S88" s="2" t="s">
        <v>27</v>
      </c>
      <c r="T88" s="1">
        <f t="shared" si="58"/>
        <v>78827.96376</v>
      </c>
      <c r="U88" s="1">
        <f t="shared" si="59"/>
        <v>78883.31012</v>
      </c>
      <c r="V88" s="1">
        <f t="shared" si="60"/>
        <v>102538.3599</v>
      </c>
      <c r="W88" s="1">
        <f t="shared" si="61"/>
        <v>99398.12502</v>
      </c>
      <c r="X88" s="1">
        <f t="shared" si="62"/>
        <v>101254.5005</v>
      </c>
      <c r="Y88" s="1">
        <f t="shared" si="63"/>
        <v>94607.27533</v>
      </c>
      <c r="Z88" s="1">
        <f t="shared" si="64"/>
        <v>102458.1889</v>
      </c>
      <c r="AA88" s="1">
        <f t="shared" si="65"/>
        <v>101674.6433</v>
      </c>
      <c r="AB88" s="1">
        <f t="shared" si="66"/>
        <v>95218.45536</v>
      </c>
      <c r="AC88" s="1">
        <f t="shared" si="67"/>
        <v>95329.42985</v>
      </c>
      <c r="AD88" s="1">
        <f t="shared" si="68"/>
        <v>102070.6044</v>
      </c>
      <c r="AE88" s="1">
        <f t="shared" si="69"/>
        <v>100250.5333</v>
      </c>
      <c r="AF88" s="1">
        <f t="shared" si="70"/>
        <v>106014.2889</v>
      </c>
      <c r="AG88" s="1">
        <f t="shared" si="71"/>
        <v>110021.1372</v>
      </c>
    </row>
    <row r="89" ht="14.25" customHeight="1">
      <c r="A89" s="2" t="s">
        <v>26</v>
      </c>
      <c r="B89" s="2" t="s">
        <v>28</v>
      </c>
      <c r="C89" s="1">
        <f t="shared" si="51"/>
        <v>8882.631599</v>
      </c>
      <c r="E89" s="1">
        <f t="shared" si="52"/>
        <v>8679.75954</v>
      </c>
      <c r="G89" s="1">
        <f t="shared" si="53"/>
        <v>8462.63398</v>
      </c>
      <c r="I89" s="1">
        <f t="shared" si="54"/>
        <v>8054.917475</v>
      </c>
      <c r="K89" s="1">
        <f t="shared" si="55"/>
        <v>8371.995803</v>
      </c>
      <c r="M89" s="1">
        <f t="shared" si="56"/>
        <v>8259.69847</v>
      </c>
      <c r="O89" s="1">
        <f t="shared" si="57"/>
        <v>8089.025632</v>
      </c>
      <c r="R89" s="2" t="s">
        <v>26</v>
      </c>
      <c r="S89" s="2" t="s">
        <v>28</v>
      </c>
      <c r="T89" s="1">
        <f t="shared" si="58"/>
        <v>75413.26858</v>
      </c>
      <c r="U89" s="1">
        <f t="shared" si="59"/>
        <v>75022.38159</v>
      </c>
      <c r="V89" s="1">
        <f t="shared" si="60"/>
        <v>99520.46543</v>
      </c>
      <c r="W89" s="1">
        <f t="shared" si="61"/>
        <v>96669.852</v>
      </c>
      <c r="X89" s="1">
        <f t="shared" si="62"/>
        <v>95919.62579</v>
      </c>
      <c r="Y89" s="1">
        <f t="shared" si="63"/>
        <v>92281.08461</v>
      </c>
      <c r="Z89" s="1">
        <f t="shared" si="64"/>
        <v>100374.755</v>
      </c>
      <c r="AA89" s="1">
        <f t="shared" si="65"/>
        <v>95691.61352</v>
      </c>
      <c r="AB89" s="1">
        <f t="shared" si="66"/>
        <v>96206.53126</v>
      </c>
      <c r="AC89" s="1">
        <f t="shared" si="67"/>
        <v>95721.31406</v>
      </c>
      <c r="AD89" s="1">
        <f t="shared" si="68"/>
        <v>104093.2427</v>
      </c>
      <c r="AE89" s="1">
        <f t="shared" si="69"/>
        <v>104321.2368</v>
      </c>
      <c r="AF89" s="1">
        <f t="shared" si="70"/>
        <v>110494.5921</v>
      </c>
      <c r="AG89" s="1">
        <f t="shared" si="71"/>
        <v>110596.3009</v>
      </c>
    </row>
    <row r="90" ht="14.25" customHeight="1">
      <c r="A90" s="2" t="s">
        <v>32</v>
      </c>
      <c r="B90" s="2" t="s">
        <v>29</v>
      </c>
      <c r="C90" s="1">
        <f t="shared" si="51"/>
        <v>9094.09153</v>
      </c>
      <c r="E90" s="1">
        <f t="shared" si="52"/>
        <v>8704.172505</v>
      </c>
      <c r="G90" s="1">
        <f t="shared" si="53"/>
        <v>8247.660787</v>
      </c>
      <c r="I90" s="1">
        <f t="shared" si="54"/>
        <v>8438.39326</v>
      </c>
      <c r="K90" s="1">
        <f t="shared" si="55"/>
        <v>8500.607799</v>
      </c>
      <c r="M90" s="1">
        <f t="shared" si="56"/>
        <v>8231.309772</v>
      </c>
      <c r="O90" s="1">
        <f t="shared" si="57"/>
        <v>8473.344941</v>
      </c>
      <c r="R90" s="2" t="s">
        <v>32</v>
      </c>
      <c r="S90" s="2" t="s">
        <v>29</v>
      </c>
      <c r="T90" s="1">
        <f t="shared" si="58"/>
        <v>70172.04463</v>
      </c>
      <c r="U90" s="1">
        <f t="shared" si="59"/>
        <v>69676.61466</v>
      </c>
      <c r="V90" s="1">
        <f t="shared" si="60"/>
        <v>96614.7341</v>
      </c>
      <c r="W90" s="1">
        <f t="shared" si="61"/>
        <v>91702.4209</v>
      </c>
      <c r="X90" s="1">
        <f t="shared" si="62"/>
        <v>91428.41027</v>
      </c>
      <c r="Y90" s="1">
        <f t="shared" si="63"/>
        <v>83387.67756</v>
      </c>
      <c r="Z90" s="1">
        <f t="shared" si="64"/>
        <v>99620.14333</v>
      </c>
      <c r="AA90" s="1">
        <f t="shared" si="65"/>
        <v>92566.13163</v>
      </c>
      <c r="AB90" s="1">
        <f t="shared" si="66"/>
        <v>97485.05528</v>
      </c>
      <c r="AC90" s="1">
        <f t="shared" si="67"/>
        <v>95650.66749</v>
      </c>
      <c r="AD90" s="1">
        <f t="shared" si="68"/>
        <v>104547.4359</v>
      </c>
      <c r="AE90" s="1">
        <f t="shared" si="69"/>
        <v>102814.4984</v>
      </c>
      <c r="AF90" s="1">
        <f t="shared" si="70"/>
        <v>112061.3251</v>
      </c>
      <c r="AG90" s="1">
        <f t="shared" si="71"/>
        <v>111964.3099</v>
      </c>
    </row>
    <row r="91" ht="14.25" customHeight="1">
      <c r="A91" s="2" t="s">
        <v>23</v>
      </c>
      <c r="B91" s="2" t="s">
        <v>30</v>
      </c>
      <c r="C91" s="1">
        <f t="shared" si="51"/>
        <v>9507.317448</v>
      </c>
      <c r="E91" s="1">
        <f t="shared" si="52"/>
        <v>9211.074028</v>
      </c>
      <c r="G91" s="1">
        <f t="shared" si="53"/>
        <v>8222.987508</v>
      </c>
      <c r="I91" s="1">
        <f t="shared" si="54"/>
        <v>8197.24553</v>
      </c>
      <c r="K91" s="1">
        <f t="shared" si="55"/>
        <v>8488.732572</v>
      </c>
      <c r="M91" s="1">
        <f t="shared" si="56"/>
        <v>8369.437939</v>
      </c>
      <c r="O91" s="1">
        <f t="shared" si="57"/>
        <v>8749.501122</v>
      </c>
      <c r="R91" s="2" t="s">
        <v>23</v>
      </c>
      <c r="S91" s="2" t="s">
        <v>30</v>
      </c>
      <c r="T91" s="1">
        <f t="shared" si="58"/>
        <v>67886.34771</v>
      </c>
      <c r="U91" s="1">
        <f t="shared" si="59"/>
        <v>68042.2321</v>
      </c>
      <c r="V91" s="1">
        <f t="shared" si="60"/>
        <v>91254.30622</v>
      </c>
      <c r="W91" s="1">
        <f t="shared" si="61"/>
        <v>85512.05301</v>
      </c>
      <c r="X91" s="1">
        <f t="shared" si="62"/>
        <v>77797.04892</v>
      </c>
      <c r="Y91" s="1">
        <f t="shared" si="63"/>
        <v>71970.12752</v>
      </c>
      <c r="Z91" s="1">
        <f t="shared" si="64"/>
        <v>95328.21076</v>
      </c>
      <c r="AA91" s="1">
        <f t="shared" si="65"/>
        <v>91000.22967</v>
      </c>
      <c r="AB91" s="1">
        <f t="shared" si="66"/>
        <v>94037.86317</v>
      </c>
      <c r="AC91" s="1">
        <f t="shared" si="67"/>
        <v>93609.16953</v>
      </c>
      <c r="AD91" s="1">
        <f t="shared" si="68"/>
        <v>105709.5094</v>
      </c>
      <c r="AE91" s="1">
        <f t="shared" si="69"/>
        <v>103380.1332</v>
      </c>
      <c r="AF91" s="1">
        <f t="shared" si="70"/>
        <v>116174.7413</v>
      </c>
      <c r="AG91" s="1">
        <f t="shared" si="71"/>
        <v>115523.2262</v>
      </c>
    </row>
    <row r="92" ht="14.25" customHeight="1">
      <c r="A92" s="2" t="s">
        <v>21</v>
      </c>
      <c r="B92" s="2" t="s">
        <v>81</v>
      </c>
      <c r="C92" s="1">
        <f t="shared" si="51"/>
        <v>9971.914265</v>
      </c>
      <c r="E92" s="1">
        <f t="shared" si="52"/>
        <v>9353.851546</v>
      </c>
      <c r="G92" s="1">
        <f t="shared" si="53"/>
        <v>8461.466713</v>
      </c>
      <c r="I92" s="1">
        <f t="shared" si="54"/>
        <v>8539.150505</v>
      </c>
      <c r="K92" s="1">
        <f t="shared" si="55"/>
        <v>8652.092062</v>
      </c>
      <c r="M92" s="1">
        <f t="shared" si="56"/>
        <v>8425.932221</v>
      </c>
      <c r="O92" s="1">
        <f t="shared" si="57"/>
        <v>8373.929485</v>
      </c>
      <c r="R92" s="2" t="s">
        <v>21</v>
      </c>
      <c r="S92" s="2" t="s">
        <v>81</v>
      </c>
      <c r="T92" s="1">
        <f t="shared" si="58"/>
        <v>61291.43093</v>
      </c>
      <c r="U92" s="1">
        <f t="shared" si="59"/>
        <v>60496.83574</v>
      </c>
      <c r="V92" s="1">
        <f t="shared" si="60"/>
        <v>81324.48543</v>
      </c>
      <c r="W92" s="1">
        <f t="shared" si="61"/>
        <v>79343.67267</v>
      </c>
      <c r="X92" s="1">
        <f t="shared" si="62"/>
        <v>69363.12486</v>
      </c>
      <c r="Y92" s="1">
        <f t="shared" si="63"/>
        <v>70413.96581</v>
      </c>
      <c r="Z92" s="1">
        <f t="shared" si="64"/>
        <v>88264.58781</v>
      </c>
      <c r="AA92" s="1">
        <f t="shared" si="65"/>
        <v>85138.49865</v>
      </c>
      <c r="AB92" s="1">
        <f t="shared" si="66"/>
        <v>91242.27413</v>
      </c>
      <c r="AC92" s="1">
        <f t="shared" si="67"/>
        <v>92602.35634</v>
      </c>
      <c r="AD92" s="1">
        <f t="shared" si="68"/>
        <v>105271.6202</v>
      </c>
      <c r="AE92" s="1">
        <f t="shared" si="69"/>
        <v>102408.1032</v>
      </c>
      <c r="AF92" s="1">
        <f t="shared" si="70"/>
        <v>115406.9601</v>
      </c>
      <c r="AG92" s="1">
        <f t="shared" si="71"/>
        <v>117979.98</v>
      </c>
    </row>
    <row r="93" ht="14.25" customHeight="1">
      <c r="A93" s="2" t="s">
        <v>32</v>
      </c>
      <c r="B93" s="2" t="s">
        <v>33</v>
      </c>
      <c r="C93" s="1">
        <f t="shared" si="51"/>
        <v>10397.6063</v>
      </c>
      <c r="E93" s="1">
        <f t="shared" si="52"/>
        <v>9660.792462</v>
      </c>
      <c r="G93" s="1">
        <f t="shared" si="53"/>
        <v>8283.854592</v>
      </c>
      <c r="I93" s="1">
        <f t="shared" si="54"/>
        <v>8689.3555</v>
      </c>
      <c r="K93" s="1">
        <f t="shared" si="55"/>
        <v>8855.22453</v>
      </c>
      <c r="M93" s="1">
        <f t="shared" si="56"/>
        <v>8436.872335</v>
      </c>
      <c r="O93" s="1">
        <f t="shared" si="57"/>
        <v>8595.750879</v>
      </c>
      <c r="R93" s="2" t="s">
        <v>32</v>
      </c>
      <c r="S93" s="2" t="s">
        <v>33</v>
      </c>
      <c r="T93" s="1">
        <f t="shared" si="58"/>
        <v>55103.25725</v>
      </c>
      <c r="U93" s="1">
        <f t="shared" si="59"/>
        <v>53578.90376</v>
      </c>
      <c r="V93" s="1">
        <f t="shared" si="60"/>
        <v>60630.72697</v>
      </c>
      <c r="W93" s="1">
        <f t="shared" si="61"/>
        <v>71645.37264</v>
      </c>
      <c r="X93" s="1">
        <f t="shared" si="62"/>
        <v>64214.0357</v>
      </c>
      <c r="Y93" s="1">
        <f t="shared" si="63"/>
        <v>64919.86477</v>
      </c>
      <c r="Z93" s="1">
        <f t="shared" si="64"/>
        <v>85837.86513</v>
      </c>
      <c r="AA93" s="1">
        <f t="shared" si="65"/>
        <v>79873.25473</v>
      </c>
      <c r="AB93" s="1">
        <f t="shared" si="66"/>
        <v>88248.16228</v>
      </c>
      <c r="AC93" s="1">
        <f t="shared" si="67"/>
        <v>87002.04266</v>
      </c>
      <c r="AD93" s="1">
        <f t="shared" si="68"/>
        <v>102987.9981</v>
      </c>
      <c r="AE93" s="1">
        <f t="shared" si="69"/>
        <v>100146.5309</v>
      </c>
      <c r="AF93" s="1">
        <f t="shared" si="70"/>
        <v>114389.686</v>
      </c>
      <c r="AG93" s="1">
        <f t="shared" si="71"/>
        <v>119676.1574</v>
      </c>
    </row>
    <row r="94" ht="14.25" customHeight="1">
      <c r="A94" s="2" t="s">
        <v>32</v>
      </c>
      <c r="B94" s="2" t="s">
        <v>34</v>
      </c>
      <c r="C94" s="1">
        <f t="shared" si="51"/>
        <v>10896.95543</v>
      </c>
      <c r="E94" s="1">
        <f t="shared" si="52"/>
        <v>10204.16297</v>
      </c>
      <c r="G94" s="1">
        <f t="shared" si="53"/>
        <v>8627.383143</v>
      </c>
      <c r="I94" s="1">
        <f t="shared" si="54"/>
        <v>8400.575437</v>
      </c>
      <c r="K94" s="1">
        <f t="shared" si="55"/>
        <v>8902.605988</v>
      </c>
      <c r="M94" s="1">
        <f t="shared" si="56"/>
        <v>8512.008028</v>
      </c>
      <c r="O94" s="1">
        <f t="shared" si="57"/>
        <v>8705.382445</v>
      </c>
      <c r="R94" s="2" t="s">
        <v>32</v>
      </c>
      <c r="S94" s="2" t="s">
        <v>34</v>
      </c>
      <c r="T94" s="1">
        <f t="shared" si="58"/>
        <v>53901.57937</v>
      </c>
      <c r="U94" s="1">
        <f t="shared" si="59"/>
        <v>50048.06176</v>
      </c>
      <c r="V94" s="1">
        <f t="shared" si="60"/>
        <v>55126.23351</v>
      </c>
      <c r="W94" s="1">
        <f t="shared" si="61"/>
        <v>54783.07107</v>
      </c>
      <c r="X94" s="1">
        <f t="shared" si="62"/>
        <v>61965.46777</v>
      </c>
      <c r="Y94" s="1">
        <f t="shared" si="63"/>
        <v>64590.08566</v>
      </c>
      <c r="Z94" s="1">
        <f t="shared" si="64"/>
        <v>78241.55888</v>
      </c>
      <c r="AA94" s="1">
        <f t="shared" si="65"/>
        <v>77377.59988</v>
      </c>
      <c r="AB94" s="1">
        <f t="shared" si="66"/>
        <v>79880.37274</v>
      </c>
      <c r="AC94" s="1">
        <f t="shared" si="67"/>
        <v>82249.58662</v>
      </c>
      <c r="AD94" s="1">
        <f t="shared" si="68"/>
        <v>97765.48774</v>
      </c>
      <c r="AE94" s="1">
        <f t="shared" si="69"/>
        <v>96675.02439</v>
      </c>
      <c r="AF94" s="1">
        <f t="shared" si="70"/>
        <v>112360.6478</v>
      </c>
      <c r="AG94" s="1">
        <f t="shared" si="71"/>
        <v>118951.249</v>
      </c>
    </row>
    <row r="95" ht="14.25" customHeight="1">
      <c r="A95" s="2" t="s">
        <v>26</v>
      </c>
      <c r="B95" s="2" t="s">
        <v>35</v>
      </c>
      <c r="C95" s="1">
        <f t="shared" si="51"/>
        <v>11628.48126</v>
      </c>
      <c r="E95" s="1">
        <f t="shared" si="52"/>
        <v>11025.60005</v>
      </c>
      <c r="G95" s="1">
        <f t="shared" si="53"/>
        <v>8693.326593</v>
      </c>
      <c r="I95" s="1">
        <f t="shared" si="54"/>
        <v>8805.288914</v>
      </c>
      <c r="K95" s="1">
        <f t="shared" si="55"/>
        <v>8785.934378</v>
      </c>
      <c r="M95" s="1">
        <f t="shared" si="56"/>
        <v>8381.897944</v>
      </c>
      <c r="O95" s="1">
        <f t="shared" si="57"/>
        <v>8652.499826</v>
      </c>
      <c r="R95" s="2" t="s">
        <v>26</v>
      </c>
      <c r="S95" s="2" t="s">
        <v>35</v>
      </c>
      <c r="T95" s="1">
        <f t="shared" si="58"/>
        <v>46260.70079</v>
      </c>
      <c r="U95" s="1">
        <f t="shared" si="59"/>
        <v>43807.02962</v>
      </c>
      <c r="V95" s="1">
        <f t="shared" si="60"/>
        <v>51212.6671</v>
      </c>
      <c r="W95" s="1">
        <f t="shared" si="61"/>
        <v>49153.58084</v>
      </c>
      <c r="X95" s="1">
        <f t="shared" si="62"/>
        <v>59686.51139</v>
      </c>
      <c r="Y95" s="1">
        <f t="shared" si="63"/>
        <v>58906.67341</v>
      </c>
      <c r="Z95" s="1">
        <f t="shared" si="64"/>
        <v>74336.50905</v>
      </c>
      <c r="AA95" s="1">
        <f t="shared" si="65"/>
        <v>74081.40173</v>
      </c>
      <c r="AB95" s="1">
        <f t="shared" si="66"/>
        <v>77461.89924</v>
      </c>
      <c r="AC95" s="1">
        <f t="shared" si="67"/>
        <v>77764.91308</v>
      </c>
      <c r="AD95" s="1">
        <f t="shared" si="68"/>
        <v>93681.33001</v>
      </c>
      <c r="AE95" s="1">
        <f t="shared" si="69"/>
        <v>97286.73116</v>
      </c>
      <c r="AF95" s="1">
        <f t="shared" si="70"/>
        <v>113814.8204</v>
      </c>
      <c r="AG95" s="1">
        <f t="shared" si="71"/>
        <v>114649.1629</v>
      </c>
    </row>
    <row r="96" ht="14.25" customHeight="1">
      <c r="A96" s="2" t="s">
        <v>26</v>
      </c>
      <c r="B96" s="2" t="s">
        <v>36</v>
      </c>
      <c r="C96" s="1">
        <f t="shared" si="51"/>
        <v>12430.35575</v>
      </c>
      <c r="E96" s="1">
        <f t="shared" si="52"/>
        <v>10603.98171</v>
      </c>
      <c r="G96" s="1">
        <f t="shared" si="53"/>
        <v>9015.657489</v>
      </c>
      <c r="I96" s="1">
        <f t="shared" si="54"/>
        <v>8612.465651</v>
      </c>
      <c r="K96" s="1">
        <f t="shared" si="55"/>
        <v>8918.272903</v>
      </c>
      <c r="M96" s="1">
        <f t="shared" si="56"/>
        <v>8749.254038</v>
      </c>
      <c r="O96" s="1">
        <f t="shared" si="57"/>
        <v>8749.602395</v>
      </c>
      <c r="R96" s="2" t="s">
        <v>26</v>
      </c>
      <c r="S96" s="2" t="s">
        <v>36</v>
      </c>
      <c r="T96" s="1">
        <f t="shared" si="58"/>
        <v>40571.37435</v>
      </c>
      <c r="U96" s="1">
        <f t="shared" si="59"/>
        <v>40968.95578</v>
      </c>
      <c r="V96" s="1">
        <f t="shared" si="60"/>
        <v>43888.40408</v>
      </c>
      <c r="W96" s="1">
        <f t="shared" si="61"/>
        <v>44913.25967</v>
      </c>
      <c r="X96" s="1">
        <f t="shared" si="62"/>
        <v>52998.2314</v>
      </c>
      <c r="Y96" s="1">
        <f t="shared" si="63"/>
        <v>53745.92056</v>
      </c>
      <c r="Z96" s="1">
        <f t="shared" si="64"/>
        <v>68931.07239</v>
      </c>
      <c r="AA96" s="1">
        <f t="shared" si="65"/>
        <v>66652.52132</v>
      </c>
      <c r="AB96" s="1">
        <f t="shared" si="66"/>
        <v>70845.24061</v>
      </c>
      <c r="AC96" s="1">
        <f t="shared" si="67"/>
        <v>72489.94168</v>
      </c>
      <c r="AD96" s="1">
        <f t="shared" si="68"/>
        <v>91343.26068</v>
      </c>
      <c r="AE96" s="1">
        <f t="shared" si="69"/>
        <v>88841.10741</v>
      </c>
      <c r="AF96" s="1">
        <f t="shared" si="70"/>
        <v>114858.0452</v>
      </c>
      <c r="AG96" s="1">
        <f t="shared" si="71"/>
        <v>109303.4279</v>
      </c>
    </row>
    <row r="97" ht="14.25" customHeight="1">
      <c r="A97" s="2" t="s">
        <v>21</v>
      </c>
      <c r="B97" s="2" t="s">
        <v>37</v>
      </c>
      <c r="C97" s="1">
        <f t="shared" si="51"/>
        <v>12927.20685</v>
      </c>
      <c r="E97" s="1">
        <f t="shared" si="52"/>
        <v>11906.94157</v>
      </c>
      <c r="G97" s="1">
        <f t="shared" si="53"/>
        <v>9416.363302</v>
      </c>
      <c r="I97" s="1">
        <f t="shared" si="54"/>
        <v>9355.619689</v>
      </c>
      <c r="K97" s="1">
        <f t="shared" si="55"/>
        <v>9058.16613</v>
      </c>
      <c r="M97" s="1">
        <f t="shared" si="56"/>
        <v>8568.921898</v>
      </c>
      <c r="O97" s="1">
        <f t="shared" si="57"/>
        <v>8762.195697</v>
      </c>
      <c r="R97" s="2" t="s">
        <v>21</v>
      </c>
      <c r="S97" s="2" t="s">
        <v>37</v>
      </c>
      <c r="T97" s="1">
        <f t="shared" si="58"/>
        <v>37398.49737</v>
      </c>
      <c r="U97" s="1">
        <f t="shared" si="59"/>
        <v>36789.53135</v>
      </c>
      <c r="V97" s="1">
        <f t="shared" si="60"/>
        <v>41873.00519</v>
      </c>
      <c r="W97" s="1">
        <f t="shared" si="61"/>
        <v>42072.11602</v>
      </c>
      <c r="X97" s="1">
        <f t="shared" si="62"/>
        <v>48450.5309</v>
      </c>
      <c r="Y97" s="1">
        <f t="shared" si="63"/>
        <v>46849.76573</v>
      </c>
      <c r="Z97" s="1">
        <f t="shared" si="64"/>
        <v>64014.44459</v>
      </c>
      <c r="AA97" s="1">
        <f t="shared" si="65"/>
        <v>62864.62898</v>
      </c>
      <c r="AB97" s="1">
        <f t="shared" si="66"/>
        <v>68383.69433</v>
      </c>
      <c r="AC97" s="1">
        <f t="shared" si="67"/>
        <v>67156.47613</v>
      </c>
      <c r="AD97" s="1">
        <f t="shared" si="68"/>
        <v>88473.68462</v>
      </c>
      <c r="AE97" s="1">
        <f t="shared" si="69"/>
        <v>86238.46173</v>
      </c>
      <c r="AF97" s="1">
        <f t="shared" si="70"/>
        <v>106554.4579</v>
      </c>
      <c r="AG97" s="1">
        <f t="shared" si="71"/>
        <v>111402.5102</v>
      </c>
    </row>
    <row r="98" ht="14.25" customHeight="1">
      <c r="A98" s="2" t="s">
        <v>32</v>
      </c>
      <c r="B98" s="2" t="s">
        <v>39</v>
      </c>
      <c r="C98" s="1">
        <f t="shared" si="51"/>
        <v>13807.61449</v>
      </c>
      <c r="E98" s="1">
        <f t="shared" si="52"/>
        <v>12634.27042</v>
      </c>
      <c r="G98" s="1">
        <f t="shared" si="53"/>
        <v>9463.293979</v>
      </c>
      <c r="I98" s="1">
        <f t="shared" si="54"/>
        <v>9154.949762</v>
      </c>
      <c r="K98" s="1">
        <f t="shared" si="55"/>
        <v>9152.596571</v>
      </c>
      <c r="M98" s="1">
        <f t="shared" si="56"/>
        <v>8693.221523</v>
      </c>
      <c r="O98" s="1">
        <f t="shared" si="57"/>
        <v>8750.135423</v>
      </c>
      <c r="R98" s="2" t="s">
        <v>32</v>
      </c>
      <c r="S98" s="2" t="s">
        <v>39</v>
      </c>
      <c r="T98" s="1">
        <f t="shared" si="58"/>
        <v>32138.79865</v>
      </c>
      <c r="U98" s="1">
        <f t="shared" si="59"/>
        <v>33149.66537</v>
      </c>
      <c r="V98" s="1">
        <f t="shared" si="60"/>
        <v>37119.03354</v>
      </c>
      <c r="W98" s="1">
        <f t="shared" si="61"/>
        <v>34146.21738</v>
      </c>
      <c r="X98" s="1">
        <f t="shared" si="62"/>
        <v>43541.67291</v>
      </c>
      <c r="Y98" s="1">
        <f t="shared" si="63"/>
        <v>44586.2928</v>
      </c>
      <c r="Z98" s="1">
        <f t="shared" si="64"/>
        <v>58509.61291</v>
      </c>
      <c r="AA98" s="1">
        <f t="shared" si="65"/>
        <v>55622.54814</v>
      </c>
      <c r="AB98" s="1">
        <f t="shared" si="66"/>
        <v>62329.81549</v>
      </c>
      <c r="AC98" s="1">
        <f t="shared" si="67"/>
        <v>62827.76349</v>
      </c>
      <c r="AD98" s="1">
        <f t="shared" si="68"/>
        <v>83250.99505</v>
      </c>
      <c r="AE98" s="1">
        <f t="shared" si="69"/>
        <v>82439.74464</v>
      </c>
      <c r="AF98" s="1">
        <f t="shared" si="70"/>
        <v>105243.5753</v>
      </c>
      <c r="AG98" s="1">
        <f t="shared" si="71"/>
        <v>107571.2659</v>
      </c>
    </row>
    <row r="99" ht="14.25" customHeight="1">
      <c r="A99" s="2" t="s">
        <v>19</v>
      </c>
      <c r="B99" s="2" t="s">
        <v>40</v>
      </c>
      <c r="C99" s="1">
        <f t="shared" si="51"/>
        <v>14460.51037</v>
      </c>
      <c r="E99" s="1">
        <f t="shared" si="52"/>
        <v>13255.60969</v>
      </c>
      <c r="G99" s="1">
        <f t="shared" si="53"/>
        <v>9237.545543</v>
      </c>
      <c r="I99" s="1">
        <f t="shared" si="54"/>
        <v>9208.051085</v>
      </c>
      <c r="K99" s="1">
        <f t="shared" si="55"/>
        <v>9401.063186</v>
      </c>
      <c r="M99" s="1">
        <f t="shared" si="56"/>
        <v>9189.683062</v>
      </c>
      <c r="O99" s="1">
        <f t="shared" si="57"/>
        <v>9071.932416</v>
      </c>
      <c r="R99" s="2" t="s">
        <v>19</v>
      </c>
      <c r="S99" s="2" t="s">
        <v>40</v>
      </c>
      <c r="T99" s="1">
        <f t="shared" si="58"/>
        <v>27070.1877</v>
      </c>
      <c r="U99" s="1">
        <f t="shared" si="59"/>
        <v>29572.88155</v>
      </c>
      <c r="V99" s="1">
        <f t="shared" si="60"/>
        <v>32830.20467</v>
      </c>
      <c r="W99" s="1">
        <f t="shared" si="61"/>
        <v>29700.77157</v>
      </c>
      <c r="X99" s="1">
        <f t="shared" si="62"/>
        <v>40999.34109</v>
      </c>
      <c r="Y99" s="1">
        <f t="shared" si="63"/>
        <v>39799.07866</v>
      </c>
      <c r="Z99" s="1">
        <f t="shared" si="64"/>
        <v>56197.10545</v>
      </c>
      <c r="AA99" s="1">
        <f t="shared" si="65"/>
        <v>53800.5696</v>
      </c>
      <c r="AB99" s="1">
        <f t="shared" si="66"/>
        <v>58809.02085</v>
      </c>
      <c r="AC99" s="1">
        <f t="shared" si="67"/>
        <v>58119.26202</v>
      </c>
      <c r="AD99" s="1">
        <f t="shared" si="68"/>
        <v>77178.27887</v>
      </c>
      <c r="AE99" s="1">
        <f t="shared" si="69"/>
        <v>78906.68345</v>
      </c>
      <c r="AF99" s="1">
        <f t="shared" si="70"/>
        <v>98050.5319</v>
      </c>
      <c r="AG99" s="1">
        <f t="shared" si="71"/>
        <v>103044.312</v>
      </c>
    </row>
    <row r="100" ht="14.25" customHeight="1">
      <c r="A100" s="2" t="s">
        <v>26</v>
      </c>
      <c r="B100" s="2" t="s">
        <v>41</v>
      </c>
      <c r="C100" s="1">
        <f t="shared" si="51"/>
        <v>14987.12533</v>
      </c>
      <c r="E100" s="1">
        <f t="shared" si="52"/>
        <v>13007.81977</v>
      </c>
      <c r="G100" s="1">
        <f t="shared" si="53"/>
        <v>9783.840313</v>
      </c>
      <c r="I100" s="1">
        <f t="shared" si="54"/>
        <v>9559.162692</v>
      </c>
      <c r="K100" s="1">
        <f t="shared" si="55"/>
        <v>9116.352971</v>
      </c>
      <c r="M100" s="1">
        <f t="shared" si="56"/>
        <v>8946.142803</v>
      </c>
      <c r="O100" s="1">
        <f t="shared" si="57"/>
        <v>9067.247188</v>
      </c>
      <c r="R100" s="2" t="s">
        <v>26</v>
      </c>
      <c r="S100" s="2" t="s">
        <v>41</v>
      </c>
      <c r="T100" s="1">
        <f t="shared" si="58"/>
        <v>24354.75501</v>
      </c>
      <c r="U100" s="1">
        <f t="shared" si="59"/>
        <v>23853.93427</v>
      </c>
      <c r="V100" s="1">
        <f t="shared" si="60"/>
        <v>29566.35126</v>
      </c>
      <c r="W100" s="1">
        <f t="shared" si="61"/>
        <v>29140.45319</v>
      </c>
      <c r="X100" s="1">
        <f t="shared" si="62"/>
        <v>35800.57527</v>
      </c>
      <c r="Y100" s="1">
        <f t="shared" si="63"/>
        <v>34915.23376</v>
      </c>
      <c r="Z100" s="1">
        <f t="shared" si="64"/>
        <v>50583.18606</v>
      </c>
      <c r="AA100" s="1">
        <f t="shared" si="65"/>
        <v>49358.84238</v>
      </c>
      <c r="AB100" s="1">
        <f t="shared" si="66"/>
        <v>54943.7974</v>
      </c>
      <c r="AC100" s="1">
        <f t="shared" si="67"/>
        <v>55140.51294</v>
      </c>
      <c r="AD100" s="1">
        <f t="shared" si="68"/>
        <v>74753.14121</v>
      </c>
      <c r="AE100" s="1">
        <f t="shared" si="69"/>
        <v>75586.56748</v>
      </c>
      <c r="AF100" s="1">
        <f t="shared" si="70"/>
        <v>100577.5405</v>
      </c>
      <c r="AG100" s="1">
        <f t="shared" si="71"/>
        <v>101799.7184</v>
      </c>
    </row>
    <row r="101" ht="14.25" customHeight="1">
      <c r="A101" s="2" t="s">
        <v>32</v>
      </c>
      <c r="B101" s="2" t="s">
        <v>42</v>
      </c>
      <c r="C101" s="1">
        <f t="shared" si="51"/>
        <v>15354.28339</v>
      </c>
      <c r="E101" s="1">
        <f t="shared" si="52"/>
        <v>13489.00867</v>
      </c>
      <c r="G101" s="1">
        <f t="shared" si="53"/>
        <v>9797.171019</v>
      </c>
      <c r="I101" s="1">
        <f t="shared" si="54"/>
        <v>9978.470475</v>
      </c>
      <c r="K101" s="1">
        <f t="shared" si="55"/>
        <v>9401.922584</v>
      </c>
      <c r="M101" s="1">
        <f t="shared" si="56"/>
        <v>9073.334928</v>
      </c>
      <c r="O101" s="1">
        <f t="shared" si="57"/>
        <v>9497.634211</v>
      </c>
      <c r="R101" s="2" t="s">
        <v>32</v>
      </c>
      <c r="S101" s="2" t="s">
        <v>42</v>
      </c>
      <c r="T101" s="1">
        <f t="shared" si="58"/>
        <v>21810.79871</v>
      </c>
      <c r="U101" s="1">
        <f t="shared" si="59"/>
        <v>21700.10991</v>
      </c>
      <c r="V101" s="1">
        <f t="shared" si="60"/>
        <v>24756.16346</v>
      </c>
      <c r="W101" s="1">
        <f t="shared" si="61"/>
        <v>24027.2251</v>
      </c>
      <c r="X101" s="1">
        <f t="shared" si="62"/>
        <v>32353.02661</v>
      </c>
      <c r="Y101" s="1">
        <f t="shared" si="63"/>
        <v>33732.70319</v>
      </c>
      <c r="Z101" s="1">
        <f t="shared" si="64"/>
        <v>45551.04341</v>
      </c>
      <c r="AA101" s="1">
        <f t="shared" si="65"/>
        <v>43459.53275</v>
      </c>
      <c r="AB101" s="1">
        <f t="shared" si="66"/>
        <v>51044.72754</v>
      </c>
      <c r="AC101" s="1">
        <f t="shared" si="67"/>
        <v>52282.46008</v>
      </c>
      <c r="AD101" s="1">
        <f t="shared" si="68"/>
        <v>71761.96846</v>
      </c>
      <c r="AE101" s="1">
        <f t="shared" si="69"/>
        <v>72763.7135</v>
      </c>
      <c r="AF101" s="1">
        <f t="shared" si="70"/>
        <v>91898.89256</v>
      </c>
      <c r="AG101" s="1">
        <f t="shared" si="71"/>
        <v>95908.54839</v>
      </c>
    </row>
    <row r="102" ht="14.25" customHeight="1">
      <c r="A102" s="2" t="s">
        <v>19</v>
      </c>
      <c r="B102" s="2" t="s">
        <v>43</v>
      </c>
      <c r="C102" s="1">
        <f t="shared" si="51"/>
        <v>16742.09466</v>
      </c>
      <c r="E102" s="1">
        <f t="shared" si="52"/>
        <v>14019.71443</v>
      </c>
      <c r="G102" s="1">
        <f t="shared" si="53"/>
        <v>10180.05665</v>
      </c>
      <c r="I102" s="1">
        <f t="shared" si="54"/>
        <v>9711.488754</v>
      </c>
      <c r="K102" s="1">
        <f t="shared" si="55"/>
        <v>9422.413971</v>
      </c>
      <c r="M102" s="1">
        <f t="shared" si="56"/>
        <v>9164.75782</v>
      </c>
      <c r="O102" s="1">
        <f t="shared" si="57"/>
        <v>9288.398738</v>
      </c>
      <c r="R102" s="2" t="s">
        <v>19</v>
      </c>
      <c r="S102" s="2" t="s">
        <v>43</v>
      </c>
      <c r="T102" s="1">
        <f t="shared" si="58"/>
        <v>17170.94882</v>
      </c>
      <c r="U102" s="1">
        <f t="shared" si="59"/>
        <v>15988.06407</v>
      </c>
      <c r="V102" s="1">
        <f t="shared" si="60"/>
        <v>21336.21777</v>
      </c>
      <c r="W102" s="1">
        <f t="shared" si="61"/>
        <v>21445.21216</v>
      </c>
      <c r="X102" s="1">
        <f t="shared" si="62"/>
        <v>30909.05226</v>
      </c>
      <c r="Y102" s="1">
        <f t="shared" si="63"/>
        <v>31977.4495</v>
      </c>
      <c r="Z102" s="1">
        <f t="shared" si="64"/>
        <v>42755.81726</v>
      </c>
      <c r="AA102" s="1">
        <f t="shared" si="65"/>
        <v>43994.44418</v>
      </c>
      <c r="AB102" s="1">
        <f t="shared" si="66"/>
        <v>48085.80971</v>
      </c>
      <c r="AC102" s="1">
        <f t="shared" si="67"/>
        <v>47315.17468</v>
      </c>
      <c r="AD102" s="1">
        <f t="shared" si="68"/>
        <v>67447.8965</v>
      </c>
      <c r="AE102" s="1">
        <f t="shared" si="69"/>
        <v>69882.86123</v>
      </c>
      <c r="AF102" s="1">
        <f t="shared" si="70"/>
        <v>92620.2839</v>
      </c>
      <c r="AG102" s="1">
        <f t="shared" si="71"/>
        <v>94247.75015</v>
      </c>
    </row>
    <row r="103" ht="14.25" customHeight="1">
      <c r="A103" s="2" t="s">
        <v>32</v>
      </c>
      <c r="B103" s="2" t="s">
        <v>45</v>
      </c>
      <c r="C103" s="1">
        <f t="shared" si="51"/>
        <v>17439.64633</v>
      </c>
      <c r="E103" s="1">
        <f t="shared" si="52"/>
        <v>14391.82073</v>
      </c>
      <c r="G103" s="1">
        <f t="shared" si="53"/>
        <v>10557.25971</v>
      </c>
      <c r="I103" s="1">
        <f t="shared" si="54"/>
        <v>9756.993388</v>
      </c>
      <c r="K103" s="1">
        <f t="shared" si="55"/>
        <v>9512.857794</v>
      </c>
      <c r="M103" s="1">
        <f t="shared" si="56"/>
        <v>9197.58727</v>
      </c>
      <c r="O103" s="1">
        <f t="shared" si="57"/>
        <v>10623.07548</v>
      </c>
      <c r="R103" s="2" t="s">
        <v>32</v>
      </c>
      <c r="S103" s="2" t="s">
        <v>45</v>
      </c>
      <c r="T103" s="1">
        <f t="shared" si="58"/>
        <v>15030.84271</v>
      </c>
      <c r="U103" s="1">
        <f t="shared" si="59"/>
        <v>15612.35708</v>
      </c>
      <c r="V103" s="1">
        <f t="shared" si="60"/>
        <v>19173.47137</v>
      </c>
      <c r="W103" s="1">
        <f t="shared" si="61"/>
        <v>19044.11937</v>
      </c>
      <c r="X103" s="1">
        <f t="shared" si="62"/>
        <v>27153.39211</v>
      </c>
      <c r="Y103" s="1">
        <f t="shared" si="63"/>
        <v>26460.81258</v>
      </c>
      <c r="Z103" s="1">
        <f t="shared" si="64"/>
        <v>40121.16153</v>
      </c>
      <c r="AA103" s="1">
        <f t="shared" si="65"/>
        <v>39396.40142</v>
      </c>
      <c r="AB103" s="1">
        <f t="shared" si="66"/>
        <v>43406.14782</v>
      </c>
      <c r="AC103" s="1">
        <f t="shared" si="67"/>
        <v>44227.3613</v>
      </c>
      <c r="AD103" s="1">
        <f t="shared" si="68"/>
        <v>65594.56959</v>
      </c>
      <c r="AE103" s="1">
        <f t="shared" si="69"/>
        <v>66984.92224</v>
      </c>
      <c r="AF103" s="1">
        <f t="shared" si="70"/>
        <v>86982.45581</v>
      </c>
      <c r="AG103" s="1">
        <f t="shared" si="71"/>
        <v>93225.89813</v>
      </c>
    </row>
    <row r="104" ht="14.25" customHeight="1">
      <c r="A104" s="2" t="s">
        <v>32</v>
      </c>
      <c r="B104" s="2" t="s">
        <v>46</v>
      </c>
      <c r="C104" s="1">
        <f t="shared" si="51"/>
        <v>18142.9902</v>
      </c>
      <c r="E104" s="1">
        <f t="shared" si="52"/>
        <v>15278.65178</v>
      </c>
      <c r="G104" s="1">
        <f t="shared" si="53"/>
        <v>10305.24156</v>
      </c>
      <c r="I104" s="1">
        <f t="shared" si="54"/>
        <v>10438.61292</v>
      </c>
      <c r="K104" s="1">
        <f t="shared" si="55"/>
        <v>9705.576848</v>
      </c>
      <c r="M104" s="1">
        <f t="shared" si="56"/>
        <v>9273.510152</v>
      </c>
      <c r="O104" s="1">
        <f t="shared" si="57"/>
        <v>9543.092643</v>
      </c>
      <c r="R104" s="2" t="s">
        <v>32</v>
      </c>
      <c r="S104" s="2" t="s">
        <v>46</v>
      </c>
      <c r="T104" s="1">
        <f t="shared" si="58"/>
        <v>12225.82791</v>
      </c>
      <c r="U104" s="1">
        <f t="shared" si="59"/>
        <v>13114.34425</v>
      </c>
      <c r="V104" s="1">
        <f t="shared" si="60"/>
        <v>15265.28128</v>
      </c>
      <c r="W104" s="1">
        <f t="shared" si="61"/>
        <v>14517.74603</v>
      </c>
      <c r="X104" s="1">
        <f t="shared" si="62"/>
        <v>25085.4451</v>
      </c>
      <c r="Y104" s="1">
        <f t="shared" si="63"/>
        <v>24260.93491</v>
      </c>
      <c r="Z104" s="1">
        <f t="shared" si="64"/>
        <v>37593.02153</v>
      </c>
      <c r="AA104" s="1">
        <f t="shared" si="65"/>
        <v>34971.35493</v>
      </c>
      <c r="AB104" s="1">
        <f t="shared" si="66"/>
        <v>41257.50501</v>
      </c>
      <c r="AC104" s="1">
        <f t="shared" si="67"/>
        <v>40726.52192</v>
      </c>
      <c r="AD104" s="1">
        <f t="shared" si="68"/>
        <v>63019.92614</v>
      </c>
      <c r="AE104" s="1">
        <f t="shared" si="69"/>
        <v>64965.70257</v>
      </c>
      <c r="AF104" s="1">
        <f t="shared" si="70"/>
        <v>85798.38831</v>
      </c>
      <c r="AG104" s="1">
        <f t="shared" si="71"/>
        <v>91508.78056</v>
      </c>
    </row>
    <row r="105" ht="14.25" customHeight="1">
      <c r="A105" s="2" t="s">
        <v>32</v>
      </c>
      <c r="B105" s="2" t="s">
        <v>47</v>
      </c>
      <c r="C105" s="1">
        <f t="shared" si="51"/>
        <v>18653.95845</v>
      </c>
      <c r="E105" s="1">
        <f t="shared" si="52"/>
        <v>15654.81699</v>
      </c>
      <c r="G105" s="1">
        <f t="shared" si="53"/>
        <v>10894.74144</v>
      </c>
      <c r="I105" s="1">
        <f t="shared" si="54"/>
        <v>10039.80786</v>
      </c>
      <c r="K105" s="1">
        <f t="shared" si="55"/>
        <v>9748.171648</v>
      </c>
      <c r="M105" s="1">
        <f t="shared" si="56"/>
        <v>9514.448685</v>
      </c>
      <c r="O105" s="1">
        <f t="shared" si="57"/>
        <v>9676.810118</v>
      </c>
      <c r="R105" s="2" t="s">
        <v>32</v>
      </c>
      <c r="S105" s="2" t="s">
        <v>47</v>
      </c>
      <c r="T105" s="1">
        <f t="shared" si="58"/>
        <v>10902.73379</v>
      </c>
      <c r="U105" s="1">
        <f t="shared" si="59"/>
        <v>10017.08339</v>
      </c>
      <c r="V105" s="1">
        <f t="shared" si="60"/>
        <v>12917.81106</v>
      </c>
      <c r="W105" s="1">
        <f t="shared" si="61"/>
        <v>13373.9896</v>
      </c>
      <c r="X105" s="1">
        <f t="shared" si="62"/>
        <v>23703.79871</v>
      </c>
      <c r="Y105" s="1">
        <f t="shared" si="63"/>
        <v>23325.93758</v>
      </c>
      <c r="Z105" s="1">
        <f t="shared" si="64"/>
        <v>35678.23067</v>
      </c>
      <c r="AA105" s="1">
        <f t="shared" si="65"/>
        <v>32786.62526</v>
      </c>
      <c r="AB105" s="1">
        <f t="shared" si="66"/>
        <v>37624.77597</v>
      </c>
      <c r="AC105" s="1">
        <f t="shared" si="67"/>
        <v>38764.92542</v>
      </c>
      <c r="AD105" s="1">
        <f t="shared" si="68"/>
        <v>59064.53847</v>
      </c>
      <c r="AE105" s="1">
        <f t="shared" si="69"/>
        <v>59600.21024</v>
      </c>
      <c r="AF105" s="1">
        <f t="shared" si="70"/>
        <v>83048.54199</v>
      </c>
      <c r="AG105" s="1">
        <f t="shared" si="71"/>
        <v>82051.42207</v>
      </c>
    </row>
    <row r="106" ht="14.25" customHeight="1">
      <c r="A106" s="2" t="s">
        <v>32</v>
      </c>
      <c r="B106" s="2" t="s">
        <v>82</v>
      </c>
      <c r="C106" s="1">
        <f t="shared" si="51"/>
        <v>19650.89586</v>
      </c>
      <c r="E106" s="1">
        <f t="shared" si="52"/>
        <v>16097.84402</v>
      </c>
      <c r="G106" s="1">
        <f t="shared" si="53"/>
        <v>10602.43899</v>
      </c>
      <c r="I106" s="1">
        <f t="shared" si="54"/>
        <v>10153.35071</v>
      </c>
      <c r="K106" s="1">
        <f t="shared" si="55"/>
        <v>9850.051618</v>
      </c>
      <c r="M106" s="1">
        <f t="shared" si="56"/>
        <v>9483.111761</v>
      </c>
      <c r="O106" s="1">
        <f t="shared" si="57"/>
        <v>9633.664285</v>
      </c>
      <c r="R106" s="2" t="s">
        <v>32</v>
      </c>
      <c r="S106" s="2" t="s">
        <v>82</v>
      </c>
      <c r="T106" s="1">
        <f t="shared" si="58"/>
        <v>6790.049019</v>
      </c>
      <c r="U106" s="1">
        <f t="shared" si="59"/>
        <v>8152.572346</v>
      </c>
      <c r="V106" s="1">
        <f t="shared" si="60"/>
        <v>11611.18608</v>
      </c>
      <c r="W106" s="1">
        <f t="shared" si="61"/>
        <v>10954.87164</v>
      </c>
      <c r="X106" s="1">
        <f t="shared" si="62"/>
        <v>19702.16725</v>
      </c>
      <c r="Y106" s="1">
        <f t="shared" si="63"/>
        <v>21939.93389</v>
      </c>
      <c r="Z106" s="1">
        <f t="shared" si="64"/>
        <v>32023.4633</v>
      </c>
      <c r="AA106" s="1">
        <f t="shared" si="65"/>
        <v>32679.16161</v>
      </c>
      <c r="AB106" s="1">
        <f t="shared" si="66"/>
        <v>34432.39113</v>
      </c>
      <c r="AC106" s="1">
        <f t="shared" si="67"/>
        <v>35918.59374</v>
      </c>
      <c r="AD106" s="1">
        <f t="shared" si="68"/>
        <v>56888.83946</v>
      </c>
      <c r="AE106" s="1">
        <f t="shared" si="69"/>
        <v>55747.54828</v>
      </c>
      <c r="AF106" s="1">
        <f t="shared" si="70"/>
        <v>79056.40999</v>
      </c>
      <c r="AG106" s="1">
        <f t="shared" si="71"/>
        <v>88553.38607</v>
      </c>
    </row>
    <row r="107" ht="14.25" customHeight="1">
      <c r="A107" s="2" t="s">
        <v>26</v>
      </c>
      <c r="B107" s="2" t="s">
        <v>83</v>
      </c>
      <c r="C107" s="1">
        <f t="shared" si="51"/>
        <v>20025.6681</v>
      </c>
      <c r="E107" s="1">
        <f t="shared" si="52"/>
        <v>16640.53464</v>
      </c>
      <c r="G107" s="1">
        <f t="shared" si="53"/>
        <v>11268.95517</v>
      </c>
      <c r="I107" s="1">
        <f t="shared" si="54"/>
        <v>10299.14323</v>
      </c>
      <c r="K107" s="1">
        <f t="shared" si="55"/>
        <v>10218.10494</v>
      </c>
      <c r="M107" s="1">
        <f t="shared" si="56"/>
        <v>9733.828741</v>
      </c>
      <c r="O107" s="1">
        <f t="shared" si="57"/>
        <v>10199.17582</v>
      </c>
      <c r="R107" s="2" t="s">
        <v>26</v>
      </c>
      <c r="S107" s="2" t="s">
        <v>83</v>
      </c>
      <c r="T107" s="1">
        <f t="shared" si="58"/>
        <v>6512.477917</v>
      </c>
      <c r="U107" s="1">
        <f t="shared" si="59"/>
        <v>6273.033195</v>
      </c>
      <c r="V107" s="1">
        <f t="shared" si="60"/>
        <v>8762.691164</v>
      </c>
      <c r="W107" s="1">
        <f t="shared" si="61"/>
        <v>10059.5489</v>
      </c>
      <c r="X107" s="1">
        <f t="shared" si="62"/>
        <v>19507.66613</v>
      </c>
      <c r="Y107" s="1">
        <f t="shared" si="63"/>
        <v>19640.83076</v>
      </c>
      <c r="Z107" s="1">
        <f t="shared" si="64"/>
        <v>30772.89794</v>
      </c>
      <c r="AA107" s="1">
        <f t="shared" si="65"/>
        <v>30742.17909</v>
      </c>
      <c r="AB107" s="1">
        <f t="shared" si="66"/>
        <v>32968.96203</v>
      </c>
      <c r="AC107" s="1">
        <f t="shared" si="67"/>
        <v>33874.20275</v>
      </c>
      <c r="AD107" s="1">
        <f t="shared" si="68"/>
        <v>52253.07082</v>
      </c>
      <c r="AE107" s="1">
        <f t="shared" si="69"/>
        <v>54929.45873</v>
      </c>
      <c r="AF107" s="1">
        <f t="shared" si="70"/>
        <v>82306.2708</v>
      </c>
      <c r="AG107" s="1">
        <f t="shared" si="71"/>
        <v>84536.18056</v>
      </c>
    </row>
    <row r="108" ht="14.25" customHeight="1">
      <c r="A108" s="2" t="s">
        <v>19</v>
      </c>
      <c r="B108" s="2" t="s">
        <v>84</v>
      </c>
      <c r="C108" s="1">
        <f t="shared" si="51"/>
        <v>20490.00787</v>
      </c>
      <c r="E108" s="1">
        <f t="shared" si="52"/>
        <v>17453.56515</v>
      </c>
      <c r="G108" s="1">
        <f t="shared" si="53"/>
        <v>11494.14217</v>
      </c>
      <c r="I108" s="1">
        <f t="shared" si="54"/>
        <v>10880.93086</v>
      </c>
      <c r="K108" s="1">
        <f t="shared" si="55"/>
        <v>10368.86293</v>
      </c>
      <c r="M108" s="1">
        <f t="shared" si="56"/>
        <v>9747.826929</v>
      </c>
      <c r="O108" s="1">
        <f t="shared" si="57"/>
        <v>9932.570116</v>
      </c>
      <c r="R108" s="2" t="s">
        <v>19</v>
      </c>
      <c r="S108" s="2" t="s">
        <v>84</v>
      </c>
      <c r="T108" s="1">
        <f t="shared" si="58"/>
        <v>4628.851086</v>
      </c>
      <c r="U108" s="1">
        <f t="shared" si="59"/>
        <v>4668.21998</v>
      </c>
      <c r="V108" s="1">
        <f t="shared" si="60"/>
        <v>7027.796272</v>
      </c>
      <c r="W108" s="1">
        <f t="shared" si="61"/>
        <v>7591.702336</v>
      </c>
      <c r="X108" s="1">
        <f t="shared" si="62"/>
        <v>16879.71802</v>
      </c>
      <c r="Y108" s="1">
        <f t="shared" si="63"/>
        <v>17745.40156</v>
      </c>
      <c r="Z108" s="1">
        <f t="shared" si="64"/>
        <v>28401.73352</v>
      </c>
      <c r="AA108" s="1">
        <f t="shared" si="65"/>
        <v>28060.82467</v>
      </c>
      <c r="AB108" s="1">
        <f t="shared" si="66"/>
        <v>30321.57713</v>
      </c>
      <c r="AC108" s="1">
        <f t="shared" si="67"/>
        <v>32014.99084</v>
      </c>
      <c r="AD108" s="1">
        <f t="shared" si="68"/>
        <v>51932.53155</v>
      </c>
      <c r="AE108" s="1">
        <f t="shared" si="69"/>
        <v>51889.43489</v>
      </c>
      <c r="AF108" s="1">
        <f t="shared" si="70"/>
        <v>81802.12376</v>
      </c>
      <c r="AG108" s="1">
        <f t="shared" si="71"/>
        <v>75067.42988</v>
      </c>
    </row>
    <row r="109" ht="14.25" customHeight="1"/>
    <row r="110" ht="14.25" customHeight="1"/>
    <row r="111" ht="14.25" customHeight="1">
      <c r="R111" s="2" t="s">
        <v>63</v>
      </c>
      <c r="T111" s="1">
        <v>0.0</v>
      </c>
      <c r="V111" s="1" t="s">
        <v>3</v>
      </c>
      <c r="X111" s="1" t="s">
        <v>14</v>
      </c>
      <c r="Z111" s="1" t="s">
        <v>15</v>
      </c>
      <c r="AB111" s="1" t="s">
        <v>16</v>
      </c>
      <c r="AD111" s="1" t="s">
        <v>17</v>
      </c>
      <c r="AF111" s="1" t="s">
        <v>18</v>
      </c>
    </row>
    <row r="112" ht="14.25" customHeight="1">
      <c r="R112" s="2" t="s">
        <v>21</v>
      </c>
      <c r="S112" s="2" t="s">
        <v>20</v>
      </c>
      <c r="T112" s="1">
        <f t="shared" ref="T112:T136" si="72">AVERAGE(T84:U84)</f>
        <v>106031.2935</v>
      </c>
      <c r="V112" s="1">
        <f t="shared" ref="V112:V136" si="73">AVERAGE(V84:W84)</f>
        <v>111189.825</v>
      </c>
      <c r="X112" s="1">
        <f t="shared" ref="X112:X136" si="74">AVERAGE(X84:Y84)</f>
        <v>108996.6968</v>
      </c>
      <c r="Z112" s="1">
        <f t="shared" ref="Z112:Z136" si="75">AVERAGE(Z84:AA84)</f>
        <v>116396.8155</v>
      </c>
      <c r="AB112" s="1">
        <f t="shared" ref="AB112:AB136" si="76">AVERAGE(AB84:AC84)</f>
        <v>107623.9316</v>
      </c>
      <c r="AD112" s="1">
        <f t="shared" ref="AD112:AD136" si="77">AVERAGE(AD84:AE84)</f>
        <v>107374.8238</v>
      </c>
      <c r="AF112" s="1">
        <f t="shared" ref="AF112:AF136" si="78">AVERAGE(AF84:AG84)</f>
        <v>110862.5531</v>
      </c>
    </row>
    <row r="113" ht="14.25" customHeight="1">
      <c r="R113" s="2" t="s">
        <v>26</v>
      </c>
      <c r="S113" s="2" t="s">
        <v>22</v>
      </c>
      <c r="T113" s="1">
        <f t="shared" si="72"/>
        <v>102359.716</v>
      </c>
      <c r="V113" s="1">
        <f t="shared" si="73"/>
        <v>103997.5867</v>
      </c>
      <c r="X113" s="1">
        <f t="shared" si="74"/>
        <v>103039.8335</v>
      </c>
      <c r="Z113" s="1">
        <f t="shared" si="75"/>
        <v>108430.8611</v>
      </c>
      <c r="AB113" s="1">
        <f t="shared" si="76"/>
        <v>102245.5959</v>
      </c>
      <c r="AD113" s="1">
        <f t="shared" si="77"/>
        <v>101553.6655</v>
      </c>
      <c r="AF113" s="1">
        <f t="shared" si="78"/>
        <v>104037.1671</v>
      </c>
    </row>
    <row r="114" ht="14.25" customHeight="1">
      <c r="R114" s="2" t="s">
        <v>21</v>
      </c>
      <c r="S114" s="2" t="s">
        <v>24</v>
      </c>
      <c r="T114" s="1">
        <f t="shared" si="72"/>
        <v>101003.8182</v>
      </c>
      <c r="V114" s="1">
        <f t="shared" si="73"/>
        <v>102362.0812</v>
      </c>
      <c r="X114" s="1">
        <f t="shared" si="74"/>
        <v>101552.8427</v>
      </c>
      <c r="Z114" s="1">
        <f t="shared" si="75"/>
        <v>109140.0376</v>
      </c>
      <c r="AB114" s="1">
        <f t="shared" si="76"/>
        <v>98503.22481</v>
      </c>
      <c r="AD114" s="1">
        <f t="shared" si="77"/>
        <v>96325.50079</v>
      </c>
      <c r="AF114" s="1">
        <f t="shared" si="78"/>
        <v>101743.6456</v>
      </c>
    </row>
    <row r="115" ht="14.25" customHeight="1">
      <c r="R115" s="2" t="s">
        <v>21</v>
      </c>
      <c r="S115" s="2" t="s">
        <v>25</v>
      </c>
      <c r="T115" s="1">
        <f t="shared" si="72"/>
        <v>83148.39973</v>
      </c>
      <c r="V115" s="1">
        <f t="shared" si="73"/>
        <v>101385.7882</v>
      </c>
      <c r="X115" s="1">
        <f t="shared" si="74"/>
        <v>98797.60334</v>
      </c>
      <c r="Z115" s="1">
        <f t="shared" si="75"/>
        <v>103787.4426</v>
      </c>
      <c r="AB115" s="1">
        <f t="shared" si="76"/>
        <v>95781.18533</v>
      </c>
      <c r="AD115" s="1">
        <f t="shared" si="77"/>
        <v>95688.81599</v>
      </c>
      <c r="AF115" s="1">
        <f t="shared" si="78"/>
        <v>101932.7496</v>
      </c>
    </row>
    <row r="116" ht="14.25" customHeight="1">
      <c r="R116" s="2" t="s">
        <v>21</v>
      </c>
      <c r="S116" s="2" t="s">
        <v>27</v>
      </c>
      <c r="T116" s="1">
        <f t="shared" si="72"/>
        <v>78855.63694</v>
      </c>
      <c r="V116" s="1">
        <f t="shared" si="73"/>
        <v>100968.2425</v>
      </c>
      <c r="X116" s="1">
        <f t="shared" si="74"/>
        <v>97930.88792</v>
      </c>
      <c r="Z116" s="1">
        <f t="shared" si="75"/>
        <v>102066.4161</v>
      </c>
      <c r="AB116" s="1">
        <f t="shared" si="76"/>
        <v>95273.94261</v>
      </c>
      <c r="AD116" s="1">
        <f t="shared" si="77"/>
        <v>101160.5689</v>
      </c>
      <c r="AF116" s="1">
        <f t="shared" si="78"/>
        <v>108017.713</v>
      </c>
    </row>
    <row r="117" ht="14.25" customHeight="1">
      <c r="R117" s="2" t="s">
        <v>26</v>
      </c>
      <c r="S117" s="2" t="s">
        <v>28</v>
      </c>
      <c r="T117" s="1">
        <f t="shared" si="72"/>
        <v>75217.82509</v>
      </c>
      <c r="V117" s="1">
        <f t="shared" si="73"/>
        <v>98095.15872</v>
      </c>
      <c r="X117" s="1">
        <f t="shared" si="74"/>
        <v>94100.3552</v>
      </c>
      <c r="Z117" s="1">
        <f t="shared" si="75"/>
        <v>98033.18424</v>
      </c>
      <c r="AB117" s="1">
        <f t="shared" si="76"/>
        <v>95963.92266</v>
      </c>
      <c r="AD117" s="1">
        <f t="shared" si="77"/>
        <v>104207.2397</v>
      </c>
      <c r="AF117" s="1">
        <f t="shared" si="78"/>
        <v>110545.4465</v>
      </c>
    </row>
    <row r="118" ht="14.25" customHeight="1">
      <c r="R118" s="2" t="s">
        <v>32</v>
      </c>
      <c r="S118" s="2" t="s">
        <v>29</v>
      </c>
      <c r="T118" s="1">
        <f t="shared" si="72"/>
        <v>69924.32965</v>
      </c>
      <c r="V118" s="1">
        <f t="shared" si="73"/>
        <v>94158.5775</v>
      </c>
      <c r="X118" s="1">
        <f t="shared" si="74"/>
        <v>87408.04391</v>
      </c>
      <c r="Z118" s="1">
        <f t="shared" si="75"/>
        <v>96093.13748</v>
      </c>
      <c r="AB118" s="1">
        <f t="shared" si="76"/>
        <v>96567.86138</v>
      </c>
      <c r="AD118" s="1">
        <f t="shared" si="77"/>
        <v>103680.9671</v>
      </c>
      <c r="AF118" s="1">
        <f t="shared" si="78"/>
        <v>112012.8175</v>
      </c>
    </row>
    <row r="119" ht="14.25" customHeight="1">
      <c r="R119" s="2" t="s">
        <v>23</v>
      </c>
      <c r="S119" s="2" t="s">
        <v>30</v>
      </c>
      <c r="T119" s="1">
        <f t="shared" si="72"/>
        <v>67964.28991</v>
      </c>
      <c r="V119" s="1">
        <f t="shared" si="73"/>
        <v>88383.17962</v>
      </c>
      <c r="X119" s="1">
        <f t="shared" si="74"/>
        <v>74883.58822</v>
      </c>
      <c r="Z119" s="1">
        <f t="shared" si="75"/>
        <v>93164.22022</v>
      </c>
      <c r="AB119" s="1">
        <f t="shared" si="76"/>
        <v>93823.51635</v>
      </c>
      <c r="AD119" s="1">
        <f t="shared" si="77"/>
        <v>104544.8213</v>
      </c>
      <c r="AF119" s="1">
        <f t="shared" si="78"/>
        <v>115848.9837</v>
      </c>
    </row>
    <row r="120" ht="14.25" customHeight="1">
      <c r="R120" s="2" t="s">
        <v>21</v>
      </c>
      <c r="S120" s="2" t="s">
        <v>81</v>
      </c>
      <c r="T120" s="1">
        <f t="shared" si="72"/>
        <v>60894.13333</v>
      </c>
      <c r="V120" s="1">
        <f t="shared" si="73"/>
        <v>80334.07905</v>
      </c>
      <c r="X120" s="1">
        <f t="shared" si="74"/>
        <v>69888.54534</v>
      </c>
      <c r="Z120" s="1">
        <f t="shared" si="75"/>
        <v>86701.54323</v>
      </c>
      <c r="AB120" s="1">
        <f t="shared" si="76"/>
        <v>91922.31524</v>
      </c>
      <c r="AD120" s="1">
        <f t="shared" si="77"/>
        <v>103839.8617</v>
      </c>
      <c r="AF120" s="1">
        <f t="shared" si="78"/>
        <v>116693.4701</v>
      </c>
    </row>
    <row r="121" ht="14.25" customHeight="1">
      <c r="R121" s="2" t="s">
        <v>32</v>
      </c>
      <c r="S121" s="2" t="s">
        <v>33</v>
      </c>
      <c r="T121" s="1">
        <f t="shared" si="72"/>
        <v>54341.08051</v>
      </c>
      <c r="V121" s="1">
        <f t="shared" si="73"/>
        <v>66138.04981</v>
      </c>
      <c r="X121" s="1">
        <f t="shared" si="74"/>
        <v>64566.95023</v>
      </c>
      <c r="Z121" s="1">
        <f t="shared" si="75"/>
        <v>82855.55993</v>
      </c>
      <c r="AB121" s="1">
        <f t="shared" si="76"/>
        <v>87625.10247</v>
      </c>
      <c r="AD121" s="1">
        <f t="shared" si="77"/>
        <v>101567.2645</v>
      </c>
      <c r="AF121" s="1">
        <f t="shared" si="78"/>
        <v>117032.9217</v>
      </c>
    </row>
    <row r="122" ht="14.25" customHeight="1">
      <c r="R122" s="2" t="s">
        <v>32</v>
      </c>
      <c r="S122" s="2" t="s">
        <v>34</v>
      </c>
      <c r="T122" s="1">
        <f t="shared" si="72"/>
        <v>51974.82056</v>
      </c>
      <c r="V122" s="1">
        <f t="shared" si="73"/>
        <v>54954.65229</v>
      </c>
      <c r="X122" s="1">
        <f t="shared" si="74"/>
        <v>63277.77672</v>
      </c>
      <c r="Z122" s="1">
        <f t="shared" si="75"/>
        <v>77809.57938</v>
      </c>
      <c r="AB122" s="1">
        <f t="shared" si="76"/>
        <v>81064.97968</v>
      </c>
      <c r="AD122" s="1">
        <f t="shared" si="77"/>
        <v>97220.25607</v>
      </c>
      <c r="AF122" s="1">
        <f t="shared" si="78"/>
        <v>115655.9484</v>
      </c>
    </row>
    <row r="123" ht="14.25" customHeight="1">
      <c r="R123" s="2" t="s">
        <v>26</v>
      </c>
      <c r="S123" s="2" t="s">
        <v>35</v>
      </c>
      <c r="T123" s="1">
        <f t="shared" si="72"/>
        <v>45033.86521</v>
      </c>
      <c r="V123" s="1">
        <f t="shared" si="73"/>
        <v>50183.12397</v>
      </c>
      <c r="X123" s="1">
        <f t="shared" si="74"/>
        <v>59296.5924</v>
      </c>
      <c r="Z123" s="1">
        <f t="shared" si="75"/>
        <v>74208.95539</v>
      </c>
      <c r="AB123" s="1">
        <f t="shared" si="76"/>
        <v>77613.40616</v>
      </c>
      <c r="AD123" s="1">
        <f t="shared" si="77"/>
        <v>95484.03058</v>
      </c>
      <c r="AF123" s="1">
        <f t="shared" si="78"/>
        <v>114231.9917</v>
      </c>
    </row>
    <row r="124" ht="14.25" customHeight="1">
      <c r="R124" s="2" t="s">
        <v>26</v>
      </c>
      <c r="S124" s="2" t="s">
        <v>36</v>
      </c>
      <c r="T124" s="1">
        <f t="shared" si="72"/>
        <v>40770.16507</v>
      </c>
      <c r="V124" s="1">
        <f t="shared" si="73"/>
        <v>44400.83187</v>
      </c>
      <c r="X124" s="1">
        <f t="shared" si="74"/>
        <v>53372.07598</v>
      </c>
      <c r="Z124" s="1">
        <f t="shared" si="75"/>
        <v>67791.79685</v>
      </c>
      <c r="AB124" s="1">
        <f t="shared" si="76"/>
        <v>71667.59115</v>
      </c>
      <c r="AD124" s="1">
        <f t="shared" si="77"/>
        <v>90092.18404</v>
      </c>
      <c r="AF124" s="1">
        <f t="shared" si="78"/>
        <v>112080.7365</v>
      </c>
    </row>
    <row r="125" ht="14.25" customHeight="1">
      <c r="R125" s="2" t="s">
        <v>21</v>
      </c>
      <c r="S125" s="2" t="s">
        <v>37</v>
      </c>
      <c r="T125" s="1">
        <f t="shared" si="72"/>
        <v>37094.01436</v>
      </c>
      <c r="V125" s="1">
        <f t="shared" si="73"/>
        <v>41972.56061</v>
      </c>
      <c r="X125" s="1">
        <f t="shared" si="74"/>
        <v>47650.14831</v>
      </c>
      <c r="Z125" s="1">
        <f t="shared" si="75"/>
        <v>63439.53678</v>
      </c>
      <c r="AB125" s="1">
        <f t="shared" si="76"/>
        <v>67770.08523</v>
      </c>
      <c r="AD125" s="1">
        <f t="shared" si="77"/>
        <v>87356.07317</v>
      </c>
      <c r="AF125" s="1">
        <f t="shared" si="78"/>
        <v>108978.4841</v>
      </c>
    </row>
    <row r="126" ht="14.25" customHeight="1">
      <c r="R126" s="2" t="s">
        <v>32</v>
      </c>
      <c r="S126" s="2" t="s">
        <v>39</v>
      </c>
      <c r="T126" s="1">
        <f t="shared" si="72"/>
        <v>32644.23201</v>
      </c>
      <c r="V126" s="1">
        <f t="shared" si="73"/>
        <v>35632.62546</v>
      </c>
      <c r="X126" s="1">
        <f t="shared" si="74"/>
        <v>44063.98285</v>
      </c>
      <c r="Z126" s="1">
        <f t="shared" si="75"/>
        <v>57066.08052</v>
      </c>
      <c r="AB126" s="1">
        <f t="shared" si="76"/>
        <v>62578.78949</v>
      </c>
      <c r="AD126" s="1">
        <f t="shared" si="77"/>
        <v>82845.36985</v>
      </c>
      <c r="AF126" s="1">
        <f t="shared" si="78"/>
        <v>106407.4206</v>
      </c>
    </row>
    <row r="127" ht="14.25" customHeight="1">
      <c r="R127" s="2" t="s">
        <v>19</v>
      </c>
      <c r="S127" s="2" t="s">
        <v>40</v>
      </c>
      <c r="T127" s="1">
        <f t="shared" si="72"/>
        <v>28321.53462</v>
      </c>
      <c r="V127" s="1">
        <f t="shared" si="73"/>
        <v>31265.48812</v>
      </c>
      <c r="X127" s="1">
        <f t="shared" si="74"/>
        <v>40399.20988</v>
      </c>
      <c r="Z127" s="1">
        <f t="shared" si="75"/>
        <v>54998.83753</v>
      </c>
      <c r="AB127" s="1">
        <f t="shared" si="76"/>
        <v>58464.14143</v>
      </c>
      <c r="AD127" s="1">
        <f t="shared" si="77"/>
        <v>78042.48116</v>
      </c>
      <c r="AF127" s="1">
        <f t="shared" si="78"/>
        <v>100547.4219</v>
      </c>
    </row>
    <row r="128" ht="14.25" customHeight="1">
      <c r="R128" s="2" t="s">
        <v>26</v>
      </c>
      <c r="S128" s="2" t="s">
        <v>41</v>
      </c>
      <c r="T128" s="1">
        <f t="shared" si="72"/>
        <v>24104.34464</v>
      </c>
      <c r="V128" s="1">
        <f t="shared" si="73"/>
        <v>29353.40223</v>
      </c>
      <c r="X128" s="1">
        <f t="shared" si="74"/>
        <v>35357.90452</v>
      </c>
      <c r="Z128" s="1">
        <f t="shared" si="75"/>
        <v>49971.01422</v>
      </c>
      <c r="AB128" s="1">
        <f t="shared" si="76"/>
        <v>55042.15517</v>
      </c>
      <c r="AD128" s="1">
        <f t="shared" si="77"/>
        <v>75169.85434</v>
      </c>
      <c r="AF128" s="1">
        <f t="shared" si="78"/>
        <v>101188.6294</v>
      </c>
    </row>
    <row r="129" ht="14.25" customHeight="1">
      <c r="R129" s="2" t="s">
        <v>32</v>
      </c>
      <c r="S129" s="2" t="s">
        <v>42</v>
      </c>
      <c r="T129" s="1">
        <f t="shared" si="72"/>
        <v>21755.45431</v>
      </c>
      <c r="V129" s="1">
        <f t="shared" si="73"/>
        <v>24391.69428</v>
      </c>
      <c r="X129" s="1">
        <f t="shared" si="74"/>
        <v>33042.8649</v>
      </c>
      <c r="Z129" s="1">
        <f t="shared" si="75"/>
        <v>44505.28808</v>
      </c>
      <c r="AB129" s="1">
        <f t="shared" si="76"/>
        <v>51663.59381</v>
      </c>
      <c r="AD129" s="1">
        <f t="shared" si="77"/>
        <v>72262.84098</v>
      </c>
      <c r="AF129" s="1">
        <f t="shared" si="78"/>
        <v>93903.72048</v>
      </c>
    </row>
    <row r="130" ht="14.25" customHeight="1">
      <c r="R130" s="2" t="s">
        <v>19</v>
      </c>
      <c r="S130" s="2" t="s">
        <v>43</v>
      </c>
      <c r="T130" s="1">
        <f t="shared" si="72"/>
        <v>16579.50645</v>
      </c>
      <c r="V130" s="1">
        <f t="shared" si="73"/>
        <v>21390.71497</v>
      </c>
      <c r="X130" s="1">
        <f t="shared" si="74"/>
        <v>31443.25088</v>
      </c>
      <c r="Z130" s="1">
        <f t="shared" si="75"/>
        <v>43375.13072</v>
      </c>
      <c r="AB130" s="1">
        <f t="shared" si="76"/>
        <v>47700.4922</v>
      </c>
      <c r="AD130" s="1">
        <f t="shared" si="77"/>
        <v>68665.37886</v>
      </c>
      <c r="AF130" s="1">
        <f t="shared" si="78"/>
        <v>93434.01702</v>
      </c>
    </row>
    <row r="131" ht="14.25" customHeight="1">
      <c r="R131" s="2" t="s">
        <v>32</v>
      </c>
      <c r="S131" s="2" t="s">
        <v>45</v>
      </c>
      <c r="T131" s="1">
        <f t="shared" si="72"/>
        <v>15321.59989</v>
      </c>
      <c r="V131" s="1">
        <f t="shared" si="73"/>
        <v>19108.79537</v>
      </c>
      <c r="X131" s="1">
        <f t="shared" si="74"/>
        <v>26807.10235</v>
      </c>
      <c r="Z131" s="1">
        <f t="shared" si="75"/>
        <v>39758.78147</v>
      </c>
      <c r="AB131" s="1">
        <f t="shared" si="76"/>
        <v>43816.75456</v>
      </c>
      <c r="AD131" s="1">
        <f t="shared" si="77"/>
        <v>66289.74591</v>
      </c>
      <c r="AF131" s="1">
        <f t="shared" si="78"/>
        <v>90104.17697</v>
      </c>
    </row>
    <row r="132" ht="14.25" customHeight="1">
      <c r="R132" s="2" t="s">
        <v>32</v>
      </c>
      <c r="S132" s="2" t="s">
        <v>46</v>
      </c>
      <c r="T132" s="1">
        <f t="shared" si="72"/>
        <v>12670.08608</v>
      </c>
      <c r="V132" s="1">
        <f t="shared" si="73"/>
        <v>14891.51365</v>
      </c>
      <c r="X132" s="1">
        <f t="shared" si="74"/>
        <v>24673.19001</v>
      </c>
      <c r="Z132" s="1">
        <f t="shared" si="75"/>
        <v>36282.18823</v>
      </c>
      <c r="AB132" s="1">
        <f t="shared" si="76"/>
        <v>40992.01347</v>
      </c>
      <c r="AD132" s="1">
        <f t="shared" si="77"/>
        <v>63992.81435</v>
      </c>
      <c r="AF132" s="1">
        <f t="shared" si="78"/>
        <v>88653.58443</v>
      </c>
    </row>
    <row r="133" ht="14.25" customHeight="1">
      <c r="R133" s="2" t="s">
        <v>32</v>
      </c>
      <c r="S133" s="2" t="s">
        <v>47</v>
      </c>
      <c r="T133" s="1">
        <f t="shared" si="72"/>
        <v>10459.90859</v>
      </c>
      <c r="V133" s="1">
        <f t="shared" si="73"/>
        <v>13145.90033</v>
      </c>
      <c r="X133" s="1">
        <f t="shared" si="74"/>
        <v>23514.86814</v>
      </c>
      <c r="Z133" s="1">
        <f t="shared" si="75"/>
        <v>34232.42796</v>
      </c>
      <c r="AB133" s="1">
        <f t="shared" si="76"/>
        <v>38194.8507</v>
      </c>
      <c r="AD133" s="1">
        <f t="shared" si="77"/>
        <v>59332.37435</v>
      </c>
      <c r="AF133" s="1">
        <f t="shared" si="78"/>
        <v>82549.98203</v>
      </c>
    </row>
    <row r="134" ht="14.25" customHeight="1">
      <c r="R134" s="2" t="s">
        <v>32</v>
      </c>
      <c r="S134" s="2" t="s">
        <v>82</v>
      </c>
      <c r="T134" s="1">
        <f t="shared" si="72"/>
        <v>7471.310683</v>
      </c>
      <c r="V134" s="1">
        <f t="shared" si="73"/>
        <v>11283.02886</v>
      </c>
      <c r="X134" s="1">
        <f t="shared" si="74"/>
        <v>20821.05057</v>
      </c>
      <c r="Z134" s="1">
        <f t="shared" si="75"/>
        <v>32351.31245</v>
      </c>
      <c r="AB134" s="1">
        <f t="shared" si="76"/>
        <v>35175.49244</v>
      </c>
      <c r="AD134" s="1">
        <f t="shared" si="77"/>
        <v>56318.19387</v>
      </c>
      <c r="AF134" s="1">
        <f t="shared" si="78"/>
        <v>83804.89803</v>
      </c>
    </row>
    <row r="135" ht="14.25" customHeight="1">
      <c r="R135" s="2" t="s">
        <v>26</v>
      </c>
      <c r="S135" s="2" t="s">
        <v>83</v>
      </c>
      <c r="T135" s="1">
        <f t="shared" si="72"/>
        <v>6392.755556</v>
      </c>
      <c r="V135" s="1">
        <f t="shared" si="73"/>
        <v>9411.120032</v>
      </c>
      <c r="X135" s="1">
        <f t="shared" si="74"/>
        <v>19574.24844</v>
      </c>
      <c r="Z135" s="1">
        <f t="shared" si="75"/>
        <v>30757.53851</v>
      </c>
      <c r="AB135" s="1">
        <f t="shared" si="76"/>
        <v>33421.58239</v>
      </c>
      <c r="AD135" s="1">
        <f t="shared" si="77"/>
        <v>53591.26478</v>
      </c>
      <c r="AF135" s="1">
        <f t="shared" si="78"/>
        <v>83421.22568</v>
      </c>
    </row>
    <row r="136" ht="14.25" customHeight="1">
      <c r="R136" s="2" t="s">
        <v>19</v>
      </c>
      <c r="S136" s="2" t="s">
        <v>84</v>
      </c>
      <c r="T136" s="1">
        <f t="shared" si="72"/>
        <v>4648.535533</v>
      </c>
      <c r="V136" s="1">
        <f t="shared" si="73"/>
        <v>7309.749304</v>
      </c>
      <c r="X136" s="1">
        <f t="shared" si="74"/>
        <v>17312.55979</v>
      </c>
      <c r="Z136" s="1">
        <f t="shared" si="75"/>
        <v>28231.2791</v>
      </c>
      <c r="AB136" s="1">
        <f t="shared" si="76"/>
        <v>31168.28398</v>
      </c>
      <c r="AD136" s="1">
        <f t="shared" si="77"/>
        <v>51910.98322</v>
      </c>
      <c r="AF136" s="1">
        <f t="shared" si="78"/>
        <v>78434.77682</v>
      </c>
    </row>
    <row r="137" ht="14.25" customHeight="1"/>
    <row r="138" ht="14.25" customHeight="1">
      <c r="R138" s="2" t="s">
        <v>70</v>
      </c>
      <c r="T138" s="1">
        <v>0.0</v>
      </c>
      <c r="V138" s="1" t="s">
        <v>3</v>
      </c>
      <c r="X138" s="1" t="s">
        <v>14</v>
      </c>
      <c r="Z138" s="1" t="s">
        <v>15</v>
      </c>
      <c r="AB138" s="1" t="s">
        <v>16</v>
      </c>
      <c r="AD138" s="1" t="s">
        <v>17</v>
      </c>
      <c r="AF138" s="1" t="s">
        <v>18</v>
      </c>
    </row>
    <row r="139" ht="14.25" customHeight="1">
      <c r="R139" s="2" t="s">
        <v>21</v>
      </c>
      <c r="S139" s="2" t="s">
        <v>20</v>
      </c>
      <c r="T139" s="1">
        <f t="shared" ref="T139:T163" si="79">T112/T$112</f>
        <v>1</v>
      </c>
      <c r="V139" s="1">
        <f t="shared" ref="V139:V163" si="80">V112/V$112</f>
        <v>1</v>
      </c>
      <c r="X139" s="1">
        <f t="shared" ref="X139:X163" si="81">X112/X$112</f>
        <v>1</v>
      </c>
      <c r="Z139" s="1">
        <f t="shared" ref="Z139:Z163" si="82">Z112/Z$112</f>
        <v>1</v>
      </c>
      <c r="AB139" s="1">
        <f t="shared" ref="AB139:AB163" si="83">AB112/AB$112</f>
        <v>1</v>
      </c>
      <c r="AD139" s="1">
        <f t="shared" ref="AD139:AD163" si="84">AD112/AD$112</f>
        <v>1</v>
      </c>
      <c r="AF139" s="1">
        <f t="shared" ref="AF139:AF163" si="85">AF112/AF$112</f>
        <v>1</v>
      </c>
    </row>
    <row r="140" ht="14.25" customHeight="1">
      <c r="R140" s="2" t="s">
        <v>26</v>
      </c>
      <c r="S140" s="2" t="s">
        <v>22</v>
      </c>
      <c r="T140" s="1">
        <f t="shared" si="79"/>
        <v>0.9653726995</v>
      </c>
      <c r="V140" s="1">
        <f t="shared" si="80"/>
        <v>0.9353156793</v>
      </c>
      <c r="X140" s="1">
        <f t="shared" si="81"/>
        <v>0.9453482221</v>
      </c>
      <c r="Z140" s="1">
        <f t="shared" si="82"/>
        <v>0.9315620935</v>
      </c>
      <c r="AB140" s="1">
        <f t="shared" si="83"/>
        <v>0.9500265828</v>
      </c>
      <c r="AD140" s="1">
        <f t="shared" si="84"/>
        <v>0.9457865624</v>
      </c>
      <c r="AF140" s="1">
        <f t="shared" si="85"/>
        <v>0.9384338014</v>
      </c>
    </row>
    <row r="141" ht="14.25" customHeight="1">
      <c r="R141" s="2" t="s">
        <v>21</v>
      </c>
      <c r="S141" s="2" t="s">
        <v>24</v>
      </c>
      <c r="T141" s="1">
        <f t="shared" si="79"/>
        <v>0.9525849863</v>
      </c>
      <c r="V141" s="1">
        <f t="shared" si="80"/>
        <v>0.9206065502</v>
      </c>
      <c r="X141" s="1">
        <f t="shared" si="81"/>
        <v>0.9317056917</v>
      </c>
      <c r="Z141" s="1">
        <f t="shared" si="82"/>
        <v>0.9376548419</v>
      </c>
      <c r="AB141" s="1">
        <f t="shared" si="83"/>
        <v>0.9152539158</v>
      </c>
      <c r="AD141" s="1">
        <f t="shared" si="84"/>
        <v>0.8970957753</v>
      </c>
      <c r="AF141" s="1">
        <f t="shared" si="85"/>
        <v>0.9177458288</v>
      </c>
    </row>
    <row r="142" ht="14.25" customHeight="1">
      <c r="R142" s="2" t="s">
        <v>21</v>
      </c>
      <c r="S142" s="2" t="s">
        <v>25</v>
      </c>
      <c r="T142" s="1">
        <f t="shared" si="79"/>
        <v>0.7841873564</v>
      </c>
      <c r="V142" s="1">
        <f t="shared" si="80"/>
        <v>0.9118261329</v>
      </c>
      <c r="X142" s="1">
        <f t="shared" si="81"/>
        <v>0.9064274999</v>
      </c>
      <c r="Z142" s="1">
        <f t="shared" si="82"/>
        <v>0.89166909</v>
      </c>
      <c r="AB142" s="1">
        <f t="shared" si="83"/>
        <v>0.8899617765</v>
      </c>
      <c r="AD142" s="1">
        <f t="shared" si="84"/>
        <v>0.8911662214</v>
      </c>
      <c r="AF142" s="1">
        <f t="shared" si="85"/>
        <v>0.9194515807</v>
      </c>
    </row>
    <row r="143" ht="14.25" customHeight="1">
      <c r="R143" s="2" t="s">
        <v>21</v>
      </c>
      <c r="S143" s="2" t="s">
        <v>27</v>
      </c>
      <c r="T143" s="1">
        <f t="shared" si="79"/>
        <v>0.7437015465</v>
      </c>
      <c r="V143" s="1">
        <f t="shared" si="80"/>
        <v>0.9080708818</v>
      </c>
      <c r="X143" s="1">
        <f t="shared" si="81"/>
        <v>0.8984757413</v>
      </c>
      <c r="Z143" s="1">
        <f t="shared" si="82"/>
        <v>0.8768832349</v>
      </c>
      <c r="AB143" s="1">
        <f t="shared" si="83"/>
        <v>0.885248673</v>
      </c>
      <c r="AD143" s="1">
        <f t="shared" si="84"/>
        <v>0.9421255867</v>
      </c>
      <c r="AF143" s="1">
        <f t="shared" si="85"/>
        <v>0.9743390358</v>
      </c>
    </row>
    <row r="144" ht="14.25" customHeight="1">
      <c r="R144" s="2" t="s">
        <v>26</v>
      </c>
      <c r="S144" s="2" t="s">
        <v>28</v>
      </c>
      <c r="T144" s="1">
        <f t="shared" si="79"/>
        <v>0.7093926955</v>
      </c>
      <c r="V144" s="1">
        <f t="shared" si="80"/>
        <v>0.8822314335</v>
      </c>
      <c r="X144" s="1">
        <f t="shared" si="81"/>
        <v>0.8633321743</v>
      </c>
      <c r="Z144" s="1">
        <f t="shared" si="82"/>
        <v>0.8422325286</v>
      </c>
      <c r="AB144" s="1">
        <f t="shared" si="83"/>
        <v>0.8916597011</v>
      </c>
      <c r="AD144" s="1">
        <f t="shared" si="84"/>
        <v>0.9704997509</v>
      </c>
      <c r="AF144" s="1">
        <f t="shared" si="85"/>
        <v>0.9971396425</v>
      </c>
    </row>
    <row r="145" ht="14.25" customHeight="1">
      <c r="R145" s="2" t="s">
        <v>32</v>
      </c>
      <c r="S145" s="2" t="s">
        <v>29</v>
      </c>
      <c r="T145" s="1">
        <f t="shared" si="79"/>
        <v>0.6594687979</v>
      </c>
      <c r="V145" s="1">
        <f t="shared" si="80"/>
        <v>0.8468272837</v>
      </c>
      <c r="X145" s="1">
        <f t="shared" si="81"/>
        <v>0.8019329623</v>
      </c>
      <c r="Z145" s="1">
        <f t="shared" si="82"/>
        <v>0.8255650042</v>
      </c>
      <c r="AB145" s="1">
        <f t="shared" si="83"/>
        <v>0.8972712665</v>
      </c>
      <c r="AD145" s="1">
        <f t="shared" si="84"/>
        <v>0.9655984844</v>
      </c>
      <c r="AF145" s="1">
        <f t="shared" si="85"/>
        <v>1.01037559</v>
      </c>
    </row>
    <row r="146" ht="14.25" customHeight="1">
      <c r="R146" s="2" t="s">
        <v>23</v>
      </c>
      <c r="S146" s="2" t="s">
        <v>30</v>
      </c>
      <c r="T146" s="1">
        <f t="shared" si="79"/>
        <v>0.6409833142</v>
      </c>
      <c r="V146" s="1">
        <f t="shared" si="80"/>
        <v>0.7948854996</v>
      </c>
      <c r="X146" s="1">
        <f t="shared" si="81"/>
        <v>0.6870262169</v>
      </c>
      <c r="Z146" s="1">
        <f t="shared" si="82"/>
        <v>0.8004017964</v>
      </c>
      <c r="AB146" s="1">
        <f t="shared" si="83"/>
        <v>0.8717718725</v>
      </c>
      <c r="AD146" s="1">
        <f t="shared" si="84"/>
        <v>0.9736437057</v>
      </c>
      <c r="AF146" s="1">
        <f t="shared" si="85"/>
        <v>1.044978494</v>
      </c>
    </row>
    <row r="147" ht="14.25" customHeight="1">
      <c r="R147" s="2" t="s">
        <v>21</v>
      </c>
      <c r="S147" s="2" t="s">
        <v>81</v>
      </c>
      <c r="T147" s="1">
        <f t="shared" si="79"/>
        <v>0.5743034093</v>
      </c>
      <c r="V147" s="1">
        <f t="shared" si="80"/>
        <v>0.7224948779</v>
      </c>
      <c r="X147" s="1">
        <f t="shared" si="81"/>
        <v>0.6411987465</v>
      </c>
      <c r="Z147" s="1">
        <f t="shared" si="82"/>
        <v>0.7448789974</v>
      </c>
      <c r="AB147" s="1">
        <f t="shared" si="83"/>
        <v>0.8541066461</v>
      </c>
      <c r="AD147" s="1">
        <f t="shared" si="84"/>
        <v>0.9670782966</v>
      </c>
      <c r="AF147" s="1">
        <f t="shared" si="85"/>
        <v>1.052595911</v>
      </c>
    </row>
    <row r="148" ht="14.25" customHeight="1">
      <c r="R148" s="2" t="s">
        <v>32</v>
      </c>
      <c r="S148" s="2" t="s">
        <v>33</v>
      </c>
      <c r="T148" s="1">
        <f t="shared" si="79"/>
        <v>0.5125004018</v>
      </c>
      <c r="V148" s="1">
        <f t="shared" si="80"/>
        <v>0.594821062</v>
      </c>
      <c r="X148" s="1">
        <f t="shared" si="81"/>
        <v>0.5923752935</v>
      </c>
      <c r="Z148" s="1">
        <f t="shared" si="82"/>
        <v>0.7118369998</v>
      </c>
      <c r="AB148" s="1">
        <f t="shared" si="83"/>
        <v>0.814178605</v>
      </c>
      <c r="AD148" s="1">
        <f t="shared" si="84"/>
        <v>0.9459132123</v>
      </c>
      <c r="AF148" s="1">
        <f t="shared" si="85"/>
        <v>1.055657826</v>
      </c>
    </row>
    <row r="149" ht="14.25" customHeight="1">
      <c r="R149" s="2" t="s">
        <v>32</v>
      </c>
      <c r="S149" s="2" t="s">
        <v>34</v>
      </c>
      <c r="T149" s="1">
        <f t="shared" si="79"/>
        <v>0.4901837831</v>
      </c>
      <c r="V149" s="1">
        <f t="shared" si="80"/>
        <v>0.4942417373</v>
      </c>
      <c r="X149" s="1">
        <f t="shared" si="81"/>
        <v>0.5805476551</v>
      </c>
      <c r="Z149" s="1">
        <f t="shared" si="82"/>
        <v>0.6684854654</v>
      </c>
      <c r="AB149" s="1">
        <f t="shared" si="83"/>
        <v>0.753224478</v>
      </c>
      <c r="AD149" s="1">
        <f t="shared" si="84"/>
        <v>0.9054287833</v>
      </c>
      <c r="AF149" s="1">
        <f t="shared" si="85"/>
        <v>1.043237281</v>
      </c>
    </row>
    <row r="150" ht="14.25" customHeight="1">
      <c r="R150" s="2" t="s">
        <v>26</v>
      </c>
      <c r="S150" s="2" t="s">
        <v>35</v>
      </c>
      <c r="T150" s="1">
        <f t="shared" si="79"/>
        <v>0.4247223978</v>
      </c>
      <c r="V150" s="1">
        <f t="shared" si="80"/>
        <v>0.4513283833</v>
      </c>
      <c r="X150" s="1">
        <f t="shared" si="81"/>
        <v>0.5440219214</v>
      </c>
      <c r="Z150" s="1">
        <f t="shared" si="82"/>
        <v>0.6375514233</v>
      </c>
      <c r="AB150" s="1">
        <f t="shared" si="83"/>
        <v>0.7211537901</v>
      </c>
      <c r="AD150" s="1">
        <f t="shared" si="84"/>
        <v>0.88925902</v>
      </c>
      <c r="AF150" s="1">
        <f t="shared" si="85"/>
        <v>1.030392937</v>
      </c>
    </row>
    <row r="151" ht="14.25" customHeight="1">
      <c r="R151" s="2" t="s">
        <v>26</v>
      </c>
      <c r="S151" s="2" t="s">
        <v>36</v>
      </c>
      <c r="T151" s="1">
        <f t="shared" si="79"/>
        <v>0.3845106829</v>
      </c>
      <c r="V151" s="1">
        <f t="shared" si="80"/>
        <v>0.3993245952</v>
      </c>
      <c r="X151" s="1">
        <f t="shared" si="81"/>
        <v>0.4896669125</v>
      </c>
      <c r="Z151" s="1">
        <f t="shared" si="82"/>
        <v>0.582419687</v>
      </c>
      <c r="AB151" s="1">
        <f t="shared" si="83"/>
        <v>0.6659075737</v>
      </c>
      <c r="AD151" s="1">
        <f t="shared" si="84"/>
        <v>0.839043836</v>
      </c>
      <c r="AF151" s="1">
        <f t="shared" si="85"/>
        <v>1.010988232</v>
      </c>
    </row>
    <row r="152" ht="14.25" customHeight="1">
      <c r="R152" s="2" t="s">
        <v>21</v>
      </c>
      <c r="S152" s="2" t="s">
        <v>37</v>
      </c>
      <c r="T152" s="1">
        <f t="shared" si="79"/>
        <v>0.3498402513</v>
      </c>
      <c r="V152" s="1">
        <f t="shared" si="80"/>
        <v>0.3774856251</v>
      </c>
      <c r="X152" s="1">
        <f t="shared" si="81"/>
        <v>0.4371705724</v>
      </c>
      <c r="Z152" s="1">
        <f t="shared" si="82"/>
        <v>0.5450281136</v>
      </c>
      <c r="AB152" s="1">
        <f t="shared" si="83"/>
        <v>0.6296934543</v>
      </c>
      <c r="AD152" s="1">
        <f t="shared" si="84"/>
        <v>0.81356197</v>
      </c>
      <c r="AF152" s="1">
        <f t="shared" si="85"/>
        <v>0.9830053617</v>
      </c>
    </row>
    <row r="153" ht="14.25" customHeight="1">
      <c r="R153" s="2" t="s">
        <v>32</v>
      </c>
      <c r="S153" s="2" t="s">
        <v>39</v>
      </c>
      <c r="T153" s="1">
        <f t="shared" si="79"/>
        <v>0.307873562</v>
      </c>
      <c r="V153" s="1">
        <f t="shared" si="80"/>
        <v>0.3204666025</v>
      </c>
      <c r="X153" s="1">
        <f t="shared" si="81"/>
        <v>0.4042689748</v>
      </c>
      <c r="Z153" s="1">
        <f t="shared" si="82"/>
        <v>0.4902718367</v>
      </c>
      <c r="AB153" s="1">
        <f t="shared" si="83"/>
        <v>0.5814579395</v>
      </c>
      <c r="AD153" s="1">
        <f t="shared" si="84"/>
        <v>0.7715530226</v>
      </c>
      <c r="AF153" s="1">
        <f t="shared" si="85"/>
        <v>0.9598139108</v>
      </c>
    </row>
    <row r="154" ht="14.25" customHeight="1">
      <c r="R154" s="2" t="s">
        <v>19</v>
      </c>
      <c r="S154" s="2" t="s">
        <v>40</v>
      </c>
      <c r="T154" s="1">
        <f t="shared" si="79"/>
        <v>0.2671054336</v>
      </c>
      <c r="V154" s="1">
        <f t="shared" si="80"/>
        <v>0.2811901909</v>
      </c>
      <c r="X154" s="1">
        <f t="shared" si="81"/>
        <v>0.3706461854</v>
      </c>
      <c r="Z154" s="1">
        <f t="shared" si="82"/>
        <v>0.4725115313</v>
      </c>
      <c r="AB154" s="1">
        <f t="shared" si="83"/>
        <v>0.5432262191</v>
      </c>
      <c r="AD154" s="1">
        <f t="shared" si="84"/>
        <v>0.7268229032</v>
      </c>
      <c r="AF154" s="1">
        <f t="shared" si="85"/>
        <v>0.9069556778</v>
      </c>
    </row>
    <row r="155" ht="14.25" customHeight="1">
      <c r="R155" s="2" t="s">
        <v>26</v>
      </c>
      <c r="S155" s="2" t="s">
        <v>41</v>
      </c>
      <c r="T155" s="1">
        <f t="shared" si="79"/>
        <v>0.2273323644</v>
      </c>
      <c r="V155" s="1">
        <f t="shared" si="80"/>
        <v>0.2639936003</v>
      </c>
      <c r="X155" s="1">
        <f t="shared" si="81"/>
        <v>0.3243942759</v>
      </c>
      <c r="Z155" s="1">
        <f t="shared" si="82"/>
        <v>0.4293159912</v>
      </c>
      <c r="AB155" s="1">
        <f t="shared" si="83"/>
        <v>0.5114304446</v>
      </c>
      <c r="AD155" s="1">
        <f t="shared" si="84"/>
        <v>0.700069641</v>
      </c>
      <c r="AF155" s="1">
        <f t="shared" si="85"/>
        <v>0.9127394838</v>
      </c>
    </row>
    <row r="156" ht="14.25" customHeight="1">
      <c r="R156" s="2" t="s">
        <v>32</v>
      </c>
      <c r="S156" s="2" t="s">
        <v>42</v>
      </c>
      <c r="T156" s="1">
        <f t="shared" si="79"/>
        <v>0.2051795616</v>
      </c>
      <c r="V156" s="1">
        <f t="shared" si="80"/>
        <v>0.2193698414</v>
      </c>
      <c r="X156" s="1">
        <f t="shared" si="81"/>
        <v>0.3031547367</v>
      </c>
      <c r="Z156" s="1">
        <f t="shared" si="82"/>
        <v>0.3823582964</v>
      </c>
      <c r="AB156" s="1">
        <f t="shared" si="83"/>
        <v>0.4800381575</v>
      </c>
      <c r="AD156" s="1">
        <f t="shared" si="84"/>
        <v>0.672996131</v>
      </c>
      <c r="AF156" s="1">
        <f t="shared" si="85"/>
        <v>0.8470283057</v>
      </c>
    </row>
    <row r="157" ht="14.25" customHeight="1">
      <c r="R157" s="2" t="s">
        <v>19</v>
      </c>
      <c r="S157" s="2" t="s">
        <v>43</v>
      </c>
      <c r="T157" s="1">
        <f t="shared" si="79"/>
        <v>0.1563642761</v>
      </c>
      <c r="V157" s="1">
        <f t="shared" si="80"/>
        <v>0.1923801477</v>
      </c>
      <c r="X157" s="1">
        <f t="shared" si="81"/>
        <v>0.2884789339</v>
      </c>
      <c r="Z157" s="1">
        <f t="shared" si="82"/>
        <v>0.3726487751</v>
      </c>
      <c r="AB157" s="1">
        <f t="shared" si="83"/>
        <v>0.4432145481</v>
      </c>
      <c r="AD157" s="1">
        <f t="shared" si="84"/>
        <v>0.6394923543</v>
      </c>
      <c r="AF157" s="1">
        <f t="shared" si="85"/>
        <v>0.8427914968</v>
      </c>
    </row>
    <row r="158" ht="14.25" customHeight="1">
      <c r="R158" s="2" t="s">
        <v>32</v>
      </c>
      <c r="S158" s="2" t="s">
        <v>45</v>
      </c>
      <c r="T158" s="1">
        <f t="shared" si="79"/>
        <v>0.1445007355</v>
      </c>
      <c r="V158" s="1">
        <f t="shared" si="80"/>
        <v>0.1718574102</v>
      </c>
      <c r="X158" s="1">
        <f t="shared" si="81"/>
        <v>0.2459441721</v>
      </c>
      <c r="Z158" s="1">
        <f t="shared" si="82"/>
        <v>0.3415796326</v>
      </c>
      <c r="AB158" s="1">
        <f t="shared" si="83"/>
        <v>0.4071283581</v>
      </c>
      <c r="AD158" s="1">
        <f t="shared" si="84"/>
        <v>0.6173676805</v>
      </c>
      <c r="AF158" s="1">
        <f t="shared" si="85"/>
        <v>0.8127557457</v>
      </c>
    </row>
    <row r="159" ht="14.25" customHeight="1">
      <c r="R159" s="2" t="s">
        <v>32</v>
      </c>
      <c r="S159" s="2" t="s">
        <v>46</v>
      </c>
      <c r="T159" s="1">
        <f t="shared" si="79"/>
        <v>0.1194938368</v>
      </c>
      <c r="V159" s="1">
        <f t="shared" si="80"/>
        <v>0.1339287444</v>
      </c>
      <c r="X159" s="1">
        <f t="shared" si="81"/>
        <v>0.2263664014</v>
      </c>
      <c r="Z159" s="1">
        <f t="shared" si="82"/>
        <v>0.3117111759</v>
      </c>
      <c r="AB159" s="1">
        <f t="shared" si="83"/>
        <v>0.380881955</v>
      </c>
      <c r="AD159" s="1">
        <f t="shared" si="84"/>
        <v>0.5959759662</v>
      </c>
      <c r="AF159" s="1">
        <f t="shared" si="85"/>
        <v>0.7996711422</v>
      </c>
    </row>
    <row r="160" ht="14.25" customHeight="1">
      <c r="R160" s="2" t="s">
        <v>32</v>
      </c>
      <c r="S160" s="2" t="s">
        <v>47</v>
      </c>
      <c r="T160" s="1">
        <f t="shared" si="79"/>
        <v>0.09864925955</v>
      </c>
      <c r="V160" s="1">
        <f t="shared" si="80"/>
        <v>0.1182293463</v>
      </c>
      <c r="X160" s="1">
        <f t="shared" si="81"/>
        <v>0.2157392732</v>
      </c>
      <c r="Z160" s="1">
        <f t="shared" si="82"/>
        <v>0.2941010698</v>
      </c>
      <c r="AB160" s="1">
        <f t="shared" si="83"/>
        <v>0.354891799</v>
      </c>
      <c r="AD160" s="1">
        <f t="shared" si="84"/>
        <v>0.5525724956</v>
      </c>
      <c r="AF160" s="1">
        <f t="shared" si="85"/>
        <v>0.7446155601</v>
      </c>
    </row>
    <row r="161" ht="14.25" customHeight="1">
      <c r="R161" s="2" t="s">
        <v>32</v>
      </c>
      <c r="S161" s="2" t="s">
        <v>82</v>
      </c>
      <c r="T161" s="1">
        <f t="shared" si="79"/>
        <v>0.07046326077</v>
      </c>
      <c r="V161" s="1">
        <f t="shared" si="80"/>
        <v>0.101475372</v>
      </c>
      <c r="X161" s="1">
        <f t="shared" si="81"/>
        <v>0.1910246015</v>
      </c>
      <c r="Z161" s="1">
        <f t="shared" si="82"/>
        <v>0.2779398415</v>
      </c>
      <c r="AB161" s="1">
        <f t="shared" si="83"/>
        <v>0.3268370884</v>
      </c>
      <c r="AD161" s="1">
        <f t="shared" si="84"/>
        <v>0.5245009201</v>
      </c>
      <c r="AF161" s="1">
        <f t="shared" si="85"/>
        <v>0.7559351262</v>
      </c>
    </row>
    <row r="162" ht="14.25" customHeight="1">
      <c r="R162" s="2" t="s">
        <v>26</v>
      </c>
      <c r="S162" s="2" t="s">
        <v>83</v>
      </c>
      <c r="T162" s="1">
        <f t="shared" si="79"/>
        <v>0.06029121541</v>
      </c>
      <c r="V162" s="1">
        <f t="shared" si="80"/>
        <v>0.08464011909</v>
      </c>
      <c r="X162" s="1">
        <f t="shared" si="81"/>
        <v>0.1795857033</v>
      </c>
      <c r="Z162" s="1">
        <f t="shared" si="82"/>
        <v>0.2642472509</v>
      </c>
      <c r="AB162" s="1">
        <f t="shared" si="83"/>
        <v>0.3105404337</v>
      </c>
      <c r="AD162" s="1">
        <f t="shared" si="84"/>
        <v>0.4991045655</v>
      </c>
      <c r="AF162" s="1">
        <f t="shared" si="85"/>
        <v>0.7524743332</v>
      </c>
    </row>
    <row r="163" ht="14.25" customHeight="1">
      <c r="R163" s="2" t="s">
        <v>19</v>
      </c>
      <c r="S163" s="2" t="s">
        <v>84</v>
      </c>
      <c r="T163" s="1">
        <f t="shared" si="79"/>
        <v>0.04384116595</v>
      </c>
      <c r="V163" s="1">
        <f t="shared" si="80"/>
        <v>0.06574117103</v>
      </c>
      <c r="X163" s="1">
        <f t="shared" si="81"/>
        <v>0.1588356373</v>
      </c>
      <c r="Z163" s="1">
        <f t="shared" si="82"/>
        <v>0.2425433976</v>
      </c>
      <c r="AB163" s="1">
        <f t="shared" si="83"/>
        <v>0.2896036553</v>
      </c>
      <c r="AD163" s="1">
        <f t="shared" si="84"/>
        <v>0.4834558175</v>
      </c>
      <c r="AF163" s="1">
        <f t="shared" si="85"/>
        <v>0.7074956752</v>
      </c>
    </row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33" width="8.71"/>
  </cols>
  <sheetData>
    <row r="1" ht="14.25" customHeight="1">
      <c r="A1" s="1" t="s">
        <v>0</v>
      </c>
      <c r="R1" s="1" t="s">
        <v>1</v>
      </c>
    </row>
    <row r="2" ht="14.25" customHeight="1">
      <c r="A2" s="1" t="s">
        <v>2</v>
      </c>
      <c r="C2" s="1">
        <v>0.0</v>
      </c>
      <c r="D2" s="1">
        <v>0.0</v>
      </c>
      <c r="E2" s="1" t="s">
        <v>3</v>
      </c>
      <c r="F2" s="1" t="s">
        <v>3</v>
      </c>
      <c r="G2" s="1" t="s">
        <v>110</v>
      </c>
      <c r="H2" s="1" t="s">
        <v>111</v>
      </c>
      <c r="I2" s="1" t="s">
        <v>112</v>
      </c>
      <c r="J2" s="1" t="s">
        <v>113</v>
      </c>
      <c r="K2" s="1" t="s">
        <v>114</v>
      </c>
      <c r="L2" s="1" t="s">
        <v>115</v>
      </c>
      <c r="M2" s="1" t="s">
        <v>116</v>
      </c>
      <c r="N2" s="1" t="s">
        <v>117</v>
      </c>
      <c r="O2" s="1" t="s">
        <v>118</v>
      </c>
      <c r="P2" s="1" t="s">
        <v>119</v>
      </c>
      <c r="R2" s="1" t="s">
        <v>2</v>
      </c>
      <c r="T2" s="1">
        <v>0.0</v>
      </c>
      <c r="U2" s="1">
        <v>0.0</v>
      </c>
      <c r="V2" s="1" t="s">
        <v>3</v>
      </c>
      <c r="W2" s="1" t="s">
        <v>3</v>
      </c>
      <c r="X2" s="1" t="s">
        <v>14</v>
      </c>
      <c r="Y2" s="1" t="s">
        <v>14</v>
      </c>
      <c r="Z2" s="1" t="s">
        <v>15</v>
      </c>
      <c r="AA2" s="1" t="s">
        <v>15</v>
      </c>
      <c r="AB2" s="1" t="s">
        <v>16</v>
      </c>
      <c r="AC2" s="1" t="s">
        <v>16</v>
      </c>
      <c r="AD2" s="1" t="s">
        <v>17</v>
      </c>
      <c r="AE2" s="1" t="s">
        <v>17</v>
      </c>
      <c r="AF2" s="1" t="s">
        <v>18</v>
      </c>
      <c r="AG2" s="1" t="s">
        <v>18</v>
      </c>
    </row>
    <row r="3" ht="14.25" customHeight="1">
      <c r="A3" s="2" t="s">
        <v>21</v>
      </c>
      <c r="B3" s="2" t="s">
        <v>20</v>
      </c>
      <c r="C3" s="1">
        <v>810.0</v>
      </c>
      <c r="D3" s="1">
        <v>772.0</v>
      </c>
      <c r="E3" s="1">
        <v>778.0</v>
      </c>
      <c r="F3" s="1">
        <v>759.0</v>
      </c>
      <c r="G3" s="1">
        <v>779.0</v>
      </c>
      <c r="H3" s="1">
        <v>793.0</v>
      </c>
      <c r="I3" s="1">
        <v>793.0</v>
      </c>
      <c r="J3" s="1">
        <v>793.0</v>
      </c>
      <c r="K3" s="1">
        <v>795.0</v>
      </c>
      <c r="L3" s="1">
        <v>781.0</v>
      </c>
      <c r="M3" s="1">
        <v>790.0</v>
      </c>
      <c r="N3" s="1">
        <v>765.0</v>
      </c>
      <c r="O3" s="1">
        <v>766.0</v>
      </c>
      <c r="P3" s="1">
        <v>760.0</v>
      </c>
      <c r="R3" s="2" t="s">
        <v>21</v>
      </c>
      <c r="S3" s="2" t="s">
        <v>20</v>
      </c>
      <c r="T3" s="4">
        <v>14702.0</v>
      </c>
      <c r="U3" s="4">
        <v>15384.0</v>
      </c>
      <c r="V3" s="4">
        <v>14165.0</v>
      </c>
      <c r="W3" s="4">
        <v>13686.0</v>
      </c>
      <c r="X3" s="4">
        <v>13908.0</v>
      </c>
      <c r="Y3" s="4">
        <v>13763.0</v>
      </c>
      <c r="Z3" s="4">
        <v>15829.0</v>
      </c>
      <c r="AA3" s="4">
        <v>15859.0</v>
      </c>
      <c r="AB3" s="4">
        <v>14298.0</v>
      </c>
      <c r="AC3" s="4">
        <v>15271.0</v>
      </c>
      <c r="AD3" s="4">
        <v>14331.0</v>
      </c>
      <c r="AE3" s="4">
        <v>14611.0</v>
      </c>
      <c r="AF3" s="4">
        <v>14785.0</v>
      </c>
      <c r="AG3" s="4">
        <v>14294.0</v>
      </c>
    </row>
    <row r="4" ht="14.25" customHeight="1">
      <c r="A4" s="2" t="s">
        <v>26</v>
      </c>
      <c r="B4" s="2" t="s">
        <v>22</v>
      </c>
      <c r="C4" s="1">
        <v>772.0</v>
      </c>
      <c r="D4" s="1">
        <v>754.0</v>
      </c>
      <c r="E4" s="1">
        <v>745.0</v>
      </c>
      <c r="F4" s="1">
        <v>737.0</v>
      </c>
      <c r="G4" s="1">
        <v>728.0</v>
      </c>
      <c r="H4" s="1">
        <v>728.0</v>
      </c>
      <c r="I4" s="1">
        <v>751.0</v>
      </c>
      <c r="J4" s="1">
        <v>743.0</v>
      </c>
      <c r="K4" s="1">
        <v>750.0</v>
      </c>
      <c r="L4" s="1">
        <v>754.0</v>
      </c>
      <c r="M4" s="1">
        <v>727.0</v>
      </c>
      <c r="N4" s="1">
        <v>712.0</v>
      </c>
      <c r="O4" s="1">
        <v>728.0</v>
      </c>
      <c r="P4" s="1">
        <v>717.0</v>
      </c>
      <c r="R4" s="2" t="s">
        <v>26</v>
      </c>
      <c r="S4" s="2" t="s">
        <v>22</v>
      </c>
      <c r="T4" s="4">
        <v>13348.0</v>
      </c>
      <c r="U4" s="4">
        <v>13423.0</v>
      </c>
      <c r="V4" s="4">
        <v>13249.0</v>
      </c>
      <c r="W4" s="4">
        <v>13276.0</v>
      </c>
      <c r="X4" s="4">
        <v>13171.0</v>
      </c>
      <c r="Y4" s="4">
        <v>13885.0</v>
      </c>
      <c r="Z4" s="4">
        <v>13860.0</v>
      </c>
      <c r="AA4" s="4">
        <v>13846.0</v>
      </c>
      <c r="AB4" s="4">
        <v>13561.0</v>
      </c>
      <c r="AC4" s="4">
        <v>13766.0</v>
      </c>
      <c r="AD4" s="4">
        <v>13587.0</v>
      </c>
      <c r="AE4" s="4">
        <v>13289.0</v>
      </c>
      <c r="AF4" s="4">
        <v>13326.0</v>
      </c>
      <c r="AG4" s="4">
        <v>13451.0</v>
      </c>
    </row>
    <row r="5" ht="14.25" customHeight="1">
      <c r="A5" s="2" t="s">
        <v>26</v>
      </c>
      <c r="B5" s="2" t="s">
        <v>24</v>
      </c>
      <c r="C5" s="1">
        <v>768.0</v>
      </c>
      <c r="D5" s="1">
        <v>768.0</v>
      </c>
      <c r="E5" s="1">
        <v>747.0</v>
      </c>
      <c r="F5" s="1">
        <v>732.0</v>
      </c>
      <c r="G5" s="1">
        <v>731.0</v>
      </c>
      <c r="H5" s="1">
        <v>721.0</v>
      </c>
      <c r="I5" s="1">
        <v>736.0</v>
      </c>
      <c r="J5" s="1">
        <v>734.0</v>
      </c>
      <c r="K5" s="1">
        <v>745.0</v>
      </c>
      <c r="L5" s="1">
        <v>740.0</v>
      </c>
      <c r="M5" s="1">
        <v>704.0</v>
      </c>
      <c r="N5" s="1">
        <v>716.0</v>
      </c>
      <c r="O5" s="1">
        <v>716.0</v>
      </c>
      <c r="P5" s="1">
        <v>709.0</v>
      </c>
      <c r="R5" s="2" t="s">
        <v>26</v>
      </c>
      <c r="S5" s="2" t="s">
        <v>24</v>
      </c>
      <c r="T5" s="4">
        <v>12966.0</v>
      </c>
      <c r="U5" s="4">
        <v>13059.0</v>
      </c>
      <c r="V5" s="4">
        <v>12961.0</v>
      </c>
      <c r="W5" s="4">
        <v>12999.0</v>
      </c>
      <c r="X5" s="4">
        <v>12983.0</v>
      </c>
      <c r="Y5" s="4">
        <v>13671.0</v>
      </c>
      <c r="Z5" s="4">
        <v>13856.0</v>
      </c>
      <c r="AA5" s="4">
        <v>13828.0</v>
      </c>
      <c r="AB5" s="4">
        <v>13637.0</v>
      </c>
      <c r="AC5" s="4">
        <v>13928.0</v>
      </c>
      <c r="AD5" s="4">
        <v>13704.0</v>
      </c>
      <c r="AE5" s="4">
        <v>13600.0</v>
      </c>
      <c r="AF5" s="4">
        <v>13626.0</v>
      </c>
      <c r="AG5" s="4">
        <v>13764.0</v>
      </c>
    </row>
    <row r="6" ht="14.25" customHeight="1">
      <c r="A6" s="2" t="s">
        <v>44</v>
      </c>
      <c r="B6" s="2" t="s">
        <v>25</v>
      </c>
      <c r="C6" s="1">
        <v>764.0</v>
      </c>
      <c r="D6" s="1">
        <v>772.0</v>
      </c>
      <c r="E6" s="1">
        <v>738.0</v>
      </c>
      <c r="F6" s="1">
        <v>736.0</v>
      </c>
      <c r="G6" s="1">
        <v>724.0</v>
      </c>
      <c r="H6" s="1">
        <v>731.0</v>
      </c>
      <c r="I6" s="1">
        <v>733.0</v>
      </c>
      <c r="J6" s="1">
        <v>738.0</v>
      </c>
      <c r="K6" s="1">
        <v>732.0</v>
      </c>
      <c r="L6" s="1">
        <v>719.0</v>
      </c>
      <c r="M6" s="1">
        <v>701.0</v>
      </c>
      <c r="N6" s="1">
        <v>701.0</v>
      </c>
      <c r="O6" s="1">
        <v>697.0</v>
      </c>
      <c r="P6" s="1">
        <v>701.0</v>
      </c>
      <c r="R6" s="2" t="s">
        <v>44</v>
      </c>
      <c r="S6" s="2" t="s">
        <v>25</v>
      </c>
      <c r="T6" s="4">
        <v>12706.0</v>
      </c>
      <c r="U6" s="4">
        <v>12786.0</v>
      </c>
      <c r="V6" s="4">
        <v>12758.0</v>
      </c>
      <c r="W6" s="4">
        <v>12669.0</v>
      </c>
      <c r="X6" s="4">
        <v>12751.0</v>
      </c>
      <c r="Y6" s="4">
        <v>13542.0</v>
      </c>
      <c r="Z6" s="4">
        <v>13961.0</v>
      </c>
      <c r="AA6" s="4">
        <v>14002.0</v>
      </c>
      <c r="AB6" s="4">
        <v>14166.0</v>
      </c>
      <c r="AC6" s="4">
        <v>14328.0</v>
      </c>
      <c r="AD6" s="4">
        <v>14341.0</v>
      </c>
      <c r="AE6" s="4">
        <v>14114.0</v>
      </c>
      <c r="AF6" s="4">
        <v>14347.0</v>
      </c>
      <c r="AG6" s="4">
        <v>14602.0</v>
      </c>
    </row>
    <row r="7" ht="14.25" customHeight="1">
      <c r="A7" s="2" t="s">
        <v>26</v>
      </c>
      <c r="B7" s="2" t="s">
        <v>27</v>
      </c>
      <c r="C7" s="1">
        <v>785.0</v>
      </c>
      <c r="D7" s="1">
        <v>782.0</v>
      </c>
      <c r="E7" s="1">
        <v>765.0</v>
      </c>
      <c r="F7" s="1">
        <v>747.0</v>
      </c>
      <c r="G7" s="1">
        <v>730.0</v>
      </c>
      <c r="H7" s="1">
        <v>736.0</v>
      </c>
      <c r="I7" s="1">
        <v>740.0</v>
      </c>
      <c r="J7" s="1">
        <v>734.0</v>
      </c>
      <c r="K7" s="1">
        <v>734.0</v>
      </c>
      <c r="L7" s="1">
        <v>734.0</v>
      </c>
      <c r="M7" s="1">
        <v>711.0</v>
      </c>
      <c r="N7" s="1">
        <v>715.0</v>
      </c>
      <c r="O7" s="1">
        <v>710.0</v>
      </c>
      <c r="P7" s="1">
        <v>707.0</v>
      </c>
      <c r="R7" s="2" t="s">
        <v>26</v>
      </c>
      <c r="S7" s="2" t="s">
        <v>27</v>
      </c>
      <c r="T7" s="4">
        <v>12421.0</v>
      </c>
      <c r="U7" s="4">
        <v>12471.0</v>
      </c>
      <c r="V7" s="4">
        <v>12309.0</v>
      </c>
      <c r="W7" s="4">
        <v>12295.0</v>
      </c>
      <c r="X7" s="4">
        <v>12476.0</v>
      </c>
      <c r="Y7" s="4">
        <v>13248.0</v>
      </c>
      <c r="Z7" s="4">
        <v>14248.0</v>
      </c>
      <c r="AA7" s="4">
        <v>14330.0</v>
      </c>
      <c r="AB7" s="4">
        <v>14566.0</v>
      </c>
      <c r="AC7" s="4">
        <v>14710.0</v>
      </c>
      <c r="AD7" s="4">
        <v>15053.0</v>
      </c>
      <c r="AE7" s="4">
        <v>14855.0</v>
      </c>
      <c r="AF7" s="4">
        <v>15243.0</v>
      </c>
      <c r="AG7" s="4">
        <v>15433.0</v>
      </c>
    </row>
    <row r="8" ht="14.25" customHeight="1">
      <c r="A8" s="2" t="s">
        <v>26</v>
      </c>
      <c r="B8" s="2" t="s">
        <v>120</v>
      </c>
      <c r="C8" s="1">
        <v>824.0</v>
      </c>
      <c r="D8" s="1">
        <v>815.0</v>
      </c>
      <c r="E8" s="1">
        <v>769.0</v>
      </c>
      <c r="F8" s="1">
        <v>769.0</v>
      </c>
      <c r="G8" s="1">
        <v>748.0</v>
      </c>
      <c r="H8" s="1">
        <v>748.0</v>
      </c>
      <c r="I8" s="1">
        <v>751.0</v>
      </c>
      <c r="J8" s="1">
        <v>745.0</v>
      </c>
      <c r="K8" s="1">
        <v>748.0</v>
      </c>
      <c r="L8" s="1">
        <v>744.0</v>
      </c>
      <c r="M8" s="1">
        <v>719.0</v>
      </c>
      <c r="N8" s="1">
        <v>718.0</v>
      </c>
      <c r="O8" s="1">
        <v>730.0</v>
      </c>
      <c r="P8" s="1">
        <v>711.0</v>
      </c>
      <c r="R8" s="2" t="s">
        <v>26</v>
      </c>
      <c r="S8" s="2" t="s">
        <v>120</v>
      </c>
      <c r="T8" s="4">
        <v>11825.0</v>
      </c>
      <c r="U8" s="4">
        <v>11887.0</v>
      </c>
      <c r="V8" s="4">
        <v>11827.0</v>
      </c>
      <c r="W8" s="4">
        <v>11860.0</v>
      </c>
      <c r="X8" s="4">
        <v>12205.0</v>
      </c>
      <c r="Y8" s="4">
        <v>12922.0</v>
      </c>
      <c r="Z8" s="4">
        <v>14124.0</v>
      </c>
      <c r="AA8" s="4">
        <v>14307.0</v>
      </c>
      <c r="AB8" s="4">
        <v>14686.0</v>
      </c>
      <c r="AC8" s="4">
        <v>14833.0</v>
      </c>
      <c r="AD8" s="4">
        <v>15469.0</v>
      </c>
      <c r="AE8" s="4">
        <v>15283.0</v>
      </c>
      <c r="AF8" s="4">
        <v>15839.0</v>
      </c>
      <c r="AG8" s="4">
        <v>16034.0</v>
      </c>
    </row>
    <row r="9" ht="14.25" customHeight="1">
      <c r="A9" s="2" t="s">
        <v>32</v>
      </c>
      <c r="B9" s="2" t="s">
        <v>121</v>
      </c>
      <c r="C9" s="1">
        <v>857.0</v>
      </c>
      <c r="D9" s="1">
        <v>842.0</v>
      </c>
      <c r="E9" s="1">
        <v>810.0</v>
      </c>
      <c r="F9" s="1">
        <v>810.0</v>
      </c>
      <c r="G9" s="1">
        <v>749.0</v>
      </c>
      <c r="H9" s="1">
        <v>769.0</v>
      </c>
      <c r="I9" s="1">
        <v>757.0</v>
      </c>
      <c r="J9" s="1">
        <v>767.0</v>
      </c>
      <c r="K9" s="1">
        <v>756.0</v>
      </c>
      <c r="L9" s="1">
        <v>754.0</v>
      </c>
      <c r="M9" s="1">
        <v>738.0</v>
      </c>
      <c r="N9" s="1">
        <v>734.0</v>
      </c>
      <c r="O9" s="1">
        <v>765.0</v>
      </c>
      <c r="P9" s="1">
        <v>734.0</v>
      </c>
      <c r="R9" s="2" t="s">
        <v>32</v>
      </c>
      <c r="S9" s="2" t="s">
        <v>121</v>
      </c>
      <c r="T9" s="4">
        <v>11151.0</v>
      </c>
      <c r="U9" s="4">
        <v>11246.0</v>
      </c>
      <c r="V9" s="4">
        <v>11352.0</v>
      </c>
      <c r="W9" s="4">
        <v>11673.0</v>
      </c>
      <c r="X9" s="4">
        <v>11611.0</v>
      </c>
      <c r="Y9" s="4">
        <v>12464.0</v>
      </c>
      <c r="Z9" s="4">
        <v>13841.0</v>
      </c>
      <c r="AA9" s="4">
        <v>13831.0</v>
      </c>
      <c r="AB9" s="4">
        <v>14546.0</v>
      </c>
      <c r="AC9" s="4">
        <v>14679.0</v>
      </c>
      <c r="AD9" s="4">
        <v>15768.0</v>
      </c>
      <c r="AE9" s="4">
        <v>15473.0</v>
      </c>
      <c r="AF9" s="4">
        <v>16242.0</v>
      </c>
      <c r="AG9" s="4">
        <v>16487.0</v>
      </c>
    </row>
    <row r="10" ht="14.25" customHeight="1">
      <c r="A10" s="2" t="s">
        <v>26</v>
      </c>
      <c r="B10" s="2" t="s">
        <v>122</v>
      </c>
      <c r="C10" s="1">
        <v>906.0</v>
      </c>
      <c r="D10" s="1">
        <v>890.0</v>
      </c>
      <c r="E10" s="1">
        <v>843.0</v>
      </c>
      <c r="F10" s="1">
        <v>844.0</v>
      </c>
      <c r="G10" s="1">
        <v>772.0</v>
      </c>
      <c r="H10" s="1">
        <v>787.0</v>
      </c>
      <c r="I10" s="1">
        <v>780.0</v>
      </c>
      <c r="J10" s="1">
        <v>777.0</v>
      </c>
      <c r="K10" s="1">
        <v>767.0</v>
      </c>
      <c r="L10" s="1">
        <v>770.0</v>
      </c>
      <c r="M10" s="1">
        <v>752.0</v>
      </c>
      <c r="N10" s="1">
        <v>754.0</v>
      </c>
      <c r="O10" s="1">
        <v>790.0</v>
      </c>
      <c r="P10" s="1">
        <v>759.0</v>
      </c>
      <c r="R10" s="2" t="s">
        <v>26</v>
      </c>
      <c r="S10" s="2" t="s">
        <v>122</v>
      </c>
      <c r="T10" s="4">
        <v>10520.0</v>
      </c>
      <c r="U10" s="4">
        <v>10654.0</v>
      </c>
      <c r="V10" s="4">
        <v>10740.0</v>
      </c>
      <c r="W10" s="4">
        <v>10924.0</v>
      </c>
      <c r="X10" s="4">
        <v>11455.0</v>
      </c>
      <c r="Y10" s="4">
        <v>11934.0</v>
      </c>
      <c r="Z10" s="4">
        <v>13142.0</v>
      </c>
      <c r="AA10" s="4">
        <v>13480.0</v>
      </c>
      <c r="AB10" s="4">
        <v>14110.0</v>
      </c>
      <c r="AC10" s="4">
        <v>14356.0</v>
      </c>
      <c r="AD10" s="4">
        <v>15767.0</v>
      </c>
      <c r="AE10" s="4">
        <v>15540.0</v>
      </c>
      <c r="AF10" s="4">
        <v>16731.0</v>
      </c>
      <c r="AG10" s="4">
        <v>16711.0</v>
      </c>
    </row>
    <row r="11" ht="14.25" customHeight="1">
      <c r="A11" s="2" t="s">
        <v>26</v>
      </c>
      <c r="B11" s="2" t="s">
        <v>81</v>
      </c>
      <c r="C11" s="1">
        <v>968.0</v>
      </c>
      <c r="D11" s="1">
        <v>956.0</v>
      </c>
      <c r="E11" s="1">
        <v>897.0</v>
      </c>
      <c r="F11" s="1">
        <v>895.0</v>
      </c>
      <c r="G11" s="1">
        <v>796.0</v>
      </c>
      <c r="H11" s="1">
        <v>813.0</v>
      </c>
      <c r="I11" s="1">
        <v>799.0</v>
      </c>
      <c r="J11" s="1">
        <v>792.0</v>
      </c>
      <c r="K11" s="1">
        <v>794.0</v>
      </c>
      <c r="L11" s="1">
        <v>780.0</v>
      </c>
      <c r="M11" s="1">
        <v>764.0</v>
      </c>
      <c r="N11" s="1">
        <v>757.0</v>
      </c>
      <c r="O11" s="1">
        <v>795.0</v>
      </c>
      <c r="P11" s="1">
        <v>795.0</v>
      </c>
      <c r="R11" s="2" t="s">
        <v>26</v>
      </c>
      <c r="S11" s="2" t="s">
        <v>81</v>
      </c>
      <c r="T11" s="4">
        <v>9787.0</v>
      </c>
      <c r="U11" s="4">
        <v>9873.0</v>
      </c>
      <c r="V11" s="4">
        <v>10073.0</v>
      </c>
      <c r="W11" s="4">
        <v>10221.0</v>
      </c>
      <c r="X11" s="4">
        <v>10750.0</v>
      </c>
      <c r="Y11" s="4">
        <v>11479.0</v>
      </c>
      <c r="Z11" s="4">
        <v>12517.0</v>
      </c>
      <c r="AA11" s="4">
        <v>12849.0</v>
      </c>
      <c r="AB11" s="4">
        <v>13698.0</v>
      </c>
      <c r="AC11" s="4">
        <v>13842.0</v>
      </c>
      <c r="AD11" s="4">
        <v>15579.0</v>
      </c>
      <c r="AE11" s="4">
        <v>15425.0</v>
      </c>
      <c r="AF11" s="4">
        <v>16975.0</v>
      </c>
      <c r="AG11" s="4">
        <v>16872.0</v>
      </c>
    </row>
    <row r="12" ht="14.25" customHeight="1">
      <c r="A12" s="2" t="s">
        <v>32</v>
      </c>
      <c r="B12" s="2" t="s">
        <v>33</v>
      </c>
      <c r="C12" s="1">
        <v>1015.0</v>
      </c>
      <c r="D12" s="1">
        <v>1022.0</v>
      </c>
      <c r="E12" s="1">
        <v>951.0</v>
      </c>
      <c r="F12" s="1">
        <v>955.0</v>
      </c>
      <c r="G12" s="1">
        <v>811.0</v>
      </c>
      <c r="H12" s="1">
        <v>839.0</v>
      </c>
      <c r="I12" s="1">
        <v>807.0</v>
      </c>
      <c r="J12" s="1">
        <v>814.0</v>
      </c>
      <c r="K12" s="1">
        <v>800.0</v>
      </c>
      <c r="L12" s="1">
        <v>799.0</v>
      </c>
      <c r="M12" s="1">
        <v>787.0</v>
      </c>
      <c r="N12" s="1">
        <v>788.0</v>
      </c>
      <c r="O12" s="1">
        <v>820.0</v>
      </c>
      <c r="P12" s="1">
        <v>817.0</v>
      </c>
      <c r="R12" s="2" t="s">
        <v>32</v>
      </c>
      <c r="S12" s="2" t="s">
        <v>33</v>
      </c>
      <c r="T12" s="4">
        <v>9080.0</v>
      </c>
      <c r="U12" s="4">
        <v>9181.0</v>
      </c>
      <c r="V12" s="4">
        <v>9340.0</v>
      </c>
      <c r="W12" s="4">
        <v>9575.0</v>
      </c>
      <c r="X12" s="4">
        <v>10066.0</v>
      </c>
      <c r="Y12" s="4">
        <v>10622.0</v>
      </c>
      <c r="Z12" s="4">
        <v>11973.0</v>
      </c>
      <c r="AA12" s="4">
        <v>12101.0</v>
      </c>
      <c r="AB12" s="4">
        <v>12948.0</v>
      </c>
      <c r="AC12" s="4">
        <v>13234.0</v>
      </c>
      <c r="AD12" s="4">
        <v>15332.0</v>
      </c>
      <c r="AE12" s="4">
        <v>15128.0</v>
      </c>
      <c r="AF12" s="4">
        <v>17030.0</v>
      </c>
      <c r="AG12" s="4">
        <v>16910.0</v>
      </c>
    </row>
    <row r="13" ht="14.25" customHeight="1">
      <c r="A13" s="2" t="s">
        <v>21</v>
      </c>
      <c r="B13" s="2" t="s">
        <v>34</v>
      </c>
      <c r="C13" s="1">
        <v>1081.0</v>
      </c>
      <c r="D13" s="1">
        <v>1090.0</v>
      </c>
      <c r="E13" s="1">
        <v>1004.0</v>
      </c>
      <c r="F13" s="1">
        <v>996.0</v>
      </c>
      <c r="G13" s="1">
        <v>846.0</v>
      </c>
      <c r="H13" s="1">
        <v>862.0</v>
      </c>
      <c r="I13" s="1">
        <v>840.0</v>
      </c>
      <c r="J13" s="1">
        <v>839.0</v>
      </c>
      <c r="K13" s="1">
        <v>826.0</v>
      </c>
      <c r="L13" s="1">
        <v>829.0</v>
      </c>
      <c r="M13" s="1">
        <v>810.0</v>
      </c>
      <c r="N13" s="1">
        <v>803.0</v>
      </c>
      <c r="O13" s="1">
        <v>830.0</v>
      </c>
      <c r="P13" s="1">
        <v>839.0</v>
      </c>
      <c r="R13" s="2" t="s">
        <v>21</v>
      </c>
      <c r="S13" s="2" t="s">
        <v>34</v>
      </c>
      <c r="T13" s="4">
        <v>8355.0</v>
      </c>
      <c r="U13" s="4">
        <v>8481.0</v>
      </c>
      <c r="V13" s="4">
        <v>8664.0</v>
      </c>
      <c r="W13" s="4">
        <v>8875.0</v>
      </c>
      <c r="X13" s="4">
        <v>9281.0</v>
      </c>
      <c r="Y13" s="4">
        <v>10008.0</v>
      </c>
      <c r="Z13" s="4">
        <v>10993.0</v>
      </c>
      <c r="AA13" s="4">
        <v>11485.0</v>
      </c>
      <c r="AB13" s="4">
        <v>12206.0</v>
      </c>
      <c r="AC13" s="4">
        <v>12574.0</v>
      </c>
      <c r="AD13" s="4">
        <v>14938.0</v>
      </c>
      <c r="AE13" s="4">
        <v>14656.0</v>
      </c>
      <c r="AF13" s="4">
        <v>16995.0</v>
      </c>
      <c r="AG13" s="4">
        <v>16823.0</v>
      </c>
    </row>
    <row r="14" ht="14.25" customHeight="1">
      <c r="A14" s="2" t="s">
        <v>21</v>
      </c>
      <c r="B14" s="2" t="s">
        <v>35</v>
      </c>
      <c r="C14" s="1">
        <v>1158.0</v>
      </c>
      <c r="D14" s="1">
        <v>1147.0</v>
      </c>
      <c r="E14" s="1">
        <v>1074.0</v>
      </c>
      <c r="F14" s="1">
        <v>1075.0</v>
      </c>
      <c r="G14" s="1">
        <v>864.0</v>
      </c>
      <c r="H14" s="1">
        <v>894.0</v>
      </c>
      <c r="I14" s="1">
        <v>859.0</v>
      </c>
      <c r="J14" s="1">
        <v>858.0</v>
      </c>
      <c r="K14" s="1">
        <v>837.0</v>
      </c>
      <c r="L14" s="1">
        <v>843.0</v>
      </c>
      <c r="M14" s="1">
        <v>813.0</v>
      </c>
      <c r="N14" s="1">
        <v>824.0</v>
      </c>
      <c r="O14" s="1">
        <v>852.0</v>
      </c>
      <c r="P14" s="1">
        <v>855.0</v>
      </c>
      <c r="R14" s="2" t="s">
        <v>21</v>
      </c>
      <c r="S14" s="2" t="s">
        <v>35</v>
      </c>
      <c r="T14" s="4">
        <v>7745.0</v>
      </c>
      <c r="U14" s="4">
        <v>7874.0</v>
      </c>
      <c r="V14" s="4">
        <v>7994.0</v>
      </c>
      <c r="W14" s="4">
        <v>8219.0</v>
      </c>
      <c r="X14" s="4">
        <v>8659.0</v>
      </c>
      <c r="Y14" s="4">
        <v>9372.0</v>
      </c>
      <c r="Z14" s="4">
        <v>10380.0</v>
      </c>
      <c r="AA14" s="4">
        <v>10798.0</v>
      </c>
      <c r="AB14" s="4">
        <v>11732.0</v>
      </c>
      <c r="AC14" s="4">
        <v>11850.0</v>
      </c>
      <c r="AD14" s="4">
        <v>14517.0</v>
      </c>
      <c r="AE14" s="4">
        <v>14225.0</v>
      </c>
      <c r="AF14" s="4">
        <v>16876.0</v>
      </c>
      <c r="AG14" s="4">
        <v>16683.0</v>
      </c>
    </row>
    <row r="15" ht="14.25" customHeight="1">
      <c r="A15" s="2" t="s">
        <v>26</v>
      </c>
      <c r="B15" s="2" t="s">
        <v>36</v>
      </c>
      <c r="C15" s="1">
        <v>1229.0</v>
      </c>
      <c r="D15" s="1">
        <v>1219.0</v>
      </c>
      <c r="E15" s="1">
        <v>1131.0</v>
      </c>
      <c r="F15" s="1">
        <v>1144.0</v>
      </c>
      <c r="G15" s="1">
        <v>892.0</v>
      </c>
      <c r="H15" s="1">
        <v>926.0</v>
      </c>
      <c r="I15" s="1">
        <v>882.0</v>
      </c>
      <c r="J15" s="1">
        <v>883.0</v>
      </c>
      <c r="K15" s="1">
        <v>857.0</v>
      </c>
      <c r="L15" s="1">
        <v>853.0</v>
      </c>
      <c r="M15" s="1">
        <v>834.0</v>
      </c>
      <c r="N15" s="1">
        <v>838.0</v>
      </c>
      <c r="O15" s="1">
        <v>870.0</v>
      </c>
      <c r="P15" s="1">
        <v>872.0</v>
      </c>
      <c r="R15" s="2" t="s">
        <v>26</v>
      </c>
      <c r="S15" s="2" t="s">
        <v>36</v>
      </c>
      <c r="T15" s="4">
        <v>7085.0</v>
      </c>
      <c r="U15" s="4">
        <v>7230.0</v>
      </c>
      <c r="V15" s="4">
        <v>7290.0</v>
      </c>
      <c r="W15" s="4">
        <v>7610.0</v>
      </c>
      <c r="X15" s="4">
        <v>8105.0</v>
      </c>
      <c r="Y15" s="4">
        <v>8602.0</v>
      </c>
      <c r="Z15" s="4">
        <v>9735.0</v>
      </c>
      <c r="AA15" s="4">
        <v>9993.0</v>
      </c>
      <c r="AB15" s="4">
        <v>10943.0</v>
      </c>
      <c r="AC15" s="4">
        <v>11110.0</v>
      </c>
      <c r="AD15" s="4">
        <v>14023.0</v>
      </c>
      <c r="AE15" s="4">
        <v>13750.0</v>
      </c>
      <c r="AF15" s="4">
        <v>16594.0</v>
      </c>
      <c r="AG15" s="4">
        <v>16490.0</v>
      </c>
    </row>
    <row r="16" ht="14.25" customHeight="1">
      <c r="A16" s="2" t="s">
        <v>21</v>
      </c>
      <c r="B16" s="2" t="s">
        <v>37</v>
      </c>
      <c r="C16" s="1">
        <v>1303.0</v>
      </c>
      <c r="D16" s="1">
        <v>1295.0</v>
      </c>
      <c r="E16" s="1">
        <v>1202.0</v>
      </c>
      <c r="F16" s="1">
        <v>1206.0</v>
      </c>
      <c r="G16" s="1">
        <v>920.0</v>
      </c>
      <c r="H16" s="1">
        <v>959.0</v>
      </c>
      <c r="I16" s="1">
        <v>901.0</v>
      </c>
      <c r="J16" s="1">
        <v>896.0</v>
      </c>
      <c r="K16" s="1">
        <v>882.0</v>
      </c>
      <c r="L16" s="1">
        <v>876.0</v>
      </c>
      <c r="M16" s="1">
        <v>850.0</v>
      </c>
      <c r="N16" s="1">
        <v>840.0</v>
      </c>
      <c r="O16" s="1">
        <v>874.0</v>
      </c>
      <c r="P16" s="1">
        <v>879.0</v>
      </c>
      <c r="R16" s="2" t="s">
        <v>21</v>
      </c>
      <c r="S16" s="2" t="s">
        <v>37</v>
      </c>
      <c r="T16" s="4">
        <v>6528.0</v>
      </c>
      <c r="U16" s="4">
        <v>6630.0</v>
      </c>
      <c r="V16" s="4">
        <v>6837.0</v>
      </c>
      <c r="W16" s="4">
        <v>6974.0</v>
      </c>
      <c r="X16" s="4">
        <v>7571.0</v>
      </c>
      <c r="Y16" s="4">
        <v>7949.0</v>
      </c>
      <c r="Z16" s="4">
        <v>9156.0</v>
      </c>
      <c r="AA16" s="4">
        <v>9389.0</v>
      </c>
      <c r="AB16" s="4">
        <v>10299.0</v>
      </c>
      <c r="AC16" s="4">
        <v>10435.0</v>
      </c>
      <c r="AD16" s="4">
        <v>13702.0</v>
      </c>
      <c r="AE16" s="4">
        <v>13341.0</v>
      </c>
      <c r="AF16" s="4">
        <v>16334.0</v>
      </c>
      <c r="AG16" s="4">
        <v>16334.0</v>
      </c>
    </row>
    <row r="17" ht="14.25" customHeight="1">
      <c r="A17" s="2" t="s">
        <v>32</v>
      </c>
      <c r="B17" s="2" t="s">
        <v>39</v>
      </c>
      <c r="C17" s="1">
        <v>1378.0</v>
      </c>
      <c r="D17" s="1">
        <v>1374.0</v>
      </c>
      <c r="E17" s="1">
        <v>1264.0</v>
      </c>
      <c r="F17" s="1">
        <v>1273.0</v>
      </c>
      <c r="G17" s="1">
        <v>953.0</v>
      </c>
      <c r="H17" s="1">
        <v>996.0</v>
      </c>
      <c r="I17" s="1">
        <v>924.0</v>
      </c>
      <c r="J17" s="1">
        <v>922.0</v>
      </c>
      <c r="K17" s="1">
        <v>897.0</v>
      </c>
      <c r="L17" s="1">
        <v>893.0</v>
      </c>
      <c r="M17" s="1">
        <v>876.0</v>
      </c>
      <c r="N17" s="1">
        <v>875.0</v>
      </c>
      <c r="O17" s="1">
        <v>894.0</v>
      </c>
      <c r="P17" s="1">
        <v>912.0</v>
      </c>
      <c r="R17" s="2" t="s">
        <v>32</v>
      </c>
      <c r="S17" s="2" t="s">
        <v>39</v>
      </c>
      <c r="T17" s="4">
        <v>5991.0</v>
      </c>
      <c r="U17" s="4">
        <v>6113.0</v>
      </c>
      <c r="V17" s="4">
        <v>6252.0</v>
      </c>
      <c r="W17" s="4">
        <v>6464.0</v>
      </c>
      <c r="X17" s="4">
        <v>6960.0</v>
      </c>
      <c r="Y17" s="4">
        <v>7534.0</v>
      </c>
      <c r="Z17" s="4">
        <v>8436.0</v>
      </c>
      <c r="AA17" s="4">
        <v>8703.0</v>
      </c>
      <c r="AB17" s="4">
        <v>9671.0</v>
      </c>
      <c r="AC17" s="4">
        <v>9772.0</v>
      </c>
      <c r="AD17" s="4">
        <v>12971.0</v>
      </c>
      <c r="AE17" s="4">
        <v>12990.0</v>
      </c>
      <c r="AF17" s="4">
        <v>16201.0</v>
      </c>
      <c r="AG17" s="4">
        <v>15944.0</v>
      </c>
    </row>
    <row r="18" ht="14.25" customHeight="1">
      <c r="A18" s="2" t="s">
        <v>32</v>
      </c>
      <c r="B18" s="2" t="s">
        <v>123</v>
      </c>
      <c r="C18" s="1">
        <v>1461.0</v>
      </c>
      <c r="D18" s="1">
        <v>1441.0</v>
      </c>
      <c r="E18" s="1">
        <v>1337.0</v>
      </c>
      <c r="F18" s="1">
        <v>1328.0</v>
      </c>
      <c r="G18" s="1">
        <v>978.0</v>
      </c>
      <c r="H18" s="1">
        <v>1019.0</v>
      </c>
      <c r="I18" s="1">
        <v>945.0</v>
      </c>
      <c r="J18" s="1">
        <v>946.0</v>
      </c>
      <c r="K18" s="1">
        <v>921.0</v>
      </c>
      <c r="L18" s="1">
        <v>918.0</v>
      </c>
      <c r="M18" s="1">
        <v>889.0</v>
      </c>
      <c r="N18" s="1">
        <v>887.0</v>
      </c>
      <c r="O18" s="1">
        <v>914.0</v>
      </c>
      <c r="P18" s="1">
        <v>929.0</v>
      </c>
      <c r="R18" s="2" t="s">
        <v>32</v>
      </c>
      <c r="S18" s="2" t="s">
        <v>123</v>
      </c>
      <c r="T18" s="4">
        <v>5539.0</v>
      </c>
      <c r="U18" s="4">
        <v>5612.0</v>
      </c>
      <c r="V18" s="4">
        <v>5734.0</v>
      </c>
      <c r="W18" s="4">
        <v>6029.0</v>
      </c>
      <c r="X18" s="4">
        <v>6484.0</v>
      </c>
      <c r="Y18" s="4">
        <v>6808.0</v>
      </c>
      <c r="Z18" s="4">
        <v>7833.0</v>
      </c>
      <c r="AA18" s="4">
        <v>8083.0</v>
      </c>
      <c r="AB18" s="4">
        <v>9042.0</v>
      </c>
      <c r="AC18" s="4">
        <v>9334.0</v>
      </c>
      <c r="AD18" s="4">
        <v>12623.0</v>
      </c>
      <c r="AE18" s="4">
        <v>12436.0</v>
      </c>
      <c r="AF18" s="4">
        <v>15941.0</v>
      </c>
      <c r="AG18" s="4">
        <v>15922.0</v>
      </c>
    </row>
    <row r="19" ht="14.25" customHeight="1">
      <c r="A19" s="2" t="s">
        <v>23</v>
      </c>
      <c r="B19" s="2" t="s">
        <v>124</v>
      </c>
      <c r="C19" s="1">
        <v>1524.0</v>
      </c>
      <c r="D19" s="1">
        <v>1513.0</v>
      </c>
      <c r="E19" s="1">
        <v>1409.0</v>
      </c>
      <c r="F19" s="1">
        <v>1422.0</v>
      </c>
      <c r="G19" s="1">
        <v>997.0</v>
      </c>
      <c r="H19" s="1">
        <v>1059.0</v>
      </c>
      <c r="I19" s="1">
        <v>960.0</v>
      </c>
      <c r="J19" s="1">
        <v>968.0</v>
      </c>
      <c r="K19" s="1">
        <v>938.0</v>
      </c>
      <c r="L19" s="1">
        <v>945.0</v>
      </c>
      <c r="M19" s="1">
        <v>906.0</v>
      </c>
      <c r="N19" s="1">
        <v>908.0</v>
      </c>
      <c r="O19" s="1">
        <v>940.0</v>
      </c>
      <c r="P19" s="1">
        <v>941.0</v>
      </c>
      <c r="R19" s="2" t="s">
        <v>23</v>
      </c>
      <c r="S19" s="2" t="s">
        <v>124</v>
      </c>
      <c r="T19" s="4">
        <v>5065.0</v>
      </c>
      <c r="U19" s="4">
        <v>5159.0</v>
      </c>
      <c r="V19" s="4">
        <v>5176.0</v>
      </c>
      <c r="W19" s="4">
        <v>5377.0</v>
      </c>
      <c r="X19" s="4">
        <v>5982.0</v>
      </c>
      <c r="Y19" s="4">
        <v>6326.0</v>
      </c>
      <c r="Z19" s="4">
        <v>7331.0</v>
      </c>
      <c r="AA19" s="4">
        <v>7500.0</v>
      </c>
      <c r="AB19" s="4">
        <v>8638.0</v>
      </c>
      <c r="AC19" s="4">
        <v>8791.0</v>
      </c>
      <c r="AD19" s="4">
        <v>12280.0</v>
      </c>
      <c r="AE19" s="4">
        <v>12067.0</v>
      </c>
      <c r="AF19" s="4">
        <v>15719.0</v>
      </c>
      <c r="AG19" s="4">
        <v>15803.0</v>
      </c>
    </row>
    <row r="20" ht="14.25" customHeight="1">
      <c r="A20" s="2" t="s">
        <v>38</v>
      </c>
      <c r="B20" s="2" t="s">
        <v>125</v>
      </c>
      <c r="C20" s="1">
        <v>1607.0</v>
      </c>
      <c r="D20" s="1">
        <v>1608.0</v>
      </c>
      <c r="E20" s="1">
        <v>1480.0</v>
      </c>
      <c r="F20" s="1">
        <v>1490.0</v>
      </c>
      <c r="G20" s="1">
        <v>1033.0</v>
      </c>
      <c r="H20" s="1">
        <v>1092.0</v>
      </c>
      <c r="I20" s="1">
        <v>995.0</v>
      </c>
      <c r="J20" s="1">
        <v>994.0</v>
      </c>
      <c r="K20" s="1">
        <v>960.0</v>
      </c>
      <c r="L20" s="1">
        <v>972.0</v>
      </c>
      <c r="M20" s="1">
        <v>920.0</v>
      </c>
      <c r="N20" s="1">
        <v>933.0</v>
      </c>
      <c r="O20" s="1">
        <v>949.0</v>
      </c>
      <c r="P20" s="1">
        <v>962.0</v>
      </c>
      <c r="R20" s="2" t="s">
        <v>38</v>
      </c>
      <c r="S20" s="2" t="s">
        <v>125</v>
      </c>
      <c r="T20" s="4">
        <v>4656.0</v>
      </c>
      <c r="U20" s="4">
        <v>4772.0</v>
      </c>
      <c r="V20" s="4">
        <v>4795.0</v>
      </c>
      <c r="W20" s="4">
        <v>4900.0</v>
      </c>
      <c r="X20" s="4">
        <v>5517.0</v>
      </c>
      <c r="Y20" s="4">
        <v>6022.0</v>
      </c>
      <c r="Z20" s="4">
        <v>6794.0</v>
      </c>
      <c r="AA20" s="4">
        <v>6955.0</v>
      </c>
      <c r="AB20" s="4">
        <v>8197.0</v>
      </c>
      <c r="AC20" s="4">
        <v>8263.0</v>
      </c>
      <c r="AD20" s="4">
        <v>11677.0</v>
      </c>
      <c r="AE20" s="4">
        <v>11579.0</v>
      </c>
      <c r="AF20" s="4">
        <v>15474.0</v>
      </c>
      <c r="AG20" s="4">
        <v>15320.0</v>
      </c>
    </row>
    <row r="21" ht="14.25" customHeight="1">
      <c r="A21" s="2" t="s">
        <v>26</v>
      </c>
      <c r="B21" s="2" t="s">
        <v>126</v>
      </c>
      <c r="C21" s="1">
        <v>1697.0</v>
      </c>
      <c r="D21" s="1">
        <v>1659.0</v>
      </c>
      <c r="E21" s="1">
        <v>1551.0</v>
      </c>
      <c r="F21" s="1">
        <v>1567.0</v>
      </c>
      <c r="G21" s="1">
        <v>1072.0</v>
      </c>
      <c r="H21" s="1">
        <v>1130.0</v>
      </c>
      <c r="I21" s="1">
        <v>1013.0</v>
      </c>
      <c r="J21" s="1">
        <v>1011.0</v>
      </c>
      <c r="K21" s="1">
        <v>983.0</v>
      </c>
      <c r="L21" s="1">
        <v>981.0</v>
      </c>
      <c r="M21" s="1">
        <v>939.0</v>
      </c>
      <c r="N21" s="1">
        <v>951.0</v>
      </c>
      <c r="O21" s="1">
        <v>965.0</v>
      </c>
      <c r="P21" s="1">
        <v>996.0</v>
      </c>
      <c r="R21" s="2" t="s">
        <v>26</v>
      </c>
      <c r="S21" s="2" t="s">
        <v>126</v>
      </c>
      <c r="T21" s="4">
        <v>4338.0</v>
      </c>
      <c r="U21" s="4">
        <v>4435.0</v>
      </c>
      <c r="V21" s="5">
        <v>4409.0</v>
      </c>
      <c r="W21" s="4">
        <v>4627.0</v>
      </c>
      <c r="X21" s="4">
        <v>5088.0</v>
      </c>
      <c r="Y21" s="4">
        <v>5452.0</v>
      </c>
      <c r="Z21" s="4">
        <v>6269.0</v>
      </c>
      <c r="AA21" s="4">
        <v>6560.0</v>
      </c>
      <c r="AB21" s="4">
        <v>7699.0</v>
      </c>
      <c r="AC21" s="4">
        <v>7707.0</v>
      </c>
      <c r="AD21" s="4">
        <v>11236.0</v>
      </c>
      <c r="AE21" s="4">
        <v>11017.0</v>
      </c>
      <c r="AF21" s="4">
        <v>15193.0</v>
      </c>
      <c r="AG21" s="4">
        <v>15038.0</v>
      </c>
    </row>
    <row r="22" ht="14.25" customHeight="1">
      <c r="A22" s="2" t="s">
        <v>26</v>
      </c>
      <c r="B22" s="2" t="s">
        <v>127</v>
      </c>
      <c r="C22" s="1">
        <v>1768.0</v>
      </c>
      <c r="D22" s="1">
        <v>1738.0</v>
      </c>
      <c r="E22" s="1">
        <v>1610.0</v>
      </c>
      <c r="F22" s="1">
        <v>1627.0</v>
      </c>
      <c r="G22" s="1">
        <v>1085.0</v>
      </c>
      <c r="H22" s="1">
        <v>1169.0</v>
      </c>
      <c r="I22" s="1">
        <v>1030.0</v>
      </c>
      <c r="J22" s="1">
        <v>1035.0</v>
      </c>
      <c r="K22" s="1">
        <v>1002.0</v>
      </c>
      <c r="L22" s="1">
        <v>996.0</v>
      </c>
      <c r="M22" s="1">
        <v>947.0</v>
      </c>
      <c r="N22" s="1">
        <v>975.0</v>
      </c>
      <c r="O22" s="1">
        <v>986.0</v>
      </c>
      <c r="P22" s="1">
        <v>992.0</v>
      </c>
      <c r="R22" s="2" t="s">
        <v>26</v>
      </c>
      <c r="S22" s="2" t="s">
        <v>127</v>
      </c>
      <c r="T22" s="4">
        <v>4011.0</v>
      </c>
      <c r="U22" s="4">
        <v>4157.0</v>
      </c>
      <c r="V22" s="4">
        <v>4159.0</v>
      </c>
      <c r="W22" s="4">
        <v>4174.0</v>
      </c>
      <c r="X22" s="4">
        <v>4777.0</v>
      </c>
      <c r="Y22" s="4">
        <v>5004.0</v>
      </c>
      <c r="Z22" s="4">
        <v>5910.0</v>
      </c>
      <c r="AA22" s="4">
        <v>6134.0</v>
      </c>
      <c r="AB22" s="4">
        <v>7246.0</v>
      </c>
      <c r="AC22" s="4">
        <v>7288.0</v>
      </c>
      <c r="AD22" s="4">
        <v>10804.0</v>
      </c>
      <c r="AE22" s="4">
        <v>10704.0</v>
      </c>
      <c r="AF22" s="4">
        <v>14867.0</v>
      </c>
      <c r="AG22" s="4">
        <v>14741.0</v>
      </c>
    </row>
    <row r="23" ht="14.25" customHeight="1">
      <c r="A23" s="2" t="s">
        <v>21</v>
      </c>
      <c r="B23" s="2" t="s">
        <v>128</v>
      </c>
      <c r="C23" s="1">
        <v>1817.0</v>
      </c>
      <c r="D23" s="1">
        <v>1825.0</v>
      </c>
      <c r="E23" s="1">
        <v>1680.0</v>
      </c>
      <c r="F23" s="1">
        <v>1719.0</v>
      </c>
      <c r="G23" s="1">
        <v>1115.0</v>
      </c>
      <c r="H23" s="1">
        <v>1192.0</v>
      </c>
      <c r="I23" s="1">
        <v>1057.0</v>
      </c>
      <c r="J23" s="1">
        <v>1053.0</v>
      </c>
      <c r="K23" s="1">
        <v>1015.0</v>
      </c>
      <c r="L23" s="1">
        <v>1026.0</v>
      </c>
      <c r="M23" s="1">
        <v>976.0</v>
      </c>
      <c r="N23" s="1">
        <v>996.0</v>
      </c>
      <c r="O23" s="1">
        <v>1000.0</v>
      </c>
      <c r="P23" s="1">
        <v>1020.0</v>
      </c>
      <c r="R23" s="2" t="s">
        <v>21</v>
      </c>
      <c r="S23" s="2" t="s">
        <v>128</v>
      </c>
      <c r="T23" s="4">
        <v>3764.0</v>
      </c>
      <c r="U23" s="4">
        <v>3882.0</v>
      </c>
      <c r="V23" s="4">
        <v>3818.0</v>
      </c>
      <c r="W23" s="4">
        <v>3986.0</v>
      </c>
      <c r="X23" s="4">
        <v>4421.0</v>
      </c>
      <c r="Y23" s="4">
        <v>4733.0</v>
      </c>
      <c r="Z23" s="4">
        <v>5555.0</v>
      </c>
      <c r="AA23" s="4">
        <v>5659.0</v>
      </c>
      <c r="AB23" s="4">
        <v>6774.0</v>
      </c>
      <c r="AC23" s="4">
        <v>6822.0</v>
      </c>
      <c r="AD23" s="4">
        <v>10362.0</v>
      </c>
      <c r="AE23" s="4">
        <v>10315.0</v>
      </c>
      <c r="AF23" s="4">
        <v>14566.0</v>
      </c>
      <c r="AG23" s="4">
        <v>14587.0</v>
      </c>
    </row>
    <row r="24" ht="14.25" customHeight="1">
      <c r="A24" s="2" t="s">
        <v>26</v>
      </c>
      <c r="B24" s="2" t="s">
        <v>129</v>
      </c>
      <c r="C24" s="1">
        <v>1905.0</v>
      </c>
      <c r="D24" s="1">
        <v>1894.0</v>
      </c>
      <c r="E24" s="1">
        <v>1744.0</v>
      </c>
      <c r="F24" s="1">
        <v>1788.0</v>
      </c>
      <c r="G24" s="1">
        <v>1150.0</v>
      </c>
      <c r="H24" s="1">
        <v>1222.0</v>
      </c>
      <c r="I24" s="1">
        <v>1078.0</v>
      </c>
      <c r="J24" s="1">
        <v>1086.0</v>
      </c>
      <c r="K24" s="1">
        <v>1034.0</v>
      </c>
      <c r="L24" s="1">
        <v>1041.0</v>
      </c>
      <c r="M24" s="1">
        <v>990.0</v>
      </c>
      <c r="N24" s="1">
        <v>1005.0</v>
      </c>
      <c r="O24" s="1">
        <v>1011.0</v>
      </c>
      <c r="P24" s="1">
        <v>1043.0</v>
      </c>
      <c r="R24" s="2" t="s">
        <v>26</v>
      </c>
      <c r="S24" s="2" t="s">
        <v>129</v>
      </c>
      <c r="T24" s="4">
        <v>3547.0</v>
      </c>
      <c r="U24" s="4">
        <v>3632.0</v>
      </c>
      <c r="V24" s="4">
        <v>3521.0</v>
      </c>
      <c r="W24" s="4">
        <v>3614.0</v>
      </c>
      <c r="X24" s="4">
        <v>4161.0</v>
      </c>
      <c r="Y24" s="4">
        <v>4515.0</v>
      </c>
      <c r="Z24" s="4">
        <v>5151.0</v>
      </c>
      <c r="AA24" s="4">
        <v>5284.0</v>
      </c>
      <c r="AB24" s="4">
        <v>6378.0</v>
      </c>
      <c r="AC24" s="4">
        <v>6300.0</v>
      </c>
      <c r="AD24" s="4">
        <v>9958.0</v>
      </c>
      <c r="AE24" s="4">
        <v>9840.0</v>
      </c>
      <c r="AF24" s="4">
        <v>14180.0</v>
      </c>
      <c r="AG24" s="4">
        <v>14359.0</v>
      </c>
    </row>
    <row r="25" ht="14.25" customHeight="1">
      <c r="A25" s="2" t="s">
        <v>32</v>
      </c>
      <c r="B25" s="2" t="s">
        <v>82</v>
      </c>
      <c r="C25" s="1">
        <v>1974.0</v>
      </c>
      <c r="D25" s="1">
        <v>1969.0</v>
      </c>
      <c r="E25" s="1">
        <v>1826.0</v>
      </c>
      <c r="F25" s="1">
        <v>1862.0</v>
      </c>
      <c r="G25" s="1">
        <v>1178.0</v>
      </c>
      <c r="H25" s="1">
        <v>1260.0</v>
      </c>
      <c r="I25" s="1">
        <v>1110.0</v>
      </c>
      <c r="J25" s="1">
        <v>1098.0</v>
      </c>
      <c r="K25" s="1">
        <v>1057.0</v>
      </c>
      <c r="L25" s="1">
        <v>1062.0</v>
      </c>
      <c r="M25" s="1">
        <v>1008.0</v>
      </c>
      <c r="N25" s="1">
        <v>1026.0</v>
      </c>
      <c r="O25" s="1">
        <v>1026.0</v>
      </c>
      <c r="P25" s="1">
        <v>1058.0</v>
      </c>
      <c r="R25" s="2" t="s">
        <v>32</v>
      </c>
      <c r="S25" s="2" t="s">
        <v>82</v>
      </c>
      <c r="T25" s="4">
        <v>3368.0</v>
      </c>
      <c r="U25" s="4">
        <v>3427.0</v>
      </c>
      <c r="V25" s="4">
        <v>3328.0</v>
      </c>
      <c r="W25" s="4">
        <v>3464.0</v>
      </c>
      <c r="X25" s="4">
        <v>3877.0</v>
      </c>
      <c r="Y25" s="4">
        <v>4218.0</v>
      </c>
      <c r="Z25" s="4">
        <v>4959.0</v>
      </c>
      <c r="AA25" s="4">
        <v>5062.0</v>
      </c>
      <c r="AB25" s="4">
        <v>6030.0</v>
      </c>
      <c r="AC25" s="4">
        <v>6063.0</v>
      </c>
      <c r="AD25" s="4">
        <v>9586.0</v>
      </c>
      <c r="AE25" s="4">
        <v>9517.0</v>
      </c>
      <c r="AF25" s="4">
        <v>13850.0</v>
      </c>
      <c r="AG25" s="4">
        <v>14078.0</v>
      </c>
    </row>
    <row r="26" ht="14.25" customHeight="1">
      <c r="A26" s="2" t="s">
        <v>26</v>
      </c>
      <c r="B26" s="2" t="s">
        <v>83</v>
      </c>
      <c r="C26" s="1">
        <v>2038.0</v>
      </c>
      <c r="D26" s="1">
        <v>2022.0</v>
      </c>
      <c r="E26" s="1">
        <v>1886.0</v>
      </c>
      <c r="F26" s="1">
        <v>1934.0</v>
      </c>
      <c r="G26" s="1">
        <v>1207.0</v>
      </c>
      <c r="H26" s="1">
        <v>1293.0</v>
      </c>
      <c r="I26" s="1">
        <v>1124.0</v>
      </c>
      <c r="J26" s="1">
        <v>1121.0</v>
      </c>
      <c r="K26" s="1">
        <v>1064.0</v>
      </c>
      <c r="L26" s="1">
        <v>1073.0</v>
      </c>
      <c r="M26" s="1">
        <v>1018.0</v>
      </c>
      <c r="N26" s="1">
        <v>1048.0</v>
      </c>
      <c r="O26" s="1">
        <v>1039.0</v>
      </c>
      <c r="P26" s="1">
        <v>1073.0</v>
      </c>
      <c r="R26" s="2" t="s">
        <v>26</v>
      </c>
      <c r="S26" s="2" t="s">
        <v>83</v>
      </c>
      <c r="T26" s="4">
        <v>3217.0</v>
      </c>
      <c r="U26" s="4">
        <v>3268.0</v>
      </c>
      <c r="V26" s="4">
        <v>3153.0</v>
      </c>
      <c r="W26" s="4">
        <v>3255.0</v>
      </c>
      <c r="X26" s="4">
        <v>3687.0</v>
      </c>
      <c r="Y26" s="4">
        <v>3865.0</v>
      </c>
      <c r="Z26" s="4">
        <v>4625.0</v>
      </c>
      <c r="AA26" s="4">
        <v>4657.0</v>
      </c>
      <c r="AB26" s="4">
        <v>5656.0</v>
      </c>
      <c r="AC26" s="4">
        <v>5726.0</v>
      </c>
      <c r="AD26" s="4">
        <v>9310.0</v>
      </c>
      <c r="AE26" s="4">
        <v>9035.0</v>
      </c>
      <c r="AF26" s="4">
        <v>13517.0</v>
      </c>
      <c r="AG26" s="4">
        <v>13706.0</v>
      </c>
    </row>
    <row r="27" ht="14.25" customHeight="1">
      <c r="A27" s="2" t="s">
        <v>26</v>
      </c>
      <c r="B27" s="2" t="s">
        <v>84</v>
      </c>
      <c r="C27" s="1">
        <v>2113.0</v>
      </c>
      <c r="D27" s="1">
        <v>2091.0</v>
      </c>
      <c r="E27" s="1">
        <v>1941.0</v>
      </c>
      <c r="F27" s="1">
        <v>2004.0</v>
      </c>
      <c r="G27" s="1">
        <v>1245.0</v>
      </c>
      <c r="H27" s="1">
        <v>1328.0</v>
      </c>
      <c r="I27" s="1">
        <v>1137.0</v>
      </c>
      <c r="J27" s="1">
        <v>1148.0</v>
      </c>
      <c r="K27" s="1">
        <v>1099.0</v>
      </c>
      <c r="L27" s="1">
        <v>1098.0</v>
      </c>
      <c r="M27" s="1">
        <v>1032.0</v>
      </c>
      <c r="N27" s="1">
        <v>1052.0</v>
      </c>
      <c r="O27" s="1">
        <v>1049.0</v>
      </c>
      <c r="P27" s="1">
        <v>1073.0</v>
      </c>
      <c r="R27" s="2" t="s">
        <v>26</v>
      </c>
      <c r="S27" s="2" t="s">
        <v>84</v>
      </c>
      <c r="T27" s="4">
        <v>3074.0</v>
      </c>
      <c r="U27" s="4">
        <v>3149.0</v>
      </c>
      <c r="V27" s="4">
        <v>2990.0</v>
      </c>
      <c r="W27" s="4">
        <v>3050.0</v>
      </c>
      <c r="X27" s="4">
        <v>3480.0</v>
      </c>
      <c r="Y27" s="4">
        <v>3688.0</v>
      </c>
      <c r="Z27" s="4">
        <v>4334.0</v>
      </c>
      <c r="AA27" s="4">
        <v>4479.0</v>
      </c>
      <c r="AB27" s="4">
        <v>5405.0</v>
      </c>
      <c r="AC27" s="4">
        <v>5376.0</v>
      </c>
      <c r="AD27" s="4">
        <v>8902.0</v>
      </c>
      <c r="AE27" s="4">
        <v>8828.0</v>
      </c>
      <c r="AF27" s="4">
        <v>13142.0</v>
      </c>
      <c r="AG27" s="4">
        <v>13351.0</v>
      </c>
    </row>
    <row r="28" ht="14.25" customHeight="1"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ht="14.25" customHeight="1">
      <c r="A29" s="1" t="s">
        <v>51</v>
      </c>
      <c r="C29" s="1">
        <v>0.0</v>
      </c>
      <c r="D29" s="1">
        <v>0.0</v>
      </c>
      <c r="E29" s="1" t="s">
        <v>3</v>
      </c>
      <c r="F29" s="1" t="s">
        <v>3</v>
      </c>
      <c r="G29" s="1" t="s">
        <v>130</v>
      </c>
      <c r="H29" s="1" t="s">
        <v>131</v>
      </c>
      <c r="I29" s="1" t="s">
        <v>132</v>
      </c>
      <c r="J29" s="1" t="s">
        <v>133</v>
      </c>
      <c r="K29" s="1" t="s">
        <v>134</v>
      </c>
      <c r="L29" s="1" t="s">
        <v>135</v>
      </c>
      <c r="M29" s="1" t="s">
        <v>136</v>
      </c>
      <c r="N29" s="1" t="s">
        <v>137</v>
      </c>
      <c r="O29" s="1" t="s">
        <v>138</v>
      </c>
      <c r="P29" s="1" t="s">
        <v>139</v>
      </c>
      <c r="R29" s="1" t="s">
        <v>51</v>
      </c>
      <c r="T29" s="1">
        <v>0.0</v>
      </c>
      <c r="U29" s="1">
        <v>0.0</v>
      </c>
      <c r="V29" s="1" t="s">
        <v>3</v>
      </c>
      <c r="W29" s="1" t="s">
        <v>3</v>
      </c>
      <c r="X29" s="1" t="s">
        <v>14</v>
      </c>
      <c r="Y29" s="1" t="s">
        <v>14</v>
      </c>
      <c r="Z29" s="1" t="s">
        <v>15</v>
      </c>
      <c r="AA29" s="1" t="s">
        <v>15</v>
      </c>
      <c r="AB29" s="1" t="s">
        <v>16</v>
      </c>
      <c r="AC29" s="1" t="s">
        <v>16</v>
      </c>
      <c r="AD29" s="1" t="s">
        <v>17</v>
      </c>
      <c r="AE29" s="1" t="s">
        <v>17</v>
      </c>
      <c r="AF29" s="1" t="s">
        <v>18</v>
      </c>
      <c r="AG29" s="1" t="s">
        <v>18</v>
      </c>
    </row>
    <row r="30" ht="14.25" customHeight="1">
      <c r="A30" s="2" t="s">
        <v>21</v>
      </c>
      <c r="B30" s="2" t="s">
        <v>20</v>
      </c>
      <c r="C30" s="1">
        <v>0.0797</v>
      </c>
      <c r="D30" s="1">
        <v>0.0802</v>
      </c>
      <c r="E30" s="1">
        <v>0.0811</v>
      </c>
      <c r="F30" s="1">
        <v>0.0793</v>
      </c>
      <c r="G30" s="1">
        <v>0.0783</v>
      </c>
      <c r="H30" s="1">
        <v>0.0792</v>
      </c>
      <c r="I30" s="1">
        <v>0.0777</v>
      </c>
      <c r="J30" s="1">
        <v>0.0802</v>
      </c>
      <c r="K30" s="1">
        <v>0.0772</v>
      </c>
      <c r="L30" s="1">
        <v>0.0792</v>
      </c>
      <c r="M30" s="1">
        <v>0.0787</v>
      </c>
      <c r="N30" s="1">
        <v>0.0813</v>
      </c>
      <c r="O30" s="1">
        <v>0.0785</v>
      </c>
      <c r="P30" s="1">
        <v>0.0785</v>
      </c>
      <c r="R30" s="2" t="s">
        <v>21</v>
      </c>
      <c r="S30" s="2" t="s">
        <v>20</v>
      </c>
      <c r="T30" s="1">
        <v>0.0916</v>
      </c>
      <c r="U30" s="1">
        <v>0.0963</v>
      </c>
      <c r="V30" s="1">
        <v>0.0877</v>
      </c>
      <c r="W30" s="1">
        <v>0.0863</v>
      </c>
      <c r="X30" s="1">
        <v>0.0845</v>
      </c>
      <c r="Y30" s="1">
        <v>0.0871</v>
      </c>
      <c r="Z30" s="1">
        <v>0.091</v>
      </c>
      <c r="AA30" s="1">
        <v>0.0963</v>
      </c>
      <c r="AB30" s="1">
        <v>0.0883</v>
      </c>
      <c r="AC30" s="1">
        <v>0.0927</v>
      </c>
      <c r="AD30" s="1">
        <v>0.0867</v>
      </c>
      <c r="AE30" s="1">
        <v>0.092</v>
      </c>
      <c r="AF30" s="1">
        <v>0.0887</v>
      </c>
      <c r="AG30" s="1">
        <v>0.0865</v>
      </c>
    </row>
    <row r="31" ht="14.25" customHeight="1">
      <c r="A31" s="2" t="s">
        <v>26</v>
      </c>
      <c r="B31" s="2" t="s">
        <v>22</v>
      </c>
      <c r="C31" s="1">
        <v>0.0789</v>
      </c>
      <c r="D31" s="1">
        <v>0.0788</v>
      </c>
      <c r="E31" s="1">
        <v>0.0806</v>
      </c>
      <c r="F31" s="1">
        <v>0.0804</v>
      </c>
      <c r="G31" s="1">
        <v>0.0789</v>
      </c>
      <c r="H31" s="1">
        <v>0.0787</v>
      </c>
      <c r="I31" s="1">
        <v>0.0794</v>
      </c>
      <c r="J31" s="1">
        <v>0.0813</v>
      </c>
      <c r="K31" s="1">
        <v>0.0808</v>
      </c>
      <c r="L31" s="1">
        <v>0.0801</v>
      </c>
      <c r="M31" s="1">
        <v>0.0802</v>
      </c>
      <c r="N31" s="1">
        <v>0.0801</v>
      </c>
      <c r="O31" s="1">
        <v>0.0834</v>
      </c>
      <c r="P31" s="1">
        <v>0.0793</v>
      </c>
      <c r="R31" s="2" t="s">
        <v>26</v>
      </c>
      <c r="S31" s="2" t="s">
        <v>22</v>
      </c>
      <c r="T31" s="1">
        <v>0.0885</v>
      </c>
      <c r="U31" s="1">
        <v>0.089</v>
      </c>
      <c r="V31" s="1">
        <v>0.0871</v>
      </c>
      <c r="W31" s="1">
        <v>0.0874</v>
      </c>
      <c r="X31" s="1">
        <v>0.0874</v>
      </c>
      <c r="Y31" s="1">
        <v>0.0904</v>
      </c>
      <c r="Z31" s="1">
        <v>0.0941</v>
      </c>
      <c r="AA31" s="1">
        <v>0.0955</v>
      </c>
      <c r="AB31" s="1">
        <v>0.0881</v>
      </c>
      <c r="AC31" s="1">
        <v>0.0902</v>
      </c>
      <c r="AD31" s="1">
        <v>0.0874</v>
      </c>
      <c r="AE31" s="1">
        <v>0.0878</v>
      </c>
      <c r="AF31" s="1">
        <v>0.0892</v>
      </c>
      <c r="AG31" s="1">
        <v>0.0902</v>
      </c>
    </row>
    <row r="32" ht="14.25" customHeight="1">
      <c r="A32" s="2" t="s">
        <v>26</v>
      </c>
      <c r="B32" s="2" t="s">
        <v>24</v>
      </c>
      <c r="C32" s="1">
        <v>0.0913</v>
      </c>
      <c r="D32" s="1">
        <v>0.0889</v>
      </c>
      <c r="E32" s="1">
        <v>0.0827</v>
      </c>
      <c r="F32" s="1">
        <v>0.0839</v>
      </c>
      <c r="G32" s="1">
        <v>0.0814</v>
      </c>
      <c r="H32" s="1">
        <v>0.0814</v>
      </c>
      <c r="I32" s="1">
        <v>0.0847</v>
      </c>
      <c r="J32" s="1">
        <v>0.0861</v>
      </c>
      <c r="K32" s="1">
        <v>0.0837</v>
      </c>
      <c r="L32" s="1">
        <v>0.0842</v>
      </c>
      <c r="M32" s="1">
        <v>0.09</v>
      </c>
      <c r="N32" s="1">
        <v>0.0868</v>
      </c>
      <c r="O32" s="1">
        <v>0.0909</v>
      </c>
      <c r="P32" s="1">
        <v>0.0888</v>
      </c>
      <c r="R32" s="2" t="s">
        <v>26</v>
      </c>
      <c r="S32" s="2" t="s">
        <v>24</v>
      </c>
      <c r="T32" s="1">
        <v>0.0997</v>
      </c>
      <c r="U32" s="1">
        <v>0.0985</v>
      </c>
      <c r="V32" s="1">
        <v>0.0916</v>
      </c>
      <c r="W32" s="1">
        <v>0.0888</v>
      </c>
      <c r="X32" s="1">
        <v>0.0898</v>
      </c>
      <c r="Y32" s="1">
        <v>0.0934</v>
      </c>
      <c r="Z32" s="1">
        <v>0.1019</v>
      </c>
      <c r="AA32" s="1">
        <v>0.1008</v>
      </c>
      <c r="AB32" s="1">
        <v>0.0929</v>
      </c>
      <c r="AC32" s="1">
        <v>0.0973</v>
      </c>
      <c r="AD32" s="1">
        <v>0.0983</v>
      </c>
      <c r="AE32" s="1">
        <v>0.1008</v>
      </c>
      <c r="AF32" s="1">
        <v>0.1003</v>
      </c>
      <c r="AG32" s="1">
        <v>0.1002</v>
      </c>
    </row>
    <row r="33" ht="14.25" customHeight="1">
      <c r="A33" s="2" t="s">
        <v>44</v>
      </c>
      <c r="B33" s="2" t="s">
        <v>25</v>
      </c>
      <c r="C33" s="1">
        <v>0.0976</v>
      </c>
      <c r="D33" s="1">
        <v>0.0951</v>
      </c>
      <c r="E33" s="1">
        <v>0.0853</v>
      </c>
      <c r="F33" s="1">
        <v>0.0862</v>
      </c>
      <c r="G33" s="1">
        <v>0.0854</v>
      </c>
      <c r="H33" s="1">
        <v>0.0845</v>
      </c>
      <c r="I33" s="1">
        <v>0.0923</v>
      </c>
      <c r="J33" s="1">
        <v>0.0901</v>
      </c>
      <c r="K33" s="1">
        <v>0.0892</v>
      </c>
      <c r="L33" s="1">
        <v>0.0962</v>
      </c>
      <c r="M33" s="1">
        <v>0.0953</v>
      </c>
      <c r="N33" s="1">
        <v>0.0917</v>
      </c>
      <c r="O33" s="1">
        <v>0.0993</v>
      </c>
      <c r="P33" s="1">
        <v>0.093</v>
      </c>
      <c r="R33" s="2" t="s">
        <v>44</v>
      </c>
      <c r="S33" s="2" t="s">
        <v>25</v>
      </c>
      <c r="T33" s="1">
        <v>0.1046</v>
      </c>
      <c r="U33" s="1">
        <v>0.1049</v>
      </c>
      <c r="V33" s="1">
        <v>0.0925</v>
      </c>
      <c r="W33" s="1">
        <v>0.0913</v>
      </c>
      <c r="X33" s="1">
        <v>0.0926</v>
      </c>
      <c r="Y33" s="1">
        <v>0.0959</v>
      </c>
      <c r="Z33" s="1">
        <v>0.1116</v>
      </c>
      <c r="AA33" s="1">
        <v>0.1093</v>
      </c>
      <c r="AB33" s="1">
        <v>0.1072</v>
      </c>
      <c r="AC33" s="1">
        <v>0.1091</v>
      </c>
      <c r="AD33" s="1">
        <v>0.1034</v>
      </c>
      <c r="AE33" s="1">
        <v>0.1096</v>
      </c>
      <c r="AF33" s="1">
        <v>0.1012</v>
      </c>
      <c r="AG33" s="1">
        <v>0.1066</v>
      </c>
    </row>
    <row r="34" ht="14.25" customHeight="1">
      <c r="A34" s="2" t="s">
        <v>26</v>
      </c>
      <c r="B34" s="2" t="s">
        <v>27</v>
      </c>
      <c r="C34" s="1">
        <v>0.1013</v>
      </c>
      <c r="D34" s="1">
        <v>0.1004</v>
      </c>
      <c r="E34" s="1">
        <v>0.0923</v>
      </c>
      <c r="F34" s="1">
        <v>0.0884</v>
      </c>
      <c r="G34" s="1">
        <v>0.0903</v>
      </c>
      <c r="H34" s="1">
        <v>0.0866</v>
      </c>
      <c r="I34" s="1">
        <v>0.0968</v>
      </c>
      <c r="J34" s="1">
        <v>0.0942</v>
      </c>
      <c r="K34" s="1">
        <v>0.095</v>
      </c>
      <c r="L34" s="1">
        <v>0.0988</v>
      </c>
      <c r="M34" s="1">
        <v>0.0999</v>
      </c>
      <c r="N34" s="1">
        <v>0.0949</v>
      </c>
      <c r="O34" s="1">
        <v>0.1054</v>
      </c>
      <c r="P34" s="1">
        <v>0.0942</v>
      </c>
      <c r="R34" s="2" t="s">
        <v>26</v>
      </c>
      <c r="S34" s="2" t="s">
        <v>27</v>
      </c>
      <c r="T34" s="1">
        <v>0.1125</v>
      </c>
      <c r="U34" s="1">
        <v>0.1114</v>
      </c>
      <c r="V34" s="1">
        <v>0.0967</v>
      </c>
      <c r="W34" s="1">
        <v>0.097</v>
      </c>
      <c r="X34" s="1">
        <v>0.1002</v>
      </c>
      <c r="Y34" s="1">
        <v>0.0993</v>
      </c>
      <c r="Z34" s="1">
        <v>0.1106</v>
      </c>
      <c r="AA34" s="1">
        <v>0.1131</v>
      </c>
      <c r="AB34" s="1">
        <v>0.1074</v>
      </c>
      <c r="AC34" s="1">
        <v>0.1123</v>
      </c>
      <c r="AD34" s="1">
        <v>0.1079</v>
      </c>
      <c r="AE34" s="1">
        <v>0.1095</v>
      </c>
      <c r="AF34" s="1">
        <v>0.1021</v>
      </c>
      <c r="AG34" s="1">
        <v>0.1107</v>
      </c>
    </row>
    <row r="35" ht="14.25" customHeight="1">
      <c r="A35" s="2" t="s">
        <v>26</v>
      </c>
      <c r="B35" s="2" t="s">
        <v>120</v>
      </c>
      <c r="C35" s="1">
        <v>0.1048</v>
      </c>
      <c r="D35" s="1">
        <v>0.0988</v>
      </c>
      <c r="E35" s="1">
        <v>0.0953</v>
      </c>
      <c r="F35" s="1">
        <v>0.0904</v>
      </c>
      <c r="G35" s="1">
        <v>0.0966</v>
      </c>
      <c r="H35" s="1">
        <v>0.0903</v>
      </c>
      <c r="I35" s="1">
        <v>0.099</v>
      </c>
      <c r="J35" s="1">
        <v>0.0982</v>
      </c>
      <c r="K35" s="1">
        <v>0.1036</v>
      </c>
      <c r="L35" s="1">
        <v>0.0997</v>
      </c>
      <c r="M35" s="1">
        <v>0.0993</v>
      </c>
      <c r="N35" s="1">
        <v>0.0959</v>
      </c>
      <c r="O35" s="1">
        <v>0.1036</v>
      </c>
      <c r="P35" s="1">
        <v>0.0971</v>
      </c>
      <c r="R35" s="2" t="s">
        <v>26</v>
      </c>
      <c r="S35" s="2" t="s">
        <v>120</v>
      </c>
      <c r="T35" s="1">
        <v>0.1066</v>
      </c>
      <c r="U35" s="1">
        <v>0.1082</v>
      </c>
      <c r="V35" s="1">
        <v>0.1004</v>
      </c>
      <c r="W35" s="1">
        <v>0.0962</v>
      </c>
      <c r="X35" s="1">
        <v>0.1036</v>
      </c>
      <c r="Y35" s="1">
        <v>0.1035</v>
      </c>
      <c r="Z35" s="1">
        <v>0.1099</v>
      </c>
      <c r="AA35" s="1">
        <v>0.1084</v>
      </c>
      <c r="AB35" s="1">
        <v>0.1101</v>
      </c>
      <c r="AC35" s="1">
        <v>0.1097</v>
      </c>
      <c r="AD35" s="1">
        <v>0.1046</v>
      </c>
      <c r="AE35" s="1">
        <v>0.1095</v>
      </c>
      <c r="AF35" s="1">
        <v>0.1024</v>
      </c>
      <c r="AG35" s="1">
        <v>0.1093</v>
      </c>
    </row>
    <row r="36" ht="14.25" customHeight="1">
      <c r="A36" s="2" t="s">
        <v>32</v>
      </c>
      <c r="B36" s="2" t="s">
        <v>121</v>
      </c>
      <c r="C36" s="1">
        <v>0.1001</v>
      </c>
      <c r="D36" s="1">
        <v>0.1032</v>
      </c>
      <c r="E36" s="1">
        <v>0.0975</v>
      </c>
      <c r="F36" s="1">
        <v>0.095</v>
      </c>
      <c r="G36" s="1">
        <v>0.099</v>
      </c>
      <c r="H36" s="1">
        <v>0.0937</v>
      </c>
      <c r="I36" s="1">
        <v>0.0988</v>
      </c>
      <c r="J36" s="1">
        <v>0.1013</v>
      </c>
      <c r="K36" s="1">
        <v>0.101</v>
      </c>
      <c r="L36" s="1">
        <v>0.0997</v>
      </c>
      <c r="M36" s="1">
        <v>0.1012</v>
      </c>
      <c r="N36" s="1">
        <v>0.0954</v>
      </c>
      <c r="O36" s="1">
        <v>0.1006</v>
      </c>
      <c r="P36" s="1">
        <v>0.0976</v>
      </c>
      <c r="R36" s="2" t="s">
        <v>32</v>
      </c>
      <c r="S36" s="2" t="s">
        <v>121</v>
      </c>
      <c r="T36" s="1">
        <v>0.1086</v>
      </c>
      <c r="U36" s="1">
        <v>0.1094</v>
      </c>
      <c r="V36" s="1">
        <v>0.1032</v>
      </c>
      <c r="W36" s="1">
        <v>0.1098</v>
      </c>
      <c r="X36" s="1">
        <v>0.0966</v>
      </c>
      <c r="Y36" s="1">
        <v>0.108</v>
      </c>
      <c r="Z36" s="1">
        <v>0.1121</v>
      </c>
      <c r="AA36" s="1">
        <v>0.1132</v>
      </c>
      <c r="AB36" s="1">
        <v>0.1112</v>
      </c>
      <c r="AC36" s="1">
        <v>0.1105</v>
      </c>
      <c r="AD36" s="1">
        <v>0.1076</v>
      </c>
      <c r="AE36" s="1">
        <v>0.1082</v>
      </c>
      <c r="AF36" s="1">
        <v>0.1057</v>
      </c>
      <c r="AG36" s="1">
        <v>0.1116</v>
      </c>
    </row>
    <row r="37" ht="14.25" customHeight="1">
      <c r="A37" s="2" t="s">
        <v>26</v>
      </c>
      <c r="B37" s="2" t="s">
        <v>122</v>
      </c>
      <c r="C37" s="1">
        <v>0.1026</v>
      </c>
      <c r="D37" s="1">
        <v>0.1007</v>
      </c>
      <c r="E37" s="1">
        <v>0.1012</v>
      </c>
      <c r="F37" s="1">
        <v>0.0952</v>
      </c>
      <c r="G37" s="1">
        <v>0.1013</v>
      </c>
      <c r="H37" s="1">
        <v>0.0985</v>
      </c>
      <c r="I37" s="1">
        <v>0.1007</v>
      </c>
      <c r="J37" s="1">
        <v>0.0994</v>
      </c>
      <c r="K37" s="1">
        <v>0.0997</v>
      </c>
      <c r="L37" s="1">
        <v>0.0978</v>
      </c>
      <c r="M37" s="1">
        <v>0.0999</v>
      </c>
      <c r="N37" s="1">
        <v>0.0981</v>
      </c>
      <c r="O37" s="1">
        <v>0.1052</v>
      </c>
      <c r="P37" s="1">
        <v>0.0972</v>
      </c>
      <c r="R37" s="2" t="s">
        <v>26</v>
      </c>
      <c r="S37" s="2" t="s">
        <v>122</v>
      </c>
      <c r="T37" s="1">
        <v>0.1124</v>
      </c>
      <c r="U37" s="1">
        <v>0.1124</v>
      </c>
      <c r="V37" s="1">
        <v>0.1029</v>
      </c>
      <c r="W37" s="1">
        <v>0.1091</v>
      </c>
      <c r="X37" s="1">
        <v>0.1014</v>
      </c>
      <c r="Y37" s="1">
        <v>0.1092</v>
      </c>
      <c r="Z37" s="1">
        <v>0.114</v>
      </c>
      <c r="AA37" s="1">
        <v>0.1148</v>
      </c>
      <c r="AB37" s="1">
        <v>0.1112</v>
      </c>
      <c r="AC37" s="1">
        <v>0.113</v>
      </c>
      <c r="AD37" s="1">
        <v>0.1094</v>
      </c>
      <c r="AE37" s="1">
        <v>0.1084</v>
      </c>
      <c r="AF37" s="1">
        <v>0.1102</v>
      </c>
      <c r="AG37" s="1">
        <v>0.1105</v>
      </c>
    </row>
    <row r="38" ht="14.25" customHeight="1">
      <c r="A38" s="2" t="s">
        <v>26</v>
      </c>
      <c r="B38" s="2" t="s">
        <v>81</v>
      </c>
      <c r="C38" s="1">
        <v>0.1012</v>
      </c>
      <c r="D38" s="1">
        <v>0.0992</v>
      </c>
      <c r="E38" s="1">
        <v>0.103</v>
      </c>
      <c r="F38" s="1">
        <v>0.0962</v>
      </c>
      <c r="G38" s="1">
        <v>0.1002</v>
      </c>
      <c r="H38" s="1">
        <v>0.0979</v>
      </c>
      <c r="I38" s="1">
        <v>0.1023</v>
      </c>
      <c r="J38" s="1">
        <v>0.0992</v>
      </c>
      <c r="K38" s="1">
        <v>0.1026</v>
      </c>
      <c r="L38" s="1">
        <v>0.1</v>
      </c>
      <c r="M38" s="1">
        <v>0.1006</v>
      </c>
      <c r="N38" s="1">
        <v>0.0951</v>
      </c>
      <c r="O38" s="1">
        <v>0.1086</v>
      </c>
      <c r="P38" s="1">
        <v>0.0986</v>
      </c>
      <c r="R38" s="2" t="s">
        <v>26</v>
      </c>
      <c r="S38" s="2" t="s">
        <v>81</v>
      </c>
      <c r="T38" s="1">
        <v>0.1093</v>
      </c>
      <c r="U38" s="1">
        <v>0.1138</v>
      </c>
      <c r="V38" s="1">
        <v>0.1059</v>
      </c>
      <c r="W38" s="1">
        <v>0.1119</v>
      </c>
      <c r="X38" s="1">
        <v>0.1092</v>
      </c>
      <c r="Y38" s="1">
        <v>0.1116</v>
      </c>
      <c r="Z38" s="1">
        <v>0.1144</v>
      </c>
      <c r="AA38" s="1">
        <v>0.1118</v>
      </c>
      <c r="AB38" s="1">
        <v>0.1112</v>
      </c>
      <c r="AC38" s="1">
        <v>0.1139</v>
      </c>
      <c r="AD38" s="1">
        <v>0.1115</v>
      </c>
      <c r="AE38" s="1">
        <v>0.1119</v>
      </c>
      <c r="AF38" s="1">
        <v>0.1104</v>
      </c>
      <c r="AG38" s="1">
        <v>0.1131</v>
      </c>
    </row>
    <row r="39" ht="14.25" customHeight="1">
      <c r="A39" s="2" t="s">
        <v>32</v>
      </c>
      <c r="B39" s="2" t="s">
        <v>33</v>
      </c>
      <c r="C39" s="1">
        <v>0.1042</v>
      </c>
      <c r="D39" s="1">
        <v>0.1</v>
      </c>
      <c r="E39" s="1">
        <v>0.1013</v>
      </c>
      <c r="F39" s="1">
        <v>0.0944</v>
      </c>
      <c r="G39" s="1">
        <v>0.0994</v>
      </c>
      <c r="H39" s="1">
        <v>0.0978</v>
      </c>
      <c r="I39" s="1">
        <v>0.1043</v>
      </c>
      <c r="J39" s="1">
        <v>0.1002</v>
      </c>
      <c r="K39" s="1">
        <v>0.101</v>
      </c>
      <c r="L39" s="1">
        <v>0.1004</v>
      </c>
      <c r="M39" s="1">
        <v>0.0979</v>
      </c>
      <c r="N39" s="1">
        <v>0.0978</v>
      </c>
      <c r="O39" s="1">
        <v>0.1061</v>
      </c>
      <c r="P39" s="1">
        <v>0.099</v>
      </c>
      <c r="R39" s="2" t="s">
        <v>32</v>
      </c>
      <c r="S39" s="2" t="s">
        <v>33</v>
      </c>
      <c r="T39" s="1">
        <v>0.1134</v>
      </c>
      <c r="U39" s="1">
        <v>0.115</v>
      </c>
      <c r="V39" s="1">
        <v>0.1013</v>
      </c>
      <c r="W39" s="1">
        <v>0.1093</v>
      </c>
      <c r="X39" s="1">
        <v>0.1132</v>
      </c>
      <c r="Y39" s="1">
        <v>0.1105</v>
      </c>
      <c r="Z39" s="1">
        <v>0.1134</v>
      </c>
      <c r="AA39" s="1">
        <v>0.1125</v>
      </c>
      <c r="AB39" s="1">
        <v>0.1061</v>
      </c>
      <c r="AC39" s="1">
        <v>0.1165</v>
      </c>
      <c r="AD39" s="1">
        <v>0.1119</v>
      </c>
      <c r="AE39" s="1">
        <v>0.1142</v>
      </c>
      <c r="AF39" s="1">
        <v>0.114</v>
      </c>
      <c r="AG39" s="1">
        <v>0.1155</v>
      </c>
    </row>
    <row r="40" ht="14.25" customHeight="1">
      <c r="A40" s="2" t="s">
        <v>21</v>
      </c>
      <c r="B40" s="2" t="s">
        <v>34</v>
      </c>
      <c r="C40" s="1">
        <v>0.1029</v>
      </c>
      <c r="D40" s="1">
        <v>0.0999</v>
      </c>
      <c r="E40" s="1">
        <v>0.0999</v>
      </c>
      <c r="F40" s="1">
        <v>0.0988</v>
      </c>
      <c r="G40" s="1">
        <v>0.1014</v>
      </c>
      <c r="H40" s="1">
        <v>0.0969</v>
      </c>
      <c r="I40" s="1">
        <v>0.1039</v>
      </c>
      <c r="J40" s="1">
        <v>0.1054</v>
      </c>
      <c r="K40" s="1">
        <v>0.1073</v>
      </c>
      <c r="L40" s="1">
        <v>0.1025</v>
      </c>
      <c r="M40" s="1">
        <v>0.1036</v>
      </c>
      <c r="N40" s="1">
        <v>0.0996</v>
      </c>
      <c r="O40" s="1">
        <v>0.1074</v>
      </c>
      <c r="P40" s="1">
        <v>0.1001</v>
      </c>
      <c r="R40" s="2" t="s">
        <v>21</v>
      </c>
      <c r="S40" s="2" t="s">
        <v>34</v>
      </c>
      <c r="T40" s="1">
        <v>0.1091</v>
      </c>
      <c r="U40" s="1">
        <v>0.1145</v>
      </c>
      <c r="V40" s="1">
        <v>0.1041</v>
      </c>
      <c r="W40" s="1">
        <v>0.1125</v>
      </c>
      <c r="X40" s="1">
        <v>0.1102</v>
      </c>
      <c r="Y40" s="1">
        <v>0.1131</v>
      </c>
      <c r="Z40" s="1">
        <v>0.1021</v>
      </c>
      <c r="AA40" s="1">
        <v>0.1199</v>
      </c>
      <c r="AB40" s="1">
        <v>0.1048</v>
      </c>
      <c r="AC40" s="1">
        <v>0.1155</v>
      </c>
      <c r="AD40" s="1">
        <v>0.1134</v>
      </c>
      <c r="AE40" s="1">
        <v>0.1152</v>
      </c>
      <c r="AF40" s="1">
        <v>0.1125</v>
      </c>
      <c r="AG40" s="1">
        <v>0.1156</v>
      </c>
    </row>
    <row r="41" ht="14.25" customHeight="1">
      <c r="A41" s="2" t="s">
        <v>21</v>
      </c>
      <c r="B41" s="2" t="s">
        <v>35</v>
      </c>
      <c r="C41" s="1">
        <v>0.1034</v>
      </c>
      <c r="D41" s="1">
        <v>0.0986</v>
      </c>
      <c r="E41" s="1">
        <v>0.1039</v>
      </c>
      <c r="F41" s="1">
        <v>0.0981</v>
      </c>
      <c r="G41" s="1">
        <v>0.1012</v>
      </c>
      <c r="H41" s="1">
        <v>0.0998</v>
      </c>
      <c r="I41" s="1">
        <v>0.1053</v>
      </c>
      <c r="J41" s="1">
        <v>0.1013</v>
      </c>
      <c r="K41" s="1">
        <v>0.1096</v>
      </c>
      <c r="L41" s="1">
        <v>0.1027</v>
      </c>
      <c r="M41" s="1">
        <v>0.1054</v>
      </c>
      <c r="N41" s="1">
        <v>0.0975</v>
      </c>
      <c r="O41" s="1">
        <v>0.1101</v>
      </c>
      <c r="P41" s="1">
        <v>0.0988</v>
      </c>
      <c r="R41" s="2" t="s">
        <v>21</v>
      </c>
      <c r="S41" s="2" t="s">
        <v>35</v>
      </c>
      <c r="T41" s="1">
        <v>0.1114</v>
      </c>
      <c r="U41" s="1">
        <v>0.112</v>
      </c>
      <c r="V41" s="1">
        <v>0.1009</v>
      </c>
      <c r="W41" s="1">
        <v>0.1105</v>
      </c>
      <c r="X41" s="1">
        <v>0.1107</v>
      </c>
      <c r="Y41" s="1">
        <v>0.1126</v>
      </c>
      <c r="Z41" s="1">
        <v>0.1045</v>
      </c>
      <c r="AA41" s="1">
        <v>0.1213</v>
      </c>
      <c r="AB41" s="1">
        <v>0.1136</v>
      </c>
      <c r="AC41" s="1">
        <v>0.1142</v>
      </c>
      <c r="AD41" s="1">
        <v>0.1185</v>
      </c>
      <c r="AE41" s="1">
        <v>0.1167</v>
      </c>
      <c r="AF41" s="1">
        <v>0.1144</v>
      </c>
      <c r="AG41" s="1">
        <v>0.1177</v>
      </c>
    </row>
    <row r="42" ht="14.25" customHeight="1">
      <c r="A42" s="2" t="s">
        <v>26</v>
      </c>
      <c r="B42" s="2" t="s">
        <v>36</v>
      </c>
      <c r="C42" s="1">
        <v>0.1069</v>
      </c>
      <c r="D42" s="1">
        <v>0.1014</v>
      </c>
      <c r="E42" s="1">
        <v>0.1022</v>
      </c>
      <c r="F42" s="1">
        <v>0.0989</v>
      </c>
      <c r="G42" s="1">
        <v>0.1027</v>
      </c>
      <c r="H42" s="1">
        <v>0.0952</v>
      </c>
      <c r="I42" s="1">
        <v>0.1067</v>
      </c>
      <c r="J42" s="1">
        <v>0.104</v>
      </c>
      <c r="K42" s="1">
        <v>0.1071</v>
      </c>
      <c r="L42" s="1">
        <v>0.1045</v>
      </c>
      <c r="M42" s="1">
        <v>0.103</v>
      </c>
      <c r="N42" s="1">
        <v>0.0991</v>
      </c>
      <c r="O42" s="1">
        <v>0.1087</v>
      </c>
      <c r="P42" s="1">
        <v>0.1015</v>
      </c>
      <c r="R42" s="2" t="s">
        <v>26</v>
      </c>
      <c r="S42" s="2" t="s">
        <v>36</v>
      </c>
      <c r="T42" s="1">
        <v>0.1153</v>
      </c>
      <c r="U42" s="1">
        <v>0.1133</v>
      </c>
      <c r="V42" s="1">
        <v>0.0955</v>
      </c>
      <c r="W42" s="1">
        <v>0.1122</v>
      </c>
      <c r="X42" s="1">
        <v>0.1126</v>
      </c>
      <c r="Y42" s="1">
        <v>0.1159</v>
      </c>
      <c r="Z42" s="1">
        <v>0.1015</v>
      </c>
      <c r="AA42" s="1">
        <v>0.1166</v>
      </c>
      <c r="AB42" s="1">
        <v>0.111</v>
      </c>
      <c r="AC42" s="1">
        <v>0.1164</v>
      </c>
      <c r="AD42" s="1">
        <v>0.1146</v>
      </c>
      <c r="AE42" s="1">
        <v>0.1187</v>
      </c>
      <c r="AF42" s="1">
        <v>0.1175</v>
      </c>
      <c r="AG42" s="1">
        <v>0.1186</v>
      </c>
    </row>
    <row r="43" ht="14.25" customHeight="1">
      <c r="A43" s="2" t="s">
        <v>21</v>
      </c>
      <c r="B43" s="2" t="s">
        <v>37</v>
      </c>
      <c r="C43" s="1">
        <v>0.1047</v>
      </c>
      <c r="D43" s="1">
        <v>0.1017</v>
      </c>
      <c r="E43" s="1">
        <v>0.1033</v>
      </c>
      <c r="F43" s="1">
        <v>0.0951</v>
      </c>
      <c r="G43" s="1">
        <v>0.1021</v>
      </c>
      <c r="H43" s="1">
        <v>0.1031</v>
      </c>
      <c r="I43" s="1">
        <v>0.1065</v>
      </c>
      <c r="J43" s="1">
        <v>0.1079</v>
      </c>
      <c r="K43" s="1">
        <v>0.1069</v>
      </c>
      <c r="L43" s="1">
        <v>0.1018</v>
      </c>
      <c r="M43" s="1">
        <v>0.1076</v>
      </c>
      <c r="N43" s="1">
        <v>0.0993</v>
      </c>
      <c r="O43" s="1">
        <v>0.1104</v>
      </c>
      <c r="P43" s="1">
        <v>0.1017</v>
      </c>
      <c r="R43" s="2" t="s">
        <v>21</v>
      </c>
      <c r="S43" s="2" t="s">
        <v>37</v>
      </c>
      <c r="T43" s="1">
        <v>0.1071</v>
      </c>
      <c r="U43" s="1">
        <v>0.1084</v>
      </c>
      <c r="V43" s="1">
        <v>0.1054</v>
      </c>
      <c r="W43" s="1">
        <v>0.1102</v>
      </c>
      <c r="X43" s="1">
        <v>0.1161</v>
      </c>
      <c r="Y43" s="1">
        <v>0.1109</v>
      </c>
      <c r="Z43" s="1">
        <v>0.103</v>
      </c>
      <c r="AA43" s="1">
        <v>0.1191</v>
      </c>
      <c r="AB43" s="1">
        <v>0.1068</v>
      </c>
      <c r="AC43" s="1">
        <v>0.1177</v>
      </c>
      <c r="AD43" s="1">
        <v>0.1199</v>
      </c>
      <c r="AE43" s="1">
        <v>0.1227</v>
      </c>
      <c r="AF43" s="1">
        <v>0.1183</v>
      </c>
      <c r="AG43" s="1">
        <v>0.1213</v>
      </c>
    </row>
    <row r="44" ht="14.25" customHeight="1">
      <c r="A44" s="2" t="s">
        <v>32</v>
      </c>
      <c r="B44" s="2" t="s">
        <v>39</v>
      </c>
      <c r="C44" s="1">
        <v>0.1041</v>
      </c>
      <c r="D44" s="1">
        <v>0.1069</v>
      </c>
      <c r="E44" s="1">
        <v>0.1052</v>
      </c>
      <c r="F44" s="1">
        <v>0.0995</v>
      </c>
      <c r="G44" s="1">
        <v>0.1027</v>
      </c>
      <c r="H44" s="1">
        <v>0.1035</v>
      </c>
      <c r="I44" s="1">
        <v>0.108</v>
      </c>
      <c r="J44" s="1">
        <v>0.1081</v>
      </c>
      <c r="K44" s="1">
        <v>0.1131</v>
      </c>
      <c r="L44" s="1">
        <v>0.1051</v>
      </c>
      <c r="M44" s="1">
        <v>0.1084</v>
      </c>
      <c r="N44" s="1">
        <v>0.1</v>
      </c>
      <c r="O44" s="1">
        <v>0.11</v>
      </c>
      <c r="P44" s="1">
        <v>0.1013</v>
      </c>
      <c r="R44" s="2" t="s">
        <v>32</v>
      </c>
      <c r="S44" s="2" t="s">
        <v>39</v>
      </c>
      <c r="T44" s="1">
        <v>0.1103</v>
      </c>
      <c r="U44" s="1">
        <v>0.1114</v>
      </c>
      <c r="V44" s="1">
        <v>0.1115</v>
      </c>
      <c r="W44" s="1">
        <v>0.1132</v>
      </c>
      <c r="X44" s="1">
        <v>0.1145</v>
      </c>
      <c r="Y44" s="1">
        <v>0.1187</v>
      </c>
      <c r="Z44" s="1">
        <v>0.1231</v>
      </c>
      <c r="AA44" s="1">
        <v>0.1232</v>
      </c>
      <c r="AB44" s="1">
        <v>0.1197</v>
      </c>
      <c r="AC44" s="1">
        <v>0.1185</v>
      </c>
      <c r="AD44" s="1">
        <v>0.1176</v>
      </c>
      <c r="AE44" s="1">
        <v>0.1279</v>
      </c>
      <c r="AF44" s="1">
        <v>0.1199</v>
      </c>
      <c r="AG44" s="1">
        <v>0.1208</v>
      </c>
    </row>
    <row r="45" ht="14.25" customHeight="1">
      <c r="A45" s="2" t="s">
        <v>32</v>
      </c>
      <c r="B45" s="2" t="s">
        <v>123</v>
      </c>
      <c r="C45" s="1">
        <v>0.1072</v>
      </c>
      <c r="D45" s="1">
        <v>0.1035</v>
      </c>
      <c r="E45" s="1">
        <v>0.1067</v>
      </c>
      <c r="F45" s="1">
        <v>0.1019</v>
      </c>
      <c r="G45" s="1">
        <v>0.1027</v>
      </c>
      <c r="H45" s="1">
        <v>0.1027</v>
      </c>
      <c r="I45" s="1">
        <v>0.1096</v>
      </c>
      <c r="J45" s="1">
        <v>0.1059</v>
      </c>
      <c r="K45" s="1">
        <v>0.1105</v>
      </c>
      <c r="L45" s="1">
        <v>0.1036</v>
      </c>
      <c r="M45" s="1">
        <v>0.1087</v>
      </c>
      <c r="N45" s="1">
        <v>0.1001</v>
      </c>
      <c r="O45" s="1">
        <v>0.1127</v>
      </c>
      <c r="P45" s="1">
        <v>0.1035</v>
      </c>
      <c r="R45" s="2" t="s">
        <v>32</v>
      </c>
      <c r="S45" s="2" t="s">
        <v>123</v>
      </c>
      <c r="T45" s="1">
        <v>0.1151</v>
      </c>
      <c r="U45" s="1">
        <v>0.1165</v>
      </c>
      <c r="V45" s="1">
        <v>0.1064</v>
      </c>
      <c r="W45" s="1">
        <v>0.1217</v>
      </c>
      <c r="X45" s="1">
        <v>0.1147</v>
      </c>
      <c r="Y45" s="1">
        <v>0.12</v>
      </c>
      <c r="Z45" s="1">
        <v>0.1199</v>
      </c>
      <c r="AA45" s="1">
        <v>0.1269</v>
      </c>
      <c r="AB45" s="1">
        <v>0.1185</v>
      </c>
      <c r="AC45" s="1">
        <v>0.1287</v>
      </c>
      <c r="AD45" s="1">
        <v>0.1248</v>
      </c>
      <c r="AE45" s="1">
        <v>0.136</v>
      </c>
      <c r="AF45" s="1">
        <v>0.1221</v>
      </c>
      <c r="AG45" s="1">
        <v>0.1272</v>
      </c>
    </row>
    <row r="46" ht="14.25" customHeight="1">
      <c r="A46" s="2" t="s">
        <v>23</v>
      </c>
      <c r="B46" s="2" t="s">
        <v>124</v>
      </c>
      <c r="C46" s="1">
        <v>0.1073</v>
      </c>
      <c r="D46" s="1">
        <v>0.1043</v>
      </c>
      <c r="E46" s="1">
        <v>0.1078</v>
      </c>
      <c r="F46" s="1">
        <v>0.1001</v>
      </c>
      <c r="G46" s="1">
        <v>0.1067</v>
      </c>
      <c r="H46" s="1">
        <v>0.1041</v>
      </c>
      <c r="I46" s="1">
        <v>0.1086</v>
      </c>
      <c r="J46" s="1">
        <v>0.1068</v>
      </c>
      <c r="K46" s="1">
        <v>0.1141</v>
      </c>
      <c r="L46" s="1">
        <v>0.105</v>
      </c>
      <c r="M46" s="1">
        <v>0.1084</v>
      </c>
      <c r="N46" s="1">
        <v>0.0993</v>
      </c>
      <c r="O46" s="1">
        <v>0.1153</v>
      </c>
      <c r="P46" s="1">
        <v>0.1039</v>
      </c>
      <c r="R46" s="2" t="s">
        <v>23</v>
      </c>
      <c r="S46" s="2" t="s">
        <v>124</v>
      </c>
      <c r="T46" s="1">
        <v>0.1161</v>
      </c>
      <c r="U46" s="1">
        <v>0.116</v>
      </c>
      <c r="V46" s="1">
        <v>0.0942</v>
      </c>
      <c r="W46" s="1">
        <v>0.1074</v>
      </c>
      <c r="X46" s="1">
        <v>0.1149</v>
      </c>
      <c r="Y46" s="1">
        <v>0.1164</v>
      </c>
      <c r="Z46" s="1">
        <v>0.1233</v>
      </c>
      <c r="AA46" s="1">
        <v>0.1231</v>
      </c>
      <c r="AB46" s="1">
        <v>0.1335</v>
      </c>
      <c r="AC46" s="1">
        <v>0.1318</v>
      </c>
      <c r="AD46" s="1">
        <v>0.1274</v>
      </c>
      <c r="AE46" s="1">
        <v>0.1341</v>
      </c>
      <c r="AF46" s="1">
        <v>0.1323</v>
      </c>
      <c r="AG46" s="1">
        <v>0.1331</v>
      </c>
    </row>
    <row r="47" ht="14.25" customHeight="1">
      <c r="A47" s="2" t="s">
        <v>38</v>
      </c>
      <c r="B47" s="2" t="s">
        <v>125</v>
      </c>
      <c r="C47" s="1">
        <v>0.1098</v>
      </c>
      <c r="D47" s="1">
        <v>0.1096</v>
      </c>
      <c r="E47" s="1">
        <v>0.1089</v>
      </c>
      <c r="F47" s="1">
        <v>0.098</v>
      </c>
      <c r="G47" s="1">
        <v>0.1069</v>
      </c>
      <c r="H47" s="1">
        <v>0.1036</v>
      </c>
      <c r="I47" s="1">
        <v>0.1097</v>
      </c>
      <c r="J47" s="1">
        <v>0.1099</v>
      </c>
      <c r="K47" s="1">
        <v>0.113</v>
      </c>
      <c r="L47" s="1">
        <v>0.1061</v>
      </c>
      <c r="M47" s="1">
        <v>0.1087</v>
      </c>
      <c r="N47" s="1">
        <v>0.1022</v>
      </c>
      <c r="O47" s="1">
        <v>0.1147</v>
      </c>
      <c r="P47" s="1">
        <v>0.1044</v>
      </c>
      <c r="R47" s="2" t="s">
        <v>38</v>
      </c>
      <c r="S47" s="2" t="s">
        <v>125</v>
      </c>
      <c r="T47" s="1">
        <v>0.1173</v>
      </c>
      <c r="U47" s="1">
        <v>0.1117</v>
      </c>
      <c r="V47" s="1">
        <v>0.1062</v>
      </c>
      <c r="W47" s="1">
        <v>0.1063</v>
      </c>
      <c r="X47" s="1">
        <v>0.1153</v>
      </c>
      <c r="Y47" s="1">
        <v>0.1191</v>
      </c>
      <c r="Z47" s="1">
        <v>0.127</v>
      </c>
      <c r="AA47" s="1">
        <v>0.1216</v>
      </c>
      <c r="AB47" s="1">
        <v>0.1356</v>
      </c>
      <c r="AC47" s="1">
        <v>0.1294</v>
      </c>
      <c r="AD47" s="1">
        <v>0.1311</v>
      </c>
      <c r="AE47" s="1">
        <v>0.1361</v>
      </c>
      <c r="AF47" s="1">
        <v>0.1355</v>
      </c>
      <c r="AG47" s="1">
        <v>0.1267</v>
      </c>
    </row>
    <row r="48" ht="14.25" customHeight="1">
      <c r="A48" s="2" t="s">
        <v>26</v>
      </c>
      <c r="B48" s="2" t="s">
        <v>126</v>
      </c>
      <c r="C48" s="1">
        <v>0.109</v>
      </c>
      <c r="D48" s="1">
        <v>0.1053</v>
      </c>
      <c r="E48" s="1">
        <v>0.1075</v>
      </c>
      <c r="F48" s="1">
        <v>0.0994</v>
      </c>
      <c r="G48" s="1">
        <v>0.1061</v>
      </c>
      <c r="H48" s="1">
        <v>0.1057</v>
      </c>
      <c r="I48" s="1">
        <v>0.1111</v>
      </c>
      <c r="J48" s="1">
        <v>0.1107</v>
      </c>
      <c r="K48" s="1">
        <v>0.1144</v>
      </c>
      <c r="L48" s="1">
        <v>0.1062</v>
      </c>
      <c r="M48" s="1">
        <v>0.1126</v>
      </c>
      <c r="N48" s="1">
        <v>0.1013</v>
      </c>
      <c r="O48" s="1">
        <v>0.1187</v>
      </c>
      <c r="P48" s="1">
        <v>0.1071</v>
      </c>
      <c r="R48" s="2" t="s">
        <v>26</v>
      </c>
      <c r="S48" s="2" t="s">
        <v>126</v>
      </c>
      <c r="T48" s="1">
        <v>0.1196</v>
      </c>
      <c r="U48" s="1">
        <v>0.1179</v>
      </c>
      <c r="V48" s="1">
        <v>0.0997</v>
      </c>
      <c r="W48" s="1">
        <v>0.1112</v>
      </c>
      <c r="X48" s="1">
        <v>0.1171</v>
      </c>
      <c r="Y48" s="1">
        <v>0.1214</v>
      </c>
      <c r="Z48" s="1">
        <v>0.1228</v>
      </c>
      <c r="AA48" s="1">
        <v>0.1286</v>
      </c>
      <c r="AB48" s="1">
        <v>0.1435</v>
      </c>
      <c r="AC48" s="1">
        <v>0.1267</v>
      </c>
      <c r="AD48" s="1">
        <v>0.1312</v>
      </c>
      <c r="AE48" s="1">
        <v>0.1431</v>
      </c>
      <c r="AF48" s="1">
        <v>0.1346</v>
      </c>
      <c r="AG48" s="1">
        <v>0.1329</v>
      </c>
    </row>
    <row r="49" ht="14.25" customHeight="1">
      <c r="A49" s="2" t="s">
        <v>26</v>
      </c>
      <c r="B49" s="2" t="s">
        <v>127</v>
      </c>
      <c r="C49" s="1">
        <v>0.1115</v>
      </c>
      <c r="D49" s="1">
        <v>0.1071</v>
      </c>
      <c r="E49" s="1">
        <v>0.1092</v>
      </c>
      <c r="F49" s="1">
        <v>0.1003</v>
      </c>
      <c r="G49" s="1">
        <v>0.1077</v>
      </c>
      <c r="H49" s="1">
        <v>0.1037</v>
      </c>
      <c r="I49" s="1">
        <v>0.1124</v>
      </c>
      <c r="J49" s="1">
        <v>0.109</v>
      </c>
      <c r="K49" s="1">
        <v>0.1181</v>
      </c>
      <c r="L49" s="1">
        <v>0.1089</v>
      </c>
      <c r="M49" s="1">
        <v>0.1145</v>
      </c>
      <c r="N49" s="1">
        <v>0.1058</v>
      </c>
      <c r="O49" s="1">
        <v>0.1207</v>
      </c>
      <c r="P49" s="1">
        <v>0.1071</v>
      </c>
      <c r="R49" s="2" t="s">
        <v>26</v>
      </c>
      <c r="S49" s="2" t="s">
        <v>127</v>
      </c>
      <c r="T49" s="1">
        <v>0.1232</v>
      </c>
      <c r="U49" s="1">
        <v>0.1178</v>
      </c>
      <c r="V49" s="1">
        <v>0.1116</v>
      </c>
      <c r="W49" s="1">
        <v>0.1009</v>
      </c>
      <c r="X49" s="1">
        <v>0.1186</v>
      </c>
      <c r="Y49" s="1">
        <v>0.1182</v>
      </c>
      <c r="Z49" s="1">
        <v>0.1314</v>
      </c>
      <c r="AA49" s="1">
        <v>0.1311</v>
      </c>
      <c r="AB49" s="1">
        <v>0.136</v>
      </c>
      <c r="AC49" s="1">
        <v>0.1349</v>
      </c>
      <c r="AD49" s="1">
        <v>0.1307</v>
      </c>
      <c r="AE49" s="1">
        <v>0.1368</v>
      </c>
      <c r="AF49" s="1">
        <v>0.1352</v>
      </c>
      <c r="AG49" s="1">
        <v>0.1328</v>
      </c>
    </row>
    <row r="50" ht="14.25" customHeight="1">
      <c r="A50" s="2" t="s">
        <v>21</v>
      </c>
      <c r="B50" s="2" t="s">
        <v>128</v>
      </c>
      <c r="C50" s="1">
        <v>0.1122</v>
      </c>
      <c r="D50" s="1">
        <v>0.1076</v>
      </c>
      <c r="E50" s="1">
        <v>0.1106</v>
      </c>
      <c r="F50" s="1">
        <v>0.1001</v>
      </c>
      <c r="G50" s="1">
        <v>0.109</v>
      </c>
      <c r="H50" s="1">
        <v>0.104</v>
      </c>
      <c r="I50" s="1">
        <v>0.1119</v>
      </c>
      <c r="J50" s="1">
        <v>0.1091</v>
      </c>
      <c r="K50" s="1">
        <v>0.113</v>
      </c>
      <c r="L50" s="1">
        <v>0.1079</v>
      </c>
      <c r="M50" s="1">
        <v>0.1137</v>
      </c>
      <c r="N50" s="1">
        <v>0.1076</v>
      </c>
      <c r="O50" s="1">
        <v>0.1227</v>
      </c>
      <c r="P50" s="1">
        <v>0.1103</v>
      </c>
      <c r="R50" s="2" t="s">
        <v>21</v>
      </c>
      <c r="S50" s="2" t="s">
        <v>128</v>
      </c>
      <c r="T50" s="1">
        <v>0.1143</v>
      </c>
      <c r="U50" s="1">
        <v>0.1185</v>
      </c>
      <c r="V50" s="1">
        <v>0.1114</v>
      </c>
      <c r="W50" s="1">
        <v>0.1179</v>
      </c>
      <c r="X50" s="1">
        <v>0.1166</v>
      </c>
      <c r="Y50" s="1">
        <v>0.1165</v>
      </c>
      <c r="Z50" s="1">
        <v>0.1275</v>
      </c>
      <c r="AA50" s="1">
        <v>0.1235</v>
      </c>
      <c r="AB50" s="1">
        <v>0.1397</v>
      </c>
      <c r="AC50" s="1">
        <v>0.1369</v>
      </c>
      <c r="AD50" s="1">
        <v>0.1323</v>
      </c>
      <c r="AE50" s="1">
        <v>0.1397</v>
      </c>
      <c r="AF50" s="1">
        <v>0.1361</v>
      </c>
      <c r="AG50" s="1">
        <v>0.1357</v>
      </c>
    </row>
    <row r="51" ht="14.25" customHeight="1">
      <c r="A51" s="2" t="s">
        <v>26</v>
      </c>
      <c r="B51" s="2" t="s">
        <v>129</v>
      </c>
      <c r="C51" s="1">
        <v>0.1135</v>
      </c>
      <c r="D51" s="1">
        <v>0.1072</v>
      </c>
      <c r="E51" s="1">
        <v>0.1144</v>
      </c>
      <c r="F51" s="1">
        <v>0.0984</v>
      </c>
      <c r="G51" s="1">
        <v>0.1158</v>
      </c>
      <c r="H51" s="1">
        <v>0.1047</v>
      </c>
      <c r="I51" s="1">
        <v>0.1196</v>
      </c>
      <c r="J51" s="1">
        <v>0.1106</v>
      </c>
      <c r="K51" s="1">
        <v>0.1172</v>
      </c>
      <c r="L51" s="1">
        <v>0.1117</v>
      </c>
      <c r="M51" s="1">
        <v>0.1141</v>
      </c>
      <c r="N51" s="1">
        <v>0.1064</v>
      </c>
      <c r="O51" s="1">
        <v>0.1266</v>
      </c>
      <c r="P51" s="1">
        <v>0.1108</v>
      </c>
      <c r="R51" s="2" t="s">
        <v>26</v>
      </c>
      <c r="S51" s="2" t="s">
        <v>129</v>
      </c>
      <c r="T51" s="1">
        <v>0.1151</v>
      </c>
      <c r="U51" s="1">
        <v>0.1156</v>
      </c>
      <c r="V51" s="1">
        <v>0.1103</v>
      </c>
      <c r="W51" s="1">
        <v>0.11</v>
      </c>
      <c r="X51" s="1">
        <v>0.1189</v>
      </c>
      <c r="Y51" s="1">
        <v>0.1247</v>
      </c>
      <c r="Z51" s="1">
        <v>0.126</v>
      </c>
      <c r="AA51" s="1">
        <v>0.1307</v>
      </c>
      <c r="AB51" s="1">
        <v>0.1402</v>
      </c>
      <c r="AC51" s="1">
        <v>0.1302</v>
      </c>
      <c r="AD51" s="1">
        <v>0.1316</v>
      </c>
      <c r="AE51" s="1">
        <v>0.1272</v>
      </c>
      <c r="AF51" s="1">
        <v>0.1343</v>
      </c>
      <c r="AG51" s="1">
        <v>0.1326</v>
      </c>
    </row>
    <row r="52" ht="14.25" customHeight="1">
      <c r="A52" s="2" t="s">
        <v>32</v>
      </c>
      <c r="B52" s="2" t="s">
        <v>82</v>
      </c>
      <c r="C52" s="1">
        <v>0.1144</v>
      </c>
      <c r="D52" s="1">
        <v>0.1137</v>
      </c>
      <c r="E52" s="1">
        <v>0.1122</v>
      </c>
      <c r="F52" s="1">
        <v>0.1035</v>
      </c>
      <c r="G52" s="1">
        <v>0.1165</v>
      </c>
      <c r="H52" s="1">
        <v>0.1052</v>
      </c>
      <c r="I52" s="1">
        <v>0.1202</v>
      </c>
      <c r="J52" s="1">
        <v>0.113</v>
      </c>
      <c r="K52" s="1">
        <v>0.1275</v>
      </c>
      <c r="L52" s="1">
        <v>0.1088</v>
      </c>
      <c r="M52" s="1">
        <v>0.1125</v>
      </c>
      <c r="N52" s="1">
        <v>0.1075</v>
      </c>
      <c r="O52" s="1">
        <v>0.1294</v>
      </c>
      <c r="P52" s="1">
        <v>0.1161</v>
      </c>
      <c r="R52" s="2" t="s">
        <v>32</v>
      </c>
      <c r="S52" s="2" t="s">
        <v>82</v>
      </c>
      <c r="T52" s="1">
        <v>0.1258</v>
      </c>
      <c r="U52" s="1">
        <v>0.1251</v>
      </c>
      <c r="V52" s="1">
        <v>0.1075</v>
      </c>
      <c r="W52" s="1">
        <v>0.1239</v>
      </c>
      <c r="X52" s="1">
        <v>0.1241</v>
      </c>
      <c r="Y52" s="1">
        <v>0.1219</v>
      </c>
      <c r="Z52" s="1">
        <v>0.1346</v>
      </c>
      <c r="AA52" s="1">
        <v>0.1334</v>
      </c>
      <c r="AB52" s="1">
        <v>0.133</v>
      </c>
      <c r="AC52" s="1">
        <v>0.1389</v>
      </c>
      <c r="AD52" s="1">
        <v>0.13</v>
      </c>
      <c r="AE52" s="1">
        <v>0.142</v>
      </c>
      <c r="AF52" s="1">
        <v>0.1354</v>
      </c>
      <c r="AG52" s="1">
        <v>0.1396</v>
      </c>
    </row>
    <row r="53" ht="14.25" customHeight="1">
      <c r="A53" s="2" t="s">
        <v>26</v>
      </c>
      <c r="B53" s="2" t="s">
        <v>83</v>
      </c>
      <c r="C53" s="1">
        <v>0.1174</v>
      </c>
      <c r="D53" s="1">
        <v>0.111</v>
      </c>
      <c r="E53" s="1">
        <v>0.1091</v>
      </c>
      <c r="F53" s="1">
        <v>0.1038</v>
      </c>
      <c r="G53" s="1">
        <v>0.1172</v>
      </c>
      <c r="H53" s="1">
        <v>0.1062</v>
      </c>
      <c r="I53" s="1">
        <v>0.1249</v>
      </c>
      <c r="J53" s="1">
        <v>0.1178</v>
      </c>
      <c r="K53" s="1">
        <v>0.1251</v>
      </c>
      <c r="L53" s="1">
        <v>0.1105</v>
      </c>
      <c r="M53" s="1">
        <v>0.1217</v>
      </c>
      <c r="N53" s="1">
        <v>0.1126</v>
      </c>
      <c r="O53" s="1">
        <v>0.1289</v>
      </c>
      <c r="P53" s="1">
        <v>0.1146</v>
      </c>
      <c r="R53" s="2" t="s">
        <v>26</v>
      </c>
      <c r="S53" s="2" t="s">
        <v>83</v>
      </c>
      <c r="T53" s="1">
        <v>0.1235</v>
      </c>
      <c r="U53" s="1">
        <v>0.1265</v>
      </c>
      <c r="V53" s="1">
        <v>0.1127</v>
      </c>
      <c r="W53" s="1">
        <v>0.1204</v>
      </c>
      <c r="X53" s="1">
        <v>0.126</v>
      </c>
      <c r="Y53" s="1">
        <v>0.1231</v>
      </c>
      <c r="Z53" s="1">
        <v>0.1327</v>
      </c>
      <c r="AA53" s="1">
        <v>0.1348</v>
      </c>
      <c r="AB53" s="1">
        <v>0.1397</v>
      </c>
      <c r="AC53" s="1">
        <v>0.1342</v>
      </c>
      <c r="AD53" s="1">
        <v>0.1365</v>
      </c>
      <c r="AE53" s="1">
        <v>0.1402</v>
      </c>
      <c r="AF53" s="1">
        <v>0.1385</v>
      </c>
      <c r="AG53" s="1">
        <v>0.1478</v>
      </c>
    </row>
    <row r="54" ht="14.25" customHeight="1">
      <c r="A54" s="2" t="s">
        <v>26</v>
      </c>
      <c r="B54" s="2" t="s">
        <v>84</v>
      </c>
      <c r="C54" s="1">
        <v>0.1233</v>
      </c>
      <c r="D54" s="1">
        <v>0.1115</v>
      </c>
      <c r="E54" s="1">
        <v>0.1151</v>
      </c>
      <c r="F54" s="1">
        <v>0.106</v>
      </c>
      <c r="G54" s="1">
        <v>0.1185</v>
      </c>
      <c r="H54" s="1">
        <v>0.1117</v>
      </c>
      <c r="I54" s="1">
        <v>0.126</v>
      </c>
      <c r="J54" s="1">
        <v>0.1147</v>
      </c>
      <c r="K54" s="1">
        <v>0.1309</v>
      </c>
      <c r="L54" s="1">
        <v>0.1129</v>
      </c>
      <c r="M54" s="1">
        <v>0.1186</v>
      </c>
      <c r="N54" s="1">
        <v>0.1097</v>
      </c>
      <c r="O54" s="1">
        <v>0.1251</v>
      </c>
      <c r="P54" s="1">
        <v>0.1174</v>
      </c>
      <c r="R54" s="2" t="s">
        <v>26</v>
      </c>
      <c r="S54" s="2" t="s">
        <v>84</v>
      </c>
      <c r="T54" s="1">
        <v>0.1289</v>
      </c>
      <c r="U54" s="1">
        <v>0.116</v>
      </c>
      <c r="V54" s="1">
        <v>0.1139</v>
      </c>
      <c r="W54" s="1">
        <v>0.1176</v>
      </c>
      <c r="X54" s="1">
        <v>0.1256</v>
      </c>
      <c r="Y54" s="1">
        <v>0.1237</v>
      </c>
      <c r="Z54" s="1">
        <v>0.1258</v>
      </c>
      <c r="AA54" s="1">
        <v>0.1334</v>
      </c>
      <c r="AB54" s="1">
        <v>0.1389</v>
      </c>
      <c r="AC54" s="1">
        <v>0.1375</v>
      </c>
      <c r="AD54" s="1">
        <v>0.131</v>
      </c>
      <c r="AE54" s="1">
        <v>0.1446</v>
      </c>
      <c r="AF54" s="1">
        <v>0.1441</v>
      </c>
      <c r="AG54" s="1">
        <v>0.137</v>
      </c>
    </row>
    <row r="55" ht="14.25" customHeight="1"/>
    <row r="56" ht="14.25" customHeight="1">
      <c r="A56" s="1" t="s">
        <v>52</v>
      </c>
      <c r="C56" s="1">
        <v>0.0</v>
      </c>
      <c r="D56" s="1">
        <v>0.0</v>
      </c>
      <c r="E56" s="1" t="s">
        <v>3</v>
      </c>
      <c r="F56" s="1" t="s">
        <v>3</v>
      </c>
      <c r="G56" s="1" t="s">
        <v>140</v>
      </c>
      <c r="H56" s="1" t="s">
        <v>141</v>
      </c>
      <c r="I56" s="1" t="s">
        <v>142</v>
      </c>
      <c r="J56" s="1" t="s">
        <v>143</v>
      </c>
      <c r="K56" s="1" t="s">
        <v>144</v>
      </c>
      <c r="L56" s="1" t="s">
        <v>145</v>
      </c>
      <c r="M56" s="1" t="s">
        <v>146</v>
      </c>
      <c r="N56" s="1" t="s">
        <v>147</v>
      </c>
      <c r="O56" s="1" t="s">
        <v>148</v>
      </c>
      <c r="P56" s="1" t="s">
        <v>149</v>
      </c>
      <c r="R56" s="1" t="s">
        <v>52</v>
      </c>
      <c r="T56" s="1">
        <v>0.0</v>
      </c>
      <c r="U56" s="1">
        <v>0.0</v>
      </c>
      <c r="V56" s="1" t="s">
        <v>3</v>
      </c>
      <c r="W56" s="1" t="s">
        <v>3</v>
      </c>
      <c r="X56" s="1" t="s">
        <v>14</v>
      </c>
      <c r="Y56" s="1" t="s">
        <v>14</v>
      </c>
      <c r="Z56" s="1" t="s">
        <v>15</v>
      </c>
      <c r="AA56" s="1" t="s">
        <v>15</v>
      </c>
      <c r="AB56" s="1" t="s">
        <v>16</v>
      </c>
      <c r="AC56" s="1" t="s">
        <v>16</v>
      </c>
      <c r="AD56" s="1" t="s">
        <v>17</v>
      </c>
      <c r="AE56" s="1" t="s">
        <v>17</v>
      </c>
      <c r="AF56" s="1" t="s">
        <v>18</v>
      </c>
      <c r="AG56" s="1" t="s">
        <v>18</v>
      </c>
    </row>
    <row r="57" ht="14.25" customHeight="1">
      <c r="A57" s="2" t="s">
        <v>21</v>
      </c>
      <c r="B57" s="2" t="s">
        <v>20</v>
      </c>
      <c r="C57" s="1">
        <f t="shared" ref="C57:P57" si="1">C3/C30</f>
        <v>10163.11167</v>
      </c>
      <c r="D57" s="1">
        <f t="shared" si="1"/>
        <v>9625.935162</v>
      </c>
      <c r="E57" s="1">
        <f t="shared" si="1"/>
        <v>9593.094945</v>
      </c>
      <c r="F57" s="1">
        <f t="shared" si="1"/>
        <v>9571.248424</v>
      </c>
      <c r="G57" s="1">
        <f t="shared" si="1"/>
        <v>9948.914432</v>
      </c>
      <c r="H57" s="1">
        <f t="shared" si="1"/>
        <v>10012.62626</v>
      </c>
      <c r="I57" s="1">
        <f t="shared" si="1"/>
        <v>10205.92021</v>
      </c>
      <c r="J57" s="1">
        <f t="shared" si="1"/>
        <v>9887.780549</v>
      </c>
      <c r="K57" s="1">
        <f t="shared" si="1"/>
        <v>10297.92746</v>
      </c>
      <c r="L57" s="1">
        <f t="shared" si="1"/>
        <v>9861.111111</v>
      </c>
      <c r="M57" s="1">
        <f t="shared" si="1"/>
        <v>10038.11944</v>
      </c>
      <c r="N57" s="1">
        <f t="shared" si="1"/>
        <v>9409.594096</v>
      </c>
      <c r="O57" s="1">
        <f t="shared" si="1"/>
        <v>9757.961783</v>
      </c>
      <c r="P57" s="1">
        <f t="shared" si="1"/>
        <v>9681.528662</v>
      </c>
      <c r="R57" s="2" t="s">
        <v>21</v>
      </c>
      <c r="S57" s="2" t="s">
        <v>20</v>
      </c>
      <c r="T57" s="1">
        <f t="shared" ref="T57:AG57" si="2">T3/T30</f>
        <v>160502.1834</v>
      </c>
      <c r="U57" s="1">
        <f t="shared" si="2"/>
        <v>159750.7788</v>
      </c>
      <c r="V57" s="1">
        <f t="shared" si="2"/>
        <v>161516.5336</v>
      </c>
      <c r="W57" s="1">
        <f t="shared" si="2"/>
        <v>158586.3268</v>
      </c>
      <c r="X57" s="1">
        <f t="shared" si="2"/>
        <v>164591.716</v>
      </c>
      <c r="Y57" s="1">
        <f t="shared" si="2"/>
        <v>158013.7773</v>
      </c>
      <c r="Z57" s="1">
        <f t="shared" si="2"/>
        <v>173945.0549</v>
      </c>
      <c r="AA57" s="1">
        <f t="shared" si="2"/>
        <v>164683.2814</v>
      </c>
      <c r="AB57" s="1">
        <f t="shared" si="2"/>
        <v>161925.2548</v>
      </c>
      <c r="AC57" s="1">
        <f t="shared" si="2"/>
        <v>164735.7066</v>
      </c>
      <c r="AD57" s="1">
        <f t="shared" si="2"/>
        <v>165294.1176</v>
      </c>
      <c r="AE57" s="1">
        <f t="shared" si="2"/>
        <v>158815.2174</v>
      </c>
      <c r="AF57" s="1">
        <f t="shared" si="2"/>
        <v>166685.4566</v>
      </c>
      <c r="AG57" s="1">
        <f t="shared" si="2"/>
        <v>165248.5549</v>
      </c>
    </row>
    <row r="58" ht="14.25" customHeight="1">
      <c r="A58" s="2" t="s">
        <v>26</v>
      </c>
      <c r="B58" s="2" t="s">
        <v>22</v>
      </c>
      <c r="C58" s="1">
        <f t="shared" ref="C58:P58" si="3">C4/C31</f>
        <v>9784.537389</v>
      </c>
      <c r="D58" s="1">
        <f t="shared" si="3"/>
        <v>9568.527919</v>
      </c>
      <c r="E58" s="1">
        <f t="shared" si="3"/>
        <v>9243.176179</v>
      </c>
      <c r="F58" s="1">
        <f t="shared" si="3"/>
        <v>9166.666667</v>
      </c>
      <c r="G58" s="1">
        <f t="shared" si="3"/>
        <v>9226.869455</v>
      </c>
      <c r="H58" s="1">
        <f t="shared" si="3"/>
        <v>9250.317662</v>
      </c>
      <c r="I58" s="1">
        <f t="shared" si="3"/>
        <v>9458.438287</v>
      </c>
      <c r="J58" s="1">
        <f t="shared" si="3"/>
        <v>9138.99139</v>
      </c>
      <c r="K58" s="1">
        <f t="shared" si="3"/>
        <v>9282.178218</v>
      </c>
      <c r="L58" s="1">
        <f t="shared" si="3"/>
        <v>9413.233458</v>
      </c>
      <c r="M58" s="1">
        <f t="shared" si="3"/>
        <v>9064.837905</v>
      </c>
      <c r="N58" s="1">
        <f t="shared" si="3"/>
        <v>8888.888889</v>
      </c>
      <c r="O58" s="1">
        <f t="shared" si="3"/>
        <v>8729.016787</v>
      </c>
      <c r="P58" s="1">
        <f t="shared" si="3"/>
        <v>9041.614124</v>
      </c>
      <c r="R58" s="2" t="s">
        <v>26</v>
      </c>
      <c r="S58" s="2" t="s">
        <v>22</v>
      </c>
      <c r="T58" s="1">
        <f t="shared" ref="T58:AG58" si="4">T4/T31</f>
        <v>150824.8588</v>
      </c>
      <c r="U58" s="1">
        <f t="shared" si="4"/>
        <v>150820.2247</v>
      </c>
      <c r="V58" s="1">
        <f t="shared" si="4"/>
        <v>152112.5144</v>
      </c>
      <c r="W58" s="1">
        <f t="shared" si="4"/>
        <v>151899.3135</v>
      </c>
      <c r="X58" s="1">
        <f t="shared" si="4"/>
        <v>150697.9405</v>
      </c>
      <c r="Y58" s="1">
        <f t="shared" si="4"/>
        <v>153595.1327</v>
      </c>
      <c r="Z58" s="1">
        <f t="shared" si="4"/>
        <v>147290.1169</v>
      </c>
      <c r="AA58" s="1">
        <f t="shared" si="4"/>
        <v>144984.2932</v>
      </c>
      <c r="AB58" s="1">
        <f t="shared" si="4"/>
        <v>153927.3553</v>
      </c>
      <c r="AC58" s="1">
        <f t="shared" si="4"/>
        <v>152616.408</v>
      </c>
      <c r="AD58" s="1">
        <f t="shared" si="4"/>
        <v>155457.6659</v>
      </c>
      <c r="AE58" s="1">
        <f t="shared" si="4"/>
        <v>151355.3531</v>
      </c>
      <c r="AF58" s="1">
        <f t="shared" si="4"/>
        <v>149394.6188</v>
      </c>
      <c r="AG58" s="1">
        <f t="shared" si="4"/>
        <v>149124.1685</v>
      </c>
    </row>
    <row r="59" ht="14.25" customHeight="1">
      <c r="A59" s="2" t="s">
        <v>26</v>
      </c>
      <c r="B59" s="2" t="s">
        <v>24</v>
      </c>
      <c r="C59" s="1">
        <f t="shared" ref="C59:P59" si="5">C5/C32</f>
        <v>8411.829135</v>
      </c>
      <c r="D59" s="1">
        <f t="shared" si="5"/>
        <v>8638.920135</v>
      </c>
      <c r="E59" s="1">
        <f t="shared" si="5"/>
        <v>9032.648126</v>
      </c>
      <c r="F59" s="1">
        <f t="shared" si="5"/>
        <v>8724.672229</v>
      </c>
      <c r="G59" s="1">
        <f t="shared" si="5"/>
        <v>8980.34398</v>
      </c>
      <c r="H59" s="1">
        <f t="shared" si="5"/>
        <v>8857.493857</v>
      </c>
      <c r="I59" s="1">
        <f t="shared" si="5"/>
        <v>8689.492326</v>
      </c>
      <c r="J59" s="1">
        <f t="shared" si="5"/>
        <v>8524.970964</v>
      </c>
      <c r="K59" s="1">
        <f t="shared" si="5"/>
        <v>8900.83632</v>
      </c>
      <c r="L59" s="1">
        <f t="shared" si="5"/>
        <v>8788.598575</v>
      </c>
      <c r="M59" s="1">
        <f t="shared" si="5"/>
        <v>7822.222222</v>
      </c>
      <c r="N59" s="1">
        <f t="shared" si="5"/>
        <v>8248.847926</v>
      </c>
      <c r="O59" s="1">
        <f t="shared" si="5"/>
        <v>7876.787679</v>
      </c>
      <c r="P59" s="1">
        <f t="shared" si="5"/>
        <v>7984.234234</v>
      </c>
      <c r="R59" s="2" t="s">
        <v>26</v>
      </c>
      <c r="S59" s="2" t="s">
        <v>24</v>
      </c>
      <c r="T59" s="1">
        <f t="shared" ref="T59:AG59" si="6">T5/T32</f>
        <v>130050.1505</v>
      </c>
      <c r="U59" s="1">
        <f t="shared" si="6"/>
        <v>132578.6802</v>
      </c>
      <c r="V59" s="1">
        <f t="shared" si="6"/>
        <v>141495.6332</v>
      </c>
      <c r="W59" s="1">
        <f t="shared" si="6"/>
        <v>146385.1351</v>
      </c>
      <c r="X59" s="1">
        <f t="shared" si="6"/>
        <v>144576.8374</v>
      </c>
      <c r="Y59" s="1">
        <f t="shared" si="6"/>
        <v>146370.4497</v>
      </c>
      <c r="Z59" s="1">
        <f t="shared" si="6"/>
        <v>135976.4475</v>
      </c>
      <c r="AA59" s="1">
        <f t="shared" si="6"/>
        <v>137182.5397</v>
      </c>
      <c r="AB59" s="1">
        <f t="shared" si="6"/>
        <v>146792.2497</v>
      </c>
      <c r="AC59" s="1">
        <f t="shared" si="6"/>
        <v>143144.9126</v>
      </c>
      <c r="AD59" s="1">
        <f t="shared" si="6"/>
        <v>139409.9695</v>
      </c>
      <c r="AE59" s="1">
        <f t="shared" si="6"/>
        <v>134920.6349</v>
      </c>
      <c r="AF59" s="1">
        <f t="shared" si="6"/>
        <v>135852.4427</v>
      </c>
      <c r="AG59" s="1">
        <f t="shared" si="6"/>
        <v>137365.2695</v>
      </c>
    </row>
    <row r="60" ht="14.25" customHeight="1">
      <c r="A60" s="2" t="s">
        <v>44</v>
      </c>
      <c r="B60" s="2" t="s">
        <v>25</v>
      </c>
      <c r="C60" s="1">
        <f t="shared" ref="C60:P60" si="7">C6/C33</f>
        <v>7827.868852</v>
      </c>
      <c r="D60" s="1">
        <f t="shared" si="7"/>
        <v>8117.770768</v>
      </c>
      <c r="E60" s="1">
        <f t="shared" si="7"/>
        <v>8651.817116</v>
      </c>
      <c r="F60" s="1">
        <f t="shared" si="7"/>
        <v>8538.283063</v>
      </c>
      <c r="G60" s="1">
        <f t="shared" si="7"/>
        <v>8477.751756</v>
      </c>
      <c r="H60" s="1">
        <f t="shared" si="7"/>
        <v>8650.887574</v>
      </c>
      <c r="I60" s="1">
        <f t="shared" si="7"/>
        <v>7941.495125</v>
      </c>
      <c r="J60" s="1">
        <f t="shared" si="7"/>
        <v>8190.899001</v>
      </c>
      <c r="K60" s="1">
        <f t="shared" si="7"/>
        <v>8206.278027</v>
      </c>
      <c r="L60" s="1">
        <f t="shared" si="7"/>
        <v>7474.012474</v>
      </c>
      <c r="M60" s="1">
        <f t="shared" si="7"/>
        <v>7355.718783</v>
      </c>
      <c r="N60" s="1">
        <f t="shared" si="7"/>
        <v>7644.492912</v>
      </c>
      <c r="O60" s="1">
        <f t="shared" si="7"/>
        <v>7019.133938</v>
      </c>
      <c r="P60" s="1">
        <f t="shared" si="7"/>
        <v>7537.634409</v>
      </c>
      <c r="R60" s="2" t="s">
        <v>44</v>
      </c>
      <c r="S60" s="2" t="s">
        <v>25</v>
      </c>
      <c r="T60" s="1">
        <f t="shared" ref="T60:AG60" si="8">T6/T33</f>
        <v>121472.2753</v>
      </c>
      <c r="U60" s="1">
        <f t="shared" si="8"/>
        <v>121887.5119</v>
      </c>
      <c r="V60" s="1">
        <f t="shared" si="8"/>
        <v>137924.3243</v>
      </c>
      <c r="W60" s="1">
        <f t="shared" si="8"/>
        <v>138762.322</v>
      </c>
      <c r="X60" s="1">
        <f t="shared" si="8"/>
        <v>137699.784</v>
      </c>
      <c r="Y60" s="1">
        <f t="shared" si="8"/>
        <v>141209.5933</v>
      </c>
      <c r="Z60" s="1">
        <f t="shared" si="8"/>
        <v>125098.5663</v>
      </c>
      <c r="AA60" s="1">
        <f t="shared" si="8"/>
        <v>128106.1299</v>
      </c>
      <c r="AB60" s="1">
        <f t="shared" si="8"/>
        <v>132145.5224</v>
      </c>
      <c r="AC60" s="1">
        <f t="shared" si="8"/>
        <v>131329.0559</v>
      </c>
      <c r="AD60" s="1">
        <f t="shared" si="8"/>
        <v>138694.3907</v>
      </c>
      <c r="AE60" s="1">
        <f t="shared" si="8"/>
        <v>128777.3723</v>
      </c>
      <c r="AF60" s="1">
        <f t="shared" si="8"/>
        <v>141768.7747</v>
      </c>
      <c r="AG60" s="1">
        <f t="shared" si="8"/>
        <v>136979.3621</v>
      </c>
    </row>
    <row r="61" ht="14.25" customHeight="1">
      <c r="A61" s="2" t="s">
        <v>26</v>
      </c>
      <c r="B61" s="2" t="s">
        <v>27</v>
      </c>
      <c r="C61" s="1">
        <f t="shared" ref="C61:P61" si="9">C7/C34</f>
        <v>7749.259625</v>
      </c>
      <c r="D61" s="1">
        <f t="shared" si="9"/>
        <v>7788.844622</v>
      </c>
      <c r="E61" s="1">
        <f t="shared" si="9"/>
        <v>8288.190683</v>
      </c>
      <c r="F61" s="1">
        <f t="shared" si="9"/>
        <v>8450.226244</v>
      </c>
      <c r="G61" s="1">
        <f t="shared" si="9"/>
        <v>8084.163898</v>
      </c>
      <c r="H61" s="1">
        <f t="shared" si="9"/>
        <v>8498.845266</v>
      </c>
      <c r="I61" s="1">
        <f t="shared" si="9"/>
        <v>7644.628099</v>
      </c>
      <c r="J61" s="1">
        <f t="shared" si="9"/>
        <v>7791.932059</v>
      </c>
      <c r="K61" s="1">
        <f t="shared" si="9"/>
        <v>7726.315789</v>
      </c>
      <c r="L61" s="1">
        <f t="shared" si="9"/>
        <v>7429.149798</v>
      </c>
      <c r="M61" s="1">
        <f t="shared" si="9"/>
        <v>7117.117117</v>
      </c>
      <c r="N61" s="1">
        <f t="shared" si="9"/>
        <v>7534.246575</v>
      </c>
      <c r="O61" s="1">
        <f t="shared" si="9"/>
        <v>6736.242884</v>
      </c>
      <c r="P61" s="1">
        <f t="shared" si="9"/>
        <v>7505.307856</v>
      </c>
      <c r="R61" s="2" t="s">
        <v>26</v>
      </c>
      <c r="S61" s="2" t="s">
        <v>27</v>
      </c>
      <c r="T61" s="1">
        <f t="shared" ref="T61:AG61" si="10">T7/T34</f>
        <v>110408.8889</v>
      </c>
      <c r="U61" s="1">
        <f t="shared" si="10"/>
        <v>111947.9354</v>
      </c>
      <c r="V61" s="1">
        <f t="shared" si="10"/>
        <v>127290.5895</v>
      </c>
      <c r="W61" s="1">
        <f t="shared" si="10"/>
        <v>126752.5773</v>
      </c>
      <c r="X61" s="1">
        <f t="shared" si="10"/>
        <v>124510.978</v>
      </c>
      <c r="Y61" s="1">
        <f t="shared" si="10"/>
        <v>133413.8973</v>
      </c>
      <c r="Z61" s="1">
        <f t="shared" si="10"/>
        <v>128824.5931</v>
      </c>
      <c r="AA61" s="1">
        <f t="shared" si="10"/>
        <v>126702.0336</v>
      </c>
      <c r="AB61" s="1">
        <f t="shared" si="10"/>
        <v>135623.8361</v>
      </c>
      <c r="AC61" s="1">
        <f t="shared" si="10"/>
        <v>130988.4239</v>
      </c>
      <c r="AD61" s="1">
        <f t="shared" si="10"/>
        <v>139508.8044</v>
      </c>
      <c r="AE61" s="1">
        <f t="shared" si="10"/>
        <v>135662.1005</v>
      </c>
      <c r="AF61" s="1">
        <f t="shared" si="10"/>
        <v>149294.809</v>
      </c>
      <c r="AG61" s="1">
        <f t="shared" si="10"/>
        <v>139412.8275</v>
      </c>
    </row>
    <row r="62" ht="14.25" customHeight="1">
      <c r="A62" s="2" t="s">
        <v>26</v>
      </c>
      <c r="B62" s="2" t="s">
        <v>120</v>
      </c>
      <c r="C62" s="1">
        <f t="shared" ref="C62:P62" si="11">C8/C35</f>
        <v>7862.59542</v>
      </c>
      <c r="D62" s="1">
        <f t="shared" si="11"/>
        <v>8248.987854</v>
      </c>
      <c r="E62" s="1">
        <f t="shared" si="11"/>
        <v>8069.254984</v>
      </c>
      <c r="F62" s="1">
        <f t="shared" si="11"/>
        <v>8506.637168</v>
      </c>
      <c r="G62" s="1">
        <f t="shared" si="11"/>
        <v>7743.271222</v>
      </c>
      <c r="H62" s="1">
        <f t="shared" si="11"/>
        <v>8283.499446</v>
      </c>
      <c r="I62" s="1">
        <f t="shared" si="11"/>
        <v>7585.858586</v>
      </c>
      <c r="J62" s="1">
        <f t="shared" si="11"/>
        <v>7586.558045</v>
      </c>
      <c r="K62" s="1">
        <f t="shared" si="11"/>
        <v>7220.07722</v>
      </c>
      <c r="L62" s="1">
        <f t="shared" si="11"/>
        <v>7462.387161</v>
      </c>
      <c r="M62" s="1">
        <f t="shared" si="11"/>
        <v>7240.684794</v>
      </c>
      <c r="N62" s="1">
        <f t="shared" si="11"/>
        <v>7486.965589</v>
      </c>
      <c r="O62" s="1">
        <f t="shared" si="11"/>
        <v>7046.332046</v>
      </c>
      <c r="P62" s="1">
        <f t="shared" si="11"/>
        <v>7322.348095</v>
      </c>
      <c r="R62" s="2" t="s">
        <v>26</v>
      </c>
      <c r="S62" s="2" t="s">
        <v>120</v>
      </c>
      <c r="T62" s="1">
        <f t="shared" ref="T62:AG62" si="12">T8/T35</f>
        <v>110928.7054</v>
      </c>
      <c r="U62" s="1">
        <f t="shared" si="12"/>
        <v>109861.3678</v>
      </c>
      <c r="V62" s="1">
        <f t="shared" si="12"/>
        <v>117798.8048</v>
      </c>
      <c r="W62" s="1">
        <f t="shared" si="12"/>
        <v>123284.8233</v>
      </c>
      <c r="X62" s="1">
        <f t="shared" si="12"/>
        <v>117808.8803</v>
      </c>
      <c r="Y62" s="1">
        <f t="shared" si="12"/>
        <v>124850.2415</v>
      </c>
      <c r="Z62" s="1">
        <f t="shared" si="12"/>
        <v>128516.8335</v>
      </c>
      <c r="AA62" s="1">
        <f t="shared" si="12"/>
        <v>131983.3948</v>
      </c>
      <c r="AB62" s="1">
        <f t="shared" si="12"/>
        <v>133387.8292</v>
      </c>
      <c r="AC62" s="1">
        <f t="shared" si="12"/>
        <v>135214.2206</v>
      </c>
      <c r="AD62" s="1">
        <f t="shared" si="12"/>
        <v>147887.1893</v>
      </c>
      <c r="AE62" s="1">
        <f t="shared" si="12"/>
        <v>139570.7763</v>
      </c>
      <c r="AF62" s="1">
        <f t="shared" si="12"/>
        <v>154677.7344</v>
      </c>
      <c r="AG62" s="1">
        <f t="shared" si="12"/>
        <v>146697.1638</v>
      </c>
    </row>
    <row r="63" ht="14.25" customHeight="1">
      <c r="A63" s="2" t="s">
        <v>32</v>
      </c>
      <c r="B63" s="2" t="s">
        <v>121</v>
      </c>
      <c r="C63" s="1">
        <f t="shared" ref="C63:P63" si="13">C9/C36</f>
        <v>8561.438561</v>
      </c>
      <c r="D63" s="1">
        <f t="shared" si="13"/>
        <v>8158.914729</v>
      </c>
      <c r="E63" s="1">
        <f t="shared" si="13"/>
        <v>8307.692308</v>
      </c>
      <c r="F63" s="1">
        <f t="shared" si="13"/>
        <v>8526.315789</v>
      </c>
      <c r="G63" s="1">
        <f t="shared" si="13"/>
        <v>7565.656566</v>
      </c>
      <c r="H63" s="1">
        <f t="shared" si="13"/>
        <v>8207.043757</v>
      </c>
      <c r="I63" s="1">
        <f t="shared" si="13"/>
        <v>7661.94332</v>
      </c>
      <c r="J63" s="1">
        <f t="shared" si="13"/>
        <v>7571.569595</v>
      </c>
      <c r="K63" s="1">
        <f t="shared" si="13"/>
        <v>7485.148515</v>
      </c>
      <c r="L63" s="1">
        <f t="shared" si="13"/>
        <v>7562.688064</v>
      </c>
      <c r="M63" s="1">
        <f t="shared" si="13"/>
        <v>7292.490119</v>
      </c>
      <c r="N63" s="1">
        <f t="shared" si="13"/>
        <v>7693.920335</v>
      </c>
      <c r="O63" s="1">
        <f t="shared" si="13"/>
        <v>7604.373757</v>
      </c>
      <c r="P63" s="1">
        <f t="shared" si="13"/>
        <v>7520.491803</v>
      </c>
      <c r="R63" s="2" t="s">
        <v>32</v>
      </c>
      <c r="S63" s="2" t="s">
        <v>121</v>
      </c>
      <c r="T63" s="1">
        <f t="shared" ref="T63:AG63" si="14">T9/T36</f>
        <v>102679.558</v>
      </c>
      <c r="U63" s="1">
        <f t="shared" si="14"/>
        <v>102797.075</v>
      </c>
      <c r="V63" s="1">
        <f t="shared" si="14"/>
        <v>110000</v>
      </c>
      <c r="W63" s="1">
        <f t="shared" si="14"/>
        <v>106311.4754</v>
      </c>
      <c r="X63" s="1">
        <f t="shared" si="14"/>
        <v>120196.6874</v>
      </c>
      <c r="Y63" s="1">
        <f t="shared" si="14"/>
        <v>115407.4074</v>
      </c>
      <c r="Z63" s="1">
        <f t="shared" si="14"/>
        <v>123470.116</v>
      </c>
      <c r="AA63" s="1">
        <f t="shared" si="14"/>
        <v>122181.9788</v>
      </c>
      <c r="AB63" s="1">
        <f t="shared" si="14"/>
        <v>130809.3525</v>
      </c>
      <c r="AC63" s="1">
        <f t="shared" si="14"/>
        <v>132841.629</v>
      </c>
      <c r="AD63" s="1">
        <f t="shared" si="14"/>
        <v>146542.7509</v>
      </c>
      <c r="AE63" s="1">
        <f t="shared" si="14"/>
        <v>143003.6969</v>
      </c>
      <c r="AF63" s="1">
        <f t="shared" si="14"/>
        <v>153661.3056</v>
      </c>
      <c r="AG63" s="1">
        <f t="shared" si="14"/>
        <v>147732.9749</v>
      </c>
    </row>
    <row r="64" ht="14.25" customHeight="1">
      <c r="A64" s="2" t="s">
        <v>26</v>
      </c>
      <c r="B64" s="2" t="s">
        <v>122</v>
      </c>
      <c r="C64" s="1">
        <f t="shared" ref="C64:P64" si="15">C10/C37</f>
        <v>8830.409357</v>
      </c>
      <c r="D64" s="1">
        <f t="shared" si="15"/>
        <v>8838.133069</v>
      </c>
      <c r="E64" s="1">
        <f t="shared" si="15"/>
        <v>8330.039526</v>
      </c>
      <c r="F64" s="1">
        <f t="shared" si="15"/>
        <v>8865.546218</v>
      </c>
      <c r="G64" s="1">
        <f t="shared" si="15"/>
        <v>7620.927937</v>
      </c>
      <c r="H64" s="1">
        <f t="shared" si="15"/>
        <v>7989.847716</v>
      </c>
      <c r="I64" s="1">
        <f t="shared" si="15"/>
        <v>7745.779543</v>
      </c>
      <c r="J64" s="1">
        <f t="shared" si="15"/>
        <v>7816.901408</v>
      </c>
      <c r="K64" s="1">
        <f t="shared" si="15"/>
        <v>7693.079238</v>
      </c>
      <c r="L64" s="1">
        <f t="shared" si="15"/>
        <v>7873.210634</v>
      </c>
      <c r="M64" s="1">
        <f t="shared" si="15"/>
        <v>7527.527528</v>
      </c>
      <c r="N64" s="1">
        <f t="shared" si="15"/>
        <v>7686.034659</v>
      </c>
      <c r="O64" s="1">
        <f t="shared" si="15"/>
        <v>7509.505703</v>
      </c>
      <c r="P64" s="1">
        <f t="shared" si="15"/>
        <v>7808.641975</v>
      </c>
      <c r="R64" s="2" t="s">
        <v>26</v>
      </c>
      <c r="S64" s="2" t="s">
        <v>122</v>
      </c>
      <c r="T64" s="1">
        <f t="shared" ref="T64:AG64" si="16">T10/T37</f>
        <v>93594.30605</v>
      </c>
      <c r="U64" s="1">
        <f t="shared" si="16"/>
        <v>94786.47687</v>
      </c>
      <c r="V64" s="1">
        <f t="shared" si="16"/>
        <v>104373.1778</v>
      </c>
      <c r="W64" s="1">
        <f t="shared" si="16"/>
        <v>100128.3226</v>
      </c>
      <c r="X64" s="1">
        <f t="shared" si="16"/>
        <v>112968.4418</v>
      </c>
      <c r="Y64" s="1">
        <f t="shared" si="16"/>
        <v>109285.7143</v>
      </c>
      <c r="Z64" s="1">
        <f t="shared" si="16"/>
        <v>115280.7018</v>
      </c>
      <c r="AA64" s="1">
        <f t="shared" si="16"/>
        <v>117421.6028</v>
      </c>
      <c r="AB64" s="1">
        <f t="shared" si="16"/>
        <v>126888.4892</v>
      </c>
      <c r="AC64" s="1">
        <f t="shared" si="16"/>
        <v>127044.2478</v>
      </c>
      <c r="AD64" s="1">
        <f t="shared" si="16"/>
        <v>144122.4863</v>
      </c>
      <c r="AE64" s="1">
        <f t="shared" si="16"/>
        <v>143357.9336</v>
      </c>
      <c r="AF64" s="1">
        <f t="shared" si="16"/>
        <v>151823.9564</v>
      </c>
      <c r="AG64" s="1">
        <f t="shared" si="16"/>
        <v>151230.7692</v>
      </c>
    </row>
    <row r="65" ht="14.25" customHeight="1">
      <c r="A65" s="2" t="s">
        <v>26</v>
      </c>
      <c r="B65" s="2" t="s">
        <v>81</v>
      </c>
      <c r="C65" s="1">
        <f t="shared" ref="C65:P65" si="17">C11/C38</f>
        <v>9565.217391</v>
      </c>
      <c r="D65" s="1">
        <f t="shared" si="17"/>
        <v>9637.096774</v>
      </c>
      <c r="E65" s="1">
        <f t="shared" si="17"/>
        <v>8708.737864</v>
      </c>
      <c r="F65" s="1">
        <f t="shared" si="17"/>
        <v>9303.534304</v>
      </c>
      <c r="G65" s="1">
        <f t="shared" si="17"/>
        <v>7944.111776</v>
      </c>
      <c r="H65" s="1">
        <f t="shared" si="17"/>
        <v>8304.392237</v>
      </c>
      <c r="I65" s="1">
        <f t="shared" si="17"/>
        <v>7810.361681</v>
      </c>
      <c r="J65" s="1">
        <f t="shared" si="17"/>
        <v>7983.870968</v>
      </c>
      <c r="K65" s="1">
        <f t="shared" si="17"/>
        <v>7738.791423</v>
      </c>
      <c r="L65" s="1">
        <f t="shared" si="17"/>
        <v>7800</v>
      </c>
      <c r="M65" s="1">
        <f t="shared" si="17"/>
        <v>7594.4334</v>
      </c>
      <c r="N65" s="1">
        <f t="shared" si="17"/>
        <v>7960.042061</v>
      </c>
      <c r="O65" s="1">
        <f t="shared" si="17"/>
        <v>7320.441989</v>
      </c>
      <c r="P65" s="1">
        <f t="shared" si="17"/>
        <v>8062.880325</v>
      </c>
      <c r="R65" s="2" t="s">
        <v>26</v>
      </c>
      <c r="S65" s="2" t="s">
        <v>81</v>
      </c>
      <c r="T65" s="1">
        <f t="shared" ref="T65:AG65" si="18">T11/T38</f>
        <v>89542.54346</v>
      </c>
      <c r="U65" s="1">
        <f t="shared" si="18"/>
        <v>86757.46924</v>
      </c>
      <c r="V65" s="1">
        <f t="shared" si="18"/>
        <v>95118.03588</v>
      </c>
      <c r="W65" s="1">
        <f t="shared" si="18"/>
        <v>91340.48257</v>
      </c>
      <c r="X65" s="1">
        <f t="shared" si="18"/>
        <v>98443.22344</v>
      </c>
      <c r="Y65" s="1">
        <f t="shared" si="18"/>
        <v>102858.4229</v>
      </c>
      <c r="Z65" s="1">
        <f t="shared" si="18"/>
        <v>109414.3357</v>
      </c>
      <c r="AA65" s="1">
        <f t="shared" si="18"/>
        <v>114928.4436</v>
      </c>
      <c r="AB65" s="1">
        <f t="shared" si="18"/>
        <v>123183.4532</v>
      </c>
      <c r="AC65" s="1">
        <f t="shared" si="18"/>
        <v>121527.6558</v>
      </c>
      <c r="AD65" s="1">
        <f t="shared" si="18"/>
        <v>139721.9731</v>
      </c>
      <c r="AE65" s="1">
        <f t="shared" si="18"/>
        <v>137846.2913</v>
      </c>
      <c r="AF65" s="1">
        <f t="shared" si="18"/>
        <v>153759.058</v>
      </c>
      <c r="AG65" s="1">
        <f t="shared" si="18"/>
        <v>149177.7188</v>
      </c>
    </row>
    <row r="66" ht="14.25" customHeight="1">
      <c r="A66" s="2" t="s">
        <v>32</v>
      </c>
      <c r="B66" s="2" t="s">
        <v>33</v>
      </c>
      <c r="C66" s="1">
        <f t="shared" ref="C66:P66" si="19">C12/C39</f>
        <v>9740.882917</v>
      </c>
      <c r="D66" s="1">
        <f t="shared" si="19"/>
        <v>10220</v>
      </c>
      <c r="E66" s="1">
        <f t="shared" si="19"/>
        <v>9387.956565</v>
      </c>
      <c r="F66" s="1">
        <f t="shared" si="19"/>
        <v>10116.52542</v>
      </c>
      <c r="G66" s="1">
        <f t="shared" si="19"/>
        <v>8158.953722</v>
      </c>
      <c r="H66" s="1">
        <f t="shared" si="19"/>
        <v>8578.732106</v>
      </c>
      <c r="I66" s="1">
        <f t="shared" si="19"/>
        <v>7737.296261</v>
      </c>
      <c r="J66" s="1">
        <f t="shared" si="19"/>
        <v>8123.752495</v>
      </c>
      <c r="K66" s="1">
        <f t="shared" si="19"/>
        <v>7920.792079</v>
      </c>
      <c r="L66" s="1">
        <f t="shared" si="19"/>
        <v>7958.167331</v>
      </c>
      <c r="M66" s="1">
        <f t="shared" si="19"/>
        <v>8038.815117</v>
      </c>
      <c r="N66" s="1">
        <f t="shared" si="19"/>
        <v>8057.259714</v>
      </c>
      <c r="O66" s="1">
        <f t="shared" si="19"/>
        <v>7728.557964</v>
      </c>
      <c r="P66" s="1">
        <f t="shared" si="19"/>
        <v>8252.525253</v>
      </c>
      <c r="R66" s="2" t="s">
        <v>32</v>
      </c>
      <c r="S66" s="2" t="s">
        <v>33</v>
      </c>
      <c r="T66" s="1">
        <f t="shared" ref="T66:AG66" si="20">T12/T39</f>
        <v>80070.54674</v>
      </c>
      <c r="U66" s="1">
        <f t="shared" si="20"/>
        <v>79834.78261</v>
      </c>
      <c r="V66" s="1">
        <f t="shared" si="20"/>
        <v>92201.38203</v>
      </c>
      <c r="W66" s="1">
        <f t="shared" si="20"/>
        <v>87602.92772</v>
      </c>
      <c r="X66" s="1">
        <f t="shared" si="20"/>
        <v>88922.26148</v>
      </c>
      <c r="Y66" s="1">
        <f t="shared" si="20"/>
        <v>96126.69683</v>
      </c>
      <c r="Z66" s="1">
        <f t="shared" si="20"/>
        <v>105582.0106</v>
      </c>
      <c r="AA66" s="1">
        <f t="shared" si="20"/>
        <v>107564.4444</v>
      </c>
      <c r="AB66" s="1">
        <f t="shared" si="20"/>
        <v>122035.8153</v>
      </c>
      <c r="AC66" s="1">
        <f t="shared" si="20"/>
        <v>113596.5665</v>
      </c>
      <c r="AD66" s="1">
        <f t="shared" si="20"/>
        <v>137015.1921</v>
      </c>
      <c r="AE66" s="1">
        <f t="shared" si="20"/>
        <v>132469.352</v>
      </c>
      <c r="AF66" s="1">
        <f t="shared" si="20"/>
        <v>149385.9649</v>
      </c>
      <c r="AG66" s="1">
        <f t="shared" si="20"/>
        <v>146406.9264</v>
      </c>
    </row>
    <row r="67" ht="14.25" customHeight="1">
      <c r="A67" s="2" t="s">
        <v>21</v>
      </c>
      <c r="B67" s="2" t="s">
        <v>34</v>
      </c>
      <c r="C67" s="1">
        <f t="shared" ref="C67:P67" si="21">C13/C40</f>
        <v>10505.345</v>
      </c>
      <c r="D67" s="1">
        <f t="shared" si="21"/>
        <v>10910.91091</v>
      </c>
      <c r="E67" s="1">
        <f t="shared" si="21"/>
        <v>10050.05005</v>
      </c>
      <c r="F67" s="1">
        <f t="shared" si="21"/>
        <v>10080.97166</v>
      </c>
      <c r="G67" s="1">
        <f t="shared" si="21"/>
        <v>8343.195266</v>
      </c>
      <c r="H67" s="1">
        <f t="shared" si="21"/>
        <v>8895.768834</v>
      </c>
      <c r="I67" s="1">
        <f t="shared" si="21"/>
        <v>8084.696824</v>
      </c>
      <c r="J67" s="1">
        <f t="shared" si="21"/>
        <v>7960.151803</v>
      </c>
      <c r="K67" s="1">
        <f t="shared" si="21"/>
        <v>7698.04287</v>
      </c>
      <c r="L67" s="1">
        <f t="shared" si="21"/>
        <v>8087.804878</v>
      </c>
      <c r="M67" s="1">
        <f t="shared" si="21"/>
        <v>7818.532819</v>
      </c>
      <c r="N67" s="1">
        <f t="shared" si="21"/>
        <v>8062.248996</v>
      </c>
      <c r="O67" s="1">
        <f t="shared" si="21"/>
        <v>7728.119181</v>
      </c>
      <c r="P67" s="1">
        <f t="shared" si="21"/>
        <v>8381.618382</v>
      </c>
      <c r="R67" s="2" t="s">
        <v>21</v>
      </c>
      <c r="S67" s="2" t="s">
        <v>34</v>
      </c>
      <c r="T67" s="1">
        <f t="shared" ref="T67:AG67" si="22">T13/T40</f>
        <v>76581.11824</v>
      </c>
      <c r="U67" s="1">
        <f t="shared" si="22"/>
        <v>74069.869</v>
      </c>
      <c r="V67" s="1">
        <f t="shared" si="22"/>
        <v>83227.66571</v>
      </c>
      <c r="W67" s="1">
        <f t="shared" si="22"/>
        <v>78888.88889</v>
      </c>
      <c r="X67" s="1">
        <f t="shared" si="22"/>
        <v>84219.60073</v>
      </c>
      <c r="Y67" s="1">
        <f t="shared" si="22"/>
        <v>88488.06366</v>
      </c>
      <c r="Z67" s="1">
        <f t="shared" si="22"/>
        <v>107668.952</v>
      </c>
      <c r="AA67" s="1">
        <f t="shared" si="22"/>
        <v>95788.1568</v>
      </c>
      <c r="AB67" s="1">
        <f t="shared" si="22"/>
        <v>116469.4656</v>
      </c>
      <c r="AC67" s="1">
        <f t="shared" si="22"/>
        <v>108865.8009</v>
      </c>
      <c r="AD67" s="1">
        <f t="shared" si="22"/>
        <v>131728.3951</v>
      </c>
      <c r="AE67" s="1">
        <f t="shared" si="22"/>
        <v>127222.2222</v>
      </c>
      <c r="AF67" s="1">
        <f t="shared" si="22"/>
        <v>151066.6667</v>
      </c>
      <c r="AG67" s="1">
        <f t="shared" si="22"/>
        <v>145527.6817</v>
      </c>
    </row>
    <row r="68" ht="14.25" customHeight="1">
      <c r="A68" s="2" t="s">
        <v>21</v>
      </c>
      <c r="B68" s="2" t="s">
        <v>35</v>
      </c>
      <c r="C68" s="1">
        <f t="shared" ref="C68:P68" si="23">C14/C41</f>
        <v>11199.22631</v>
      </c>
      <c r="D68" s="1">
        <f t="shared" si="23"/>
        <v>11632.86004</v>
      </c>
      <c r="E68" s="1">
        <f t="shared" si="23"/>
        <v>10336.86237</v>
      </c>
      <c r="F68" s="1">
        <f t="shared" si="23"/>
        <v>10958.20591</v>
      </c>
      <c r="G68" s="1">
        <f t="shared" si="23"/>
        <v>8537.549407</v>
      </c>
      <c r="H68" s="1">
        <f t="shared" si="23"/>
        <v>8957.915832</v>
      </c>
      <c r="I68" s="1">
        <f t="shared" si="23"/>
        <v>8157.644824</v>
      </c>
      <c r="J68" s="1">
        <f t="shared" si="23"/>
        <v>8469.891412</v>
      </c>
      <c r="K68" s="1">
        <f t="shared" si="23"/>
        <v>7636.861314</v>
      </c>
      <c r="L68" s="1">
        <f t="shared" si="23"/>
        <v>8208.373905</v>
      </c>
      <c r="M68" s="1">
        <f t="shared" si="23"/>
        <v>7713.472486</v>
      </c>
      <c r="N68" s="1">
        <f t="shared" si="23"/>
        <v>8451.282051</v>
      </c>
      <c r="O68" s="1">
        <f t="shared" si="23"/>
        <v>7738.419619</v>
      </c>
      <c r="P68" s="1">
        <f t="shared" si="23"/>
        <v>8653.846154</v>
      </c>
      <c r="R68" s="2" t="s">
        <v>21</v>
      </c>
      <c r="S68" s="2" t="s">
        <v>35</v>
      </c>
      <c r="T68" s="1">
        <f t="shared" ref="T68:AG68" si="24">T14/T41</f>
        <v>69524.23698</v>
      </c>
      <c r="U68" s="1">
        <f t="shared" si="24"/>
        <v>70303.57143</v>
      </c>
      <c r="V68" s="1">
        <f t="shared" si="24"/>
        <v>79226.95738</v>
      </c>
      <c r="W68" s="1">
        <f t="shared" si="24"/>
        <v>74380.0905</v>
      </c>
      <c r="X68" s="1">
        <f t="shared" si="24"/>
        <v>78220.41554</v>
      </c>
      <c r="Y68" s="1">
        <f t="shared" si="24"/>
        <v>83232.68206</v>
      </c>
      <c r="Z68" s="1">
        <f t="shared" si="24"/>
        <v>99330.14354</v>
      </c>
      <c r="AA68" s="1">
        <f t="shared" si="24"/>
        <v>89018.96125</v>
      </c>
      <c r="AB68" s="1">
        <f t="shared" si="24"/>
        <v>103274.6479</v>
      </c>
      <c r="AC68" s="1">
        <f t="shared" si="24"/>
        <v>103765.324</v>
      </c>
      <c r="AD68" s="1">
        <f t="shared" si="24"/>
        <v>122506.3291</v>
      </c>
      <c r="AE68" s="1">
        <f t="shared" si="24"/>
        <v>121893.7446</v>
      </c>
      <c r="AF68" s="1">
        <f t="shared" si="24"/>
        <v>147517.4825</v>
      </c>
      <c r="AG68" s="1">
        <f t="shared" si="24"/>
        <v>141741.7162</v>
      </c>
    </row>
    <row r="69" ht="14.25" customHeight="1">
      <c r="A69" s="2" t="s">
        <v>26</v>
      </c>
      <c r="B69" s="2" t="s">
        <v>36</v>
      </c>
      <c r="C69" s="1">
        <f t="shared" ref="C69:P69" si="25">C15/C42</f>
        <v>11496.72591</v>
      </c>
      <c r="D69" s="1">
        <f t="shared" si="25"/>
        <v>12021.69625</v>
      </c>
      <c r="E69" s="1">
        <f t="shared" si="25"/>
        <v>11066.5362</v>
      </c>
      <c r="F69" s="1">
        <f t="shared" si="25"/>
        <v>11567.23964</v>
      </c>
      <c r="G69" s="1">
        <f t="shared" si="25"/>
        <v>8685.491723</v>
      </c>
      <c r="H69" s="1">
        <f t="shared" si="25"/>
        <v>9726.890756</v>
      </c>
      <c r="I69" s="1">
        <f t="shared" si="25"/>
        <v>8266.166823</v>
      </c>
      <c r="J69" s="1">
        <f t="shared" si="25"/>
        <v>8490.384615</v>
      </c>
      <c r="K69" s="1">
        <f t="shared" si="25"/>
        <v>8001.867414</v>
      </c>
      <c r="L69" s="1">
        <f t="shared" si="25"/>
        <v>8162.679426</v>
      </c>
      <c r="M69" s="1">
        <f t="shared" si="25"/>
        <v>8097.087379</v>
      </c>
      <c r="N69" s="1">
        <f t="shared" si="25"/>
        <v>8456.104945</v>
      </c>
      <c r="O69" s="1">
        <f t="shared" si="25"/>
        <v>8003.679853</v>
      </c>
      <c r="P69" s="1">
        <f t="shared" si="25"/>
        <v>8591.133005</v>
      </c>
      <c r="R69" s="2" t="s">
        <v>26</v>
      </c>
      <c r="S69" s="2" t="s">
        <v>36</v>
      </c>
      <c r="T69" s="1">
        <f t="shared" ref="T69:AG69" si="26">T15/T42</f>
        <v>61448.39549</v>
      </c>
      <c r="U69" s="1">
        <f t="shared" si="26"/>
        <v>63812.88614</v>
      </c>
      <c r="V69" s="1">
        <f t="shared" si="26"/>
        <v>76335.07853</v>
      </c>
      <c r="W69" s="1">
        <f t="shared" si="26"/>
        <v>67825.31194</v>
      </c>
      <c r="X69" s="1">
        <f t="shared" si="26"/>
        <v>71980.46181</v>
      </c>
      <c r="Y69" s="1">
        <f t="shared" si="26"/>
        <v>74219.15444</v>
      </c>
      <c r="Z69" s="1">
        <f t="shared" si="26"/>
        <v>95911.33005</v>
      </c>
      <c r="AA69" s="1">
        <f t="shared" si="26"/>
        <v>85703.25901</v>
      </c>
      <c r="AB69" s="1">
        <f t="shared" si="26"/>
        <v>98585.58559</v>
      </c>
      <c r="AC69" s="1">
        <f t="shared" si="26"/>
        <v>95446.7354</v>
      </c>
      <c r="AD69" s="1">
        <f t="shared" si="26"/>
        <v>122364.7469</v>
      </c>
      <c r="AE69" s="1">
        <f t="shared" si="26"/>
        <v>115838.2477</v>
      </c>
      <c r="AF69" s="1">
        <f t="shared" si="26"/>
        <v>141225.5319</v>
      </c>
      <c r="AG69" s="1">
        <f t="shared" si="26"/>
        <v>139038.7858</v>
      </c>
    </row>
    <row r="70" ht="14.25" customHeight="1">
      <c r="A70" s="2" t="s">
        <v>21</v>
      </c>
      <c r="B70" s="2" t="s">
        <v>37</v>
      </c>
      <c r="C70" s="1">
        <f t="shared" ref="C70:P70" si="27">C16/C43</f>
        <v>12445.08118</v>
      </c>
      <c r="D70" s="1">
        <f t="shared" si="27"/>
        <v>12733.52999</v>
      </c>
      <c r="E70" s="1">
        <f t="shared" si="27"/>
        <v>11636.01162</v>
      </c>
      <c r="F70" s="1">
        <f t="shared" si="27"/>
        <v>12681.38801</v>
      </c>
      <c r="G70" s="1">
        <f t="shared" si="27"/>
        <v>9010.773751</v>
      </c>
      <c r="H70" s="1">
        <f t="shared" si="27"/>
        <v>9301.648885</v>
      </c>
      <c r="I70" s="1">
        <f t="shared" si="27"/>
        <v>8460.093897</v>
      </c>
      <c r="J70" s="1">
        <f t="shared" si="27"/>
        <v>8303.985171</v>
      </c>
      <c r="K70" s="1">
        <f t="shared" si="27"/>
        <v>8250.70159</v>
      </c>
      <c r="L70" s="1">
        <f t="shared" si="27"/>
        <v>8605.108055</v>
      </c>
      <c r="M70" s="1">
        <f t="shared" si="27"/>
        <v>7899.628253</v>
      </c>
      <c r="N70" s="1">
        <f t="shared" si="27"/>
        <v>8459.214502</v>
      </c>
      <c r="O70" s="1">
        <f t="shared" si="27"/>
        <v>7916.666667</v>
      </c>
      <c r="P70" s="1">
        <f t="shared" si="27"/>
        <v>8643.067847</v>
      </c>
      <c r="R70" s="2" t="s">
        <v>21</v>
      </c>
      <c r="S70" s="2" t="s">
        <v>37</v>
      </c>
      <c r="T70" s="1">
        <f t="shared" ref="T70:AG70" si="28">T16/T43</f>
        <v>60952.38095</v>
      </c>
      <c r="U70" s="1">
        <f t="shared" si="28"/>
        <v>61162.36162</v>
      </c>
      <c r="V70" s="1">
        <f t="shared" si="28"/>
        <v>64867.17268</v>
      </c>
      <c r="W70" s="1">
        <f t="shared" si="28"/>
        <v>63284.93648</v>
      </c>
      <c r="X70" s="1">
        <f t="shared" si="28"/>
        <v>65211.02498</v>
      </c>
      <c r="Y70" s="1">
        <f t="shared" si="28"/>
        <v>71677.18665</v>
      </c>
      <c r="Z70" s="1">
        <f t="shared" si="28"/>
        <v>88893.20388</v>
      </c>
      <c r="AA70" s="1">
        <f t="shared" si="28"/>
        <v>78832.91352</v>
      </c>
      <c r="AB70" s="1">
        <f t="shared" si="28"/>
        <v>96432.58427</v>
      </c>
      <c r="AC70" s="1">
        <f t="shared" si="28"/>
        <v>88657.60408</v>
      </c>
      <c r="AD70" s="1">
        <f t="shared" si="28"/>
        <v>114278.5655</v>
      </c>
      <c r="AE70" s="1">
        <f t="shared" si="28"/>
        <v>108728.6064</v>
      </c>
      <c r="AF70" s="1">
        <f t="shared" si="28"/>
        <v>138072.6965</v>
      </c>
      <c r="AG70" s="1">
        <f t="shared" si="28"/>
        <v>134657.873</v>
      </c>
    </row>
    <row r="71" ht="14.25" customHeight="1">
      <c r="A71" s="2" t="s">
        <v>32</v>
      </c>
      <c r="B71" s="2" t="s">
        <v>39</v>
      </c>
      <c r="C71" s="1">
        <f t="shared" ref="C71:P71" si="29">C17/C44</f>
        <v>13237.27185</v>
      </c>
      <c r="D71" s="1">
        <f t="shared" si="29"/>
        <v>12853.13377</v>
      </c>
      <c r="E71" s="1">
        <f t="shared" si="29"/>
        <v>12015.20913</v>
      </c>
      <c r="F71" s="1">
        <f t="shared" si="29"/>
        <v>12793.96985</v>
      </c>
      <c r="G71" s="1">
        <f t="shared" si="29"/>
        <v>9279.454722</v>
      </c>
      <c r="H71" s="1">
        <f t="shared" si="29"/>
        <v>9623.188406</v>
      </c>
      <c r="I71" s="1">
        <f t="shared" si="29"/>
        <v>8555.555556</v>
      </c>
      <c r="J71" s="1">
        <f t="shared" si="29"/>
        <v>8529.139685</v>
      </c>
      <c r="K71" s="1">
        <f t="shared" si="29"/>
        <v>7931.034483</v>
      </c>
      <c r="L71" s="1">
        <f t="shared" si="29"/>
        <v>8496.669838</v>
      </c>
      <c r="M71" s="1">
        <f t="shared" si="29"/>
        <v>8081.180812</v>
      </c>
      <c r="N71" s="1">
        <f t="shared" si="29"/>
        <v>8750</v>
      </c>
      <c r="O71" s="1">
        <f t="shared" si="29"/>
        <v>8127.272727</v>
      </c>
      <c r="P71" s="1">
        <f t="shared" si="29"/>
        <v>9002.9615</v>
      </c>
      <c r="R71" s="2" t="s">
        <v>32</v>
      </c>
      <c r="S71" s="2" t="s">
        <v>39</v>
      </c>
      <c r="T71" s="1">
        <f t="shared" ref="T71:AG71" si="30">T17/T44</f>
        <v>54315.50317</v>
      </c>
      <c r="U71" s="1">
        <f t="shared" si="30"/>
        <v>54874.32675</v>
      </c>
      <c r="V71" s="1">
        <f t="shared" si="30"/>
        <v>56071.74888</v>
      </c>
      <c r="W71" s="1">
        <f t="shared" si="30"/>
        <v>57102.4735</v>
      </c>
      <c r="X71" s="1">
        <f t="shared" si="30"/>
        <v>60786.0262</v>
      </c>
      <c r="Y71" s="1">
        <f t="shared" si="30"/>
        <v>63470.93513</v>
      </c>
      <c r="Z71" s="1">
        <f t="shared" si="30"/>
        <v>68529.65069</v>
      </c>
      <c r="AA71" s="1">
        <f t="shared" si="30"/>
        <v>70641.23377</v>
      </c>
      <c r="AB71" s="1">
        <f t="shared" si="30"/>
        <v>80793.65079</v>
      </c>
      <c r="AC71" s="1">
        <f t="shared" si="30"/>
        <v>82464.13502</v>
      </c>
      <c r="AD71" s="1">
        <f t="shared" si="30"/>
        <v>110297.619</v>
      </c>
      <c r="AE71" s="1">
        <f t="shared" si="30"/>
        <v>101563.7217</v>
      </c>
      <c r="AF71" s="1">
        <f t="shared" si="30"/>
        <v>135120.9341</v>
      </c>
      <c r="AG71" s="1">
        <f t="shared" si="30"/>
        <v>131986.755</v>
      </c>
    </row>
    <row r="72" ht="14.25" customHeight="1">
      <c r="A72" s="2" t="s">
        <v>32</v>
      </c>
      <c r="B72" s="2" t="s">
        <v>123</v>
      </c>
      <c r="C72" s="1">
        <f t="shared" ref="C72:P72" si="31">C18/C45</f>
        <v>13628.73134</v>
      </c>
      <c r="D72" s="1">
        <f t="shared" si="31"/>
        <v>13922.70531</v>
      </c>
      <c r="E72" s="1">
        <f t="shared" si="31"/>
        <v>12530.45923</v>
      </c>
      <c r="F72" s="1">
        <f t="shared" si="31"/>
        <v>13032.38469</v>
      </c>
      <c r="G72" s="1">
        <f t="shared" si="31"/>
        <v>9522.882181</v>
      </c>
      <c r="H72" s="1">
        <f t="shared" si="31"/>
        <v>9922.103213</v>
      </c>
      <c r="I72" s="1">
        <f t="shared" si="31"/>
        <v>8622.262774</v>
      </c>
      <c r="J72" s="1">
        <f t="shared" si="31"/>
        <v>8932.955619</v>
      </c>
      <c r="K72" s="1">
        <f t="shared" si="31"/>
        <v>8334.841629</v>
      </c>
      <c r="L72" s="1">
        <f t="shared" si="31"/>
        <v>8861.003861</v>
      </c>
      <c r="M72" s="1">
        <f t="shared" si="31"/>
        <v>8178.472861</v>
      </c>
      <c r="N72" s="1">
        <f t="shared" si="31"/>
        <v>8861.138861</v>
      </c>
      <c r="O72" s="1">
        <f t="shared" si="31"/>
        <v>8110.026619</v>
      </c>
      <c r="P72" s="1">
        <f t="shared" si="31"/>
        <v>8975.845411</v>
      </c>
      <c r="R72" s="2" t="s">
        <v>32</v>
      </c>
      <c r="S72" s="2" t="s">
        <v>123</v>
      </c>
      <c r="T72" s="1">
        <f t="shared" ref="T72:AG72" si="32">T18/T45</f>
        <v>48123.37098</v>
      </c>
      <c r="U72" s="1">
        <f t="shared" si="32"/>
        <v>48171.67382</v>
      </c>
      <c r="V72" s="1">
        <f t="shared" si="32"/>
        <v>53890.97744</v>
      </c>
      <c r="W72" s="1">
        <f t="shared" si="32"/>
        <v>49539.8521</v>
      </c>
      <c r="X72" s="1">
        <f t="shared" si="32"/>
        <v>56530.07847</v>
      </c>
      <c r="Y72" s="1">
        <f t="shared" si="32"/>
        <v>56733.33333</v>
      </c>
      <c r="Z72" s="1">
        <f t="shared" si="32"/>
        <v>65329.4412</v>
      </c>
      <c r="AA72" s="1">
        <f t="shared" si="32"/>
        <v>63695.82348</v>
      </c>
      <c r="AB72" s="1">
        <f t="shared" si="32"/>
        <v>76303.79747</v>
      </c>
      <c r="AC72" s="1">
        <f t="shared" si="32"/>
        <v>72525.25253</v>
      </c>
      <c r="AD72" s="1">
        <f t="shared" si="32"/>
        <v>101145.8333</v>
      </c>
      <c r="AE72" s="1">
        <f t="shared" si="32"/>
        <v>91441.17647</v>
      </c>
      <c r="AF72" s="1">
        <f t="shared" si="32"/>
        <v>130556.9206</v>
      </c>
      <c r="AG72" s="1">
        <f t="shared" si="32"/>
        <v>125172.956</v>
      </c>
    </row>
    <row r="73" ht="14.25" customHeight="1">
      <c r="A73" s="2" t="s">
        <v>23</v>
      </c>
      <c r="B73" s="2" t="s">
        <v>124</v>
      </c>
      <c r="C73" s="1">
        <f t="shared" ref="C73:P73" si="33">C19/C46</f>
        <v>14203.16869</v>
      </c>
      <c r="D73" s="1">
        <f t="shared" si="33"/>
        <v>14506.23202</v>
      </c>
      <c r="E73" s="1">
        <f t="shared" si="33"/>
        <v>13070.50093</v>
      </c>
      <c r="F73" s="1">
        <f t="shared" si="33"/>
        <v>14205.79421</v>
      </c>
      <c r="G73" s="1">
        <f t="shared" si="33"/>
        <v>9343.955014</v>
      </c>
      <c r="H73" s="1">
        <f t="shared" si="33"/>
        <v>10172.91066</v>
      </c>
      <c r="I73" s="1">
        <f t="shared" si="33"/>
        <v>8839.779006</v>
      </c>
      <c r="J73" s="1">
        <f t="shared" si="33"/>
        <v>9063.670412</v>
      </c>
      <c r="K73" s="1">
        <f t="shared" si="33"/>
        <v>8220.858896</v>
      </c>
      <c r="L73" s="1">
        <f t="shared" si="33"/>
        <v>9000</v>
      </c>
      <c r="M73" s="1">
        <f t="shared" si="33"/>
        <v>8357.933579</v>
      </c>
      <c r="N73" s="1">
        <f t="shared" si="33"/>
        <v>9144.008056</v>
      </c>
      <c r="O73" s="1">
        <f t="shared" si="33"/>
        <v>8152.645273</v>
      </c>
      <c r="P73" s="1">
        <f t="shared" si="33"/>
        <v>9056.785371</v>
      </c>
      <c r="R73" s="2" t="s">
        <v>23</v>
      </c>
      <c r="S73" s="2" t="s">
        <v>124</v>
      </c>
      <c r="T73" s="1">
        <f t="shared" ref="T73:AG73" si="34">T19/T46</f>
        <v>43626.18432</v>
      </c>
      <c r="U73" s="1">
        <f t="shared" si="34"/>
        <v>44474.13793</v>
      </c>
      <c r="V73" s="1">
        <f t="shared" si="34"/>
        <v>54946.92144</v>
      </c>
      <c r="W73" s="1">
        <f t="shared" si="34"/>
        <v>50065.17691</v>
      </c>
      <c r="X73" s="1">
        <f t="shared" si="34"/>
        <v>52062.66319</v>
      </c>
      <c r="Y73" s="1">
        <f t="shared" si="34"/>
        <v>54347.07904</v>
      </c>
      <c r="Z73" s="1">
        <f t="shared" si="34"/>
        <v>59456.60989</v>
      </c>
      <c r="AA73" s="1">
        <f t="shared" si="34"/>
        <v>60926.07636</v>
      </c>
      <c r="AB73" s="1">
        <f t="shared" si="34"/>
        <v>64704.11985</v>
      </c>
      <c r="AC73" s="1">
        <f t="shared" si="34"/>
        <v>66699.54476</v>
      </c>
      <c r="AD73" s="1">
        <f t="shared" si="34"/>
        <v>96389.32496</v>
      </c>
      <c r="AE73" s="1">
        <f t="shared" si="34"/>
        <v>89985.08576</v>
      </c>
      <c r="AF73" s="1">
        <f t="shared" si="34"/>
        <v>118813.3031</v>
      </c>
      <c r="AG73" s="1">
        <f t="shared" si="34"/>
        <v>118730.278</v>
      </c>
    </row>
    <row r="74" ht="14.25" customHeight="1">
      <c r="A74" s="2" t="s">
        <v>38</v>
      </c>
      <c r="B74" s="2" t="s">
        <v>125</v>
      </c>
      <c r="C74" s="1">
        <f t="shared" ref="C74:P74" si="35">C20/C47</f>
        <v>14635.70128</v>
      </c>
      <c r="D74" s="1">
        <f t="shared" si="35"/>
        <v>14671.53285</v>
      </c>
      <c r="E74" s="1">
        <f t="shared" si="35"/>
        <v>13590.44995</v>
      </c>
      <c r="F74" s="1">
        <f t="shared" si="35"/>
        <v>15204.08163</v>
      </c>
      <c r="G74" s="1">
        <f t="shared" si="35"/>
        <v>9663.23667</v>
      </c>
      <c r="H74" s="1">
        <f t="shared" si="35"/>
        <v>10540.54054</v>
      </c>
      <c r="I74" s="1">
        <f t="shared" si="35"/>
        <v>9070.191431</v>
      </c>
      <c r="J74" s="1">
        <f t="shared" si="35"/>
        <v>9044.585987</v>
      </c>
      <c r="K74" s="1">
        <f t="shared" si="35"/>
        <v>8495.575221</v>
      </c>
      <c r="L74" s="1">
        <f t="shared" si="35"/>
        <v>9161.168709</v>
      </c>
      <c r="M74" s="1">
        <f t="shared" si="35"/>
        <v>8463.661454</v>
      </c>
      <c r="N74" s="1">
        <f t="shared" si="35"/>
        <v>9129.158513</v>
      </c>
      <c r="O74" s="1">
        <f t="shared" si="35"/>
        <v>8273.757629</v>
      </c>
      <c r="P74" s="1">
        <f t="shared" si="35"/>
        <v>9214.559387</v>
      </c>
      <c r="R74" s="2" t="s">
        <v>38</v>
      </c>
      <c r="S74" s="2" t="s">
        <v>125</v>
      </c>
      <c r="T74" s="1">
        <f t="shared" ref="T74:AG74" si="36">T20/T47</f>
        <v>39693.09463</v>
      </c>
      <c r="U74" s="1">
        <f t="shared" si="36"/>
        <v>42721.57565</v>
      </c>
      <c r="V74" s="1">
        <f t="shared" si="36"/>
        <v>45150.65913</v>
      </c>
      <c r="W74" s="1">
        <f t="shared" si="36"/>
        <v>46095.95484</v>
      </c>
      <c r="X74" s="1">
        <f t="shared" si="36"/>
        <v>47849.08933</v>
      </c>
      <c r="Y74" s="1">
        <f t="shared" si="36"/>
        <v>50562.55248</v>
      </c>
      <c r="Z74" s="1">
        <f t="shared" si="36"/>
        <v>53496.06299</v>
      </c>
      <c r="AA74" s="1">
        <f t="shared" si="36"/>
        <v>57195.72368</v>
      </c>
      <c r="AB74" s="1">
        <f t="shared" si="36"/>
        <v>60449.85251</v>
      </c>
      <c r="AC74" s="1">
        <f t="shared" si="36"/>
        <v>63856.25966</v>
      </c>
      <c r="AD74" s="1">
        <f t="shared" si="36"/>
        <v>89069.41266</v>
      </c>
      <c r="AE74" s="1">
        <f t="shared" si="36"/>
        <v>85077.14916</v>
      </c>
      <c r="AF74" s="1">
        <f t="shared" si="36"/>
        <v>114199.262</v>
      </c>
      <c r="AG74" s="1">
        <f t="shared" si="36"/>
        <v>120915.5485</v>
      </c>
    </row>
    <row r="75" ht="14.25" customHeight="1">
      <c r="A75" s="2" t="s">
        <v>26</v>
      </c>
      <c r="B75" s="2" t="s">
        <v>126</v>
      </c>
      <c r="C75" s="1">
        <f t="shared" ref="C75:P75" si="37">C21/C48</f>
        <v>15568.80734</v>
      </c>
      <c r="D75" s="1">
        <f t="shared" si="37"/>
        <v>15754.98575</v>
      </c>
      <c r="E75" s="1">
        <f t="shared" si="37"/>
        <v>14427.90698</v>
      </c>
      <c r="F75" s="1">
        <f t="shared" si="37"/>
        <v>15764.58753</v>
      </c>
      <c r="G75" s="1">
        <f t="shared" si="37"/>
        <v>10103.67578</v>
      </c>
      <c r="H75" s="1">
        <f t="shared" si="37"/>
        <v>10690.63387</v>
      </c>
      <c r="I75" s="1">
        <f t="shared" si="37"/>
        <v>9117.911791</v>
      </c>
      <c r="J75" s="1">
        <f t="shared" si="37"/>
        <v>9132.791328</v>
      </c>
      <c r="K75" s="1">
        <f t="shared" si="37"/>
        <v>8592.657343</v>
      </c>
      <c r="L75" s="1">
        <f t="shared" si="37"/>
        <v>9237.288136</v>
      </c>
      <c r="M75" s="1">
        <f t="shared" si="37"/>
        <v>8339.253996</v>
      </c>
      <c r="N75" s="1">
        <f t="shared" si="37"/>
        <v>9387.956565</v>
      </c>
      <c r="O75" s="1">
        <f t="shared" si="37"/>
        <v>8129.738837</v>
      </c>
      <c r="P75" s="1">
        <f t="shared" si="37"/>
        <v>9299.719888</v>
      </c>
      <c r="R75" s="2" t="s">
        <v>26</v>
      </c>
      <c r="S75" s="2" t="s">
        <v>126</v>
      </c>
      <c r="T75" s="1">
        <f t="shared" ref="T75:AG75" si="38">T21/T48</f>
        <v>36270.90301</v>
      </c>
      <c r="U75" s="1">
        <f t="shared" si="38"/>
        <v>37616.62426</v>
      </c>
      <c r="V75" s="1">
        <f t="shared" si="38"/>
        <v>44222.668</v>
      </c>
      <c r="W75" s="1">
        <f t="shared" si="38"/>
        <v>41609.71223</v>
      </c>
      <c r="X75" s="1">
        <f t="shared" si="38"/>
        <v>43450.0427</v>
      </c>
      <c r="Y75" s="1">
        <f t="shared" si="38"/>
        <v>44909.39044</v>
      </c>
      <c r="Z75" s="1">
        <f t="shared" si="38"/>
        <v>51050.4886</v>
      </c>
      <c r="AA75" s="1">
        <f t="shared" si="38"/>
        <v>51010.88647</v>
      </c>
      <c r="AB75" s="1">
        <f t="shared" si="38"/>
        <v>53651.56794</v>
      </c>
      <c r="AC75" s="1">
        <f t="shared" si="38"/>
        <v>60828.72928</v>
      </c>
      <c r="AD75" s="1">
        <f t="shared" si="38"/>
        <v>85640.2439</v>
      </c>
      <c r="AE75" s="1">
        <f t="shared" si="38"/>
        <v>76988.1202</v>
      </c>
      <c r="AF75" s="1">
        <f t="shared" si="38"/>
        <v>112875.1857</v>
      </c>
      <c r="AG75" s="1">
        <f t="shared" si="38"/>
        <v>113152.7464</v>
      </c>
    </row>
    <row r="76" ht="14.25" customHeight="1">
      <c r="A76" s="2" t="s">
        <v>26</v>
      </c>
      <c r="B76" s="2" t="s">
        <v>127</v>
      </c>
      <c r="C76" s="1">
        <f t="shared" ref="C76:P76" si="39">C22/C49</f>
        <v>15856.50224</v>
      </c>
      <c r="D76" s="1">
        <f t="shared" si="39"/>
        <v>16227.82446</v>
      </c>
      <c r="E76" s="1">
        <f t="shared" si="39"/>
        <v>14743.58974</v>
      </c>
      <c r="F76" s="1">
        <f t="shared" si="39"/>
        <v>16221.33599</v>
      </c>
      <c r="G76" s="1">
        <f t="shared" si="39"/>
        <v>10074.28041</v>
      </c>
      <c r="H76" s="1">
        <f t="shared" si="39"/>
        <v>11272.9026</v>
      </c>
      <c r="I76" s="1">
        <f t="shared" si="39"/>
        <v>9163.701068</v>
      </c>
      <c r="J76" s="1">
        <f t="shared" si="39"/>
        <v>9495.412844</v>
      </c>
      <c r="K76" s="1">
        <f t="shared" si="39"/>
        <v>8484.335309</v>
      </c>
      <c r="L76" s="1">
        <f t="shared" si="39"/>
        <v>9146.00551</v>
      </c>
      <c r="M76" s="1">
        <f t="shared" si="39"/>
        <v>8270.742358</v>
      </c>
      <c r="N76" s="1">
        <f t="shared" si="39"/>
        <v>9215.500945</v>
      </c>
      <c r="O76" s="1">
        <f t="shared" si="39"/>
        <v>8169.014085</v>
      </c>
      <c r="P76" s="1">
        <f t="shared" si="39"/>
        <v>9262.371615</v>
      </c>
      <c r="R76" s="2" t="s">
        <v>26</v>
      </c>
      <c r="S76" s="2" t="s">
        <v>127</v>
      </c>
      <c r="T76" s="1">
        <f t="shared" ref="T76:AG76" si="40">T22/T49</f>
        <v>32556.81818</v>
      </c>
      <c r="U76" s="1">
        <f t="shared" si="40"/>
        <v>35288.62479</v>
      </c>
      <c r="V76" s="1">
        <f t="shared" si="40"/>
        <v>37267.02509</v>
      </c>
      <c r="W76" s="1">
        <f t="shared" si="40"/>
        <v>41367.69078</v>
      </c>
      <c r="X76" s="1">
        <f t="shared" si="40"/>
        <v>40278.24621</v>
      </c>
      <c r="Y76" s="1">
        <f t="shared" si="40"/>
        <v>42335.02538</v>
      </c>
      <c r="Z76" s="1">
        <f t="shared" si="40"/>
        <v>44977.16895</v>
      </c>
      <c r="AA76" s="1">
        <f t="shared" si="40"/>
        <v>46788.71091</v>
      </c>
      <c r="AB76" s="1">
        <f t="shared" si="40"/>
        <v>53279.41176</v>
      </c>
      <c r="AC76" s="1">
        <f t="shared" si="40"/>
        <v>54025.20385</v>
      </c>
      <c r="AD76" s="1">
        <f t="shared" si="40"/>
        <v>82662.58607</v>
      </c>
      <c r="AE76" s="1">
        <f t="shared" si="40"/>
        <v>78245.61404</v>
      </c>
      <c r="AF76" s="1">
        <f t="shared" si="40"/>
        <v>109963.0178</v>
      </c>
      <c r="AG76" s="1">
        <f t="shared" si="40"/>
        <v>111001.506</v>
      </c>
    </row>
    <row r="77" ht="14.25" customHeight="1">
      <c r="A77" s="2" t="s">
        <v>21</v>
      </c>
      <c r="B77" s="2" t="s">
        <v>128</v>
      </c>
      <c r="C77" s="1">
        <f t="shared" ref="C77:P77" si="41">C23/C50</f>
        <v>16194.2959</v>
      </c>
      <c r="D77" s="1">
        <f t="shared" si="41"/>
        <v>16960.96654</v>
      </c>
      <c r="E77" s="1">
        <f t="shared" si="41"/>
        <v>15189.87342</v>
      </c>
      <c r="F77" s="1">
        <f t="shared" si="41"/>
        <v>17172.82717</v>
      </c>
      <c r="G77" s="1">
        <f t="shared" si="41"/>
        <v>10229.3578</v>
      </c>
      <c r="H77" s="1">
        <f t="shared" si="41"/>
        <v>11461.53846</v>
      </c>
      <c r="I77" s="1">
        <f t="shared" si="41"/>
        <v>9445.93387</v>
      </c>
      <c r="J77" s="1">
        <f t="shared" si="41"/>
        <v>9651.695692</v>
      </c>
      <c r="K77" s="1">
        <f t="shared" si="41"/>
        <v>8982.300885</v>
      </c>
      <c r="L77" s="1">
        <f t="shared" si="41"/>
        <v>9508.804449</v>
      </c>
      <c r="M77" s="1">
        <f t="shared" si="41"/>
        <v>8583.992964</v>
      </c>
      <c r="N77" s="1">
        <f t="shared" si="41"/>
        <v>9256.505576</v>
      </c>
      <c r="O77" s="1">
        <f t="shared" si="41"/>
        <v>8149.95925</v>
      </c>
      <c r="P77" s="1">
        <f t="shared" si="41"/>
        <v>9247.5068</v>
      </c>
      <c r="R77" s="2" t="s">
        <v>21</v>
      </c>
      <c r="S77" s="2" t="s">
        <v>128</v>
      </c>
      <c r="T77" s="1">
        <f t="shared" ref="T77:AG77" si="42">T23/T50</f>
        <v>32930.88364</v>
      </c>
      <c r="U77" s="1">
        <f t="shared" si="42"/>
        <v>32759.49367</v>
      </c>
      <c r="V77" s="1">
        <f t="shared" si="42"/>
        <v>34272.89048</v>
      </c>
      <c r="W77" s="1">
        <f t="shared" si="42"/>
        <v>33808.31213</v>
      </c>
      <c r="X77" s="1">
        <f t="shared" si="42"/>
        <v>37915.95197</v>
      </c>
      <c r="Y77" s="1">
        <f t="shared" si="42"/>
        <v>40626.60944</v>
      </c>
      <c r="Z77" s="1">
        <f t="shared" si="42"/>
        <v>43568.62745</v>
      </c>
      <c r="AA77" s="1">
        <f t="shared" si="42"/>
        <v>45821.86235</v>
      </c>
      <c r="AB77" s="1">
        <f t="shared" si="42"/>
        <v>48489.62062</v>
      </c>
      <c r="AC77" s="1">
        <f t="shared" si="42"/>
        <v>49831.99416</v>
      </c>
      <c r="AD77" s="1">
        <f t="shared" si="42"/>
        <v>78321.99546</v>
      </c>
      <c r="AE77" s="1">
        <f t="shared" si="42"/>
        <v>73836.79313</v>
      </c>
      <c r="AF77" s="1">
        <f t="shared" si="42"/>
        <v>107024.2469</v>
      </c>
      <c r="AG77" s="1">
        <f t="shared" si="42"/>
        <v>107494.4731</v>
      </c>
    </row>
    <row r="78" ht="14.25" customHeight="1">
      <c r="A78" s="2" t="s">
        <v>26</v>
      </c>
      <c r="B78" s="2" t="s">
        <v>129</v>
      </c>
      <c r="C78" s="1">
        <f t="shared" ref="C78:P78" si="43">C24/C51</f>
        <v>16784.14097</v>
      </c>
      <c r="D78" s="1">
        <f t="shared" si="43"/>
        <v>17667.91045</v>
      </c>
      <c r="E78" s="1">
        <f t="shared" si="43"/>
        <v>15244.75524</v>
      </c>
      <c r="F78" s="1">
        <f t="shared" si="43"/>
        <v>18170.73171</v>
      </c>
      <c r="G78" s="1">
        <f t="shared" si="43"/>
        <v>9930.915371</v>
      </c>
      <c r="H78" s="1">
        <f t="shared" si="43"/>
        <v>11671.44222</v>
      </c>
      <c r="I78" s="1">
        <f t="shared" si="43"/>
        <v>9013.377926</v>
      </c>
      <c r="J78" s="1">
        <f t="shared" si="43"/>
        <v>9819.168174</v>
      </c>
      <c r="K78" s="1">
        <f t="shared" si="43"/>
        <v>8822.525597</v>
      </c>
      <c r="L78" s="1">
        <f t="shared" si="43"/>
        <v>9319.606088</v>
      </c>
      <c r="M78" s="1">
        <f t="shared" si="43"/>
        <v>8676.599474</v>
      </c>
      <c r="N78" s="1">
        <f t="shared" si="43"/>
        <v>9445.488722</v>
      </c>
      <c r="O78" s="1">
        <f t="shared" si="43"/>
        <v>7985.781991</v>
      </c>
      <c r="P78" s="1">
        <f t="shared" si="43"/>
        <v>9413.357401</v>
      </c>
      <c r="R78" s="2" t="s">
        <v>26</v>
      </c>
      <c r="S78" s="2" t="s">
        <v>129</v>
      </c>
      <c r="T78" s="1">
        <f t="shared" ref="T78:AG78" si="44">T24/T51</f>
        <v>30816.68115</v>
      </c>
      <c r="U78" s="1">
        <f t="shared" si="44"/>
        <v>31418.68512</v>
      </c>
      <c r="V78" s="1">
        <f t="shared" si="44"/>
        <v>31922.03083</v>
      </c>
      <c r="W78" s="1">
        <f t="shared" si="44"/>
        <v>32854.54545</v>
      </c>
      <c r="X78" s="1">
        <f t="shared" si="44"/>
        <v>34995.79479</v>
      </c>
      <c r="Y78" s="1">
        <f t="shared" si="44"/>
        <v>36206.89655</v>
      </c>
      <c r="Z78" s="1">
        <f t="shared" si="44"/>
        <v>40880.95238</v>
      </c>
      <c r="AA78" s="1">
        <f t="shared" si="44"/>
        <v>40428.46213</v>
      </c>
      <c r="AB78" s="1">
        <f t="shared" si="44"/>
        <v>45492.15407</v>
      </c>
      <c r="AC78" s="1">
        <f t="shared" si="44"/>
        <v>48387.09677</v>
      </c>
      <c r="AD78" s="1">
        <f t="shared" si="44"/>
        <v>75668.69301</v>
      </c>
      <c r="AE78" s="1">
        <f t="shared" si="44"/>
        <v>77358.49057</v>
      </c>
      <c r="AF78" s="1">
        <f t="shared" si="44"/>
        <v>105584.5123</v>
      </c>
      <c r="AG78" s="1">
        <f t="shared" si="44"/>
        <v>108288.0845</v>
      </c>
    </row>
    <row r="79" ht="14.25" customHeight="1">
      <c r="A79" s="2" t="s">
        <v>32</v>
      </c>
      <c r="B79" s="2" t="s">
        <v>82</v>
      </c>
      <c r="C79" s="1">
        <f t="shared" ref="C79:P79" si="45">C25/C52</f>
        <v>17255.24476</v>
      </c>
      <c r="D79" s="1">
        <f t="shared" si="45"/>
        <v>17317.5022</v>
      </c>
      <c r="E79" s="1">
        <f t="shared" si="45"/>
        <v>16274.5098</v>
      </c>
      <c r="F79" s="1">
        <f t="shared" si="45"/>
        <v>17990.33816</v>
      </c>
      <c r="G79" s="1">
        <f t="shared" si="45"/>
        <v>10111.58798</v>
      </c>
      <c r="H79" s="1">
        <f t="shared" si="45"/>
        <v>11977.18631</v>
      </c>
      <c r="I79" s="1">
        <f t="shared" si="45"/>
        <v>9234.608985</v>
      </c>
      <c r="J79" s="1">
        <f t="shared" si="45"/>
        <v>9716.814159</v>
      </c>
      <c r="K79" s="1">
        <f t="shared" si="45"/>
        <v>8290.196078</v>
      </c>
      <c r="L79" s="1">
        <f t="shared" si="45"/>
        <v>9761.029412</v>
      </c>
      <c r="M79" s="1">
        <f t="shared" si="45"/>
        <v>8960</v>
      </c>
      <c r="N79" s="1">
        <f t="shared" si="45"/>
        <v>9544.186047</v>
      </c>
      <c r="O79" s="1">
        <f t="shared" si="45"/>
        <v>7928.902628</v>
      </c>
      <c r="P79" s="1">
        <f t="shared" si="45"/>
        <v>9112.833764</v>
      </c>
      <c r="R79" s="2" t="s">
        <v>32</v>
      </c>
      <c r="S79" s="2" t="s">
        <v>82</v>
      </c>
      <c r="T79" s="1">
        <f t="shared" ref="T79:AG79" si="46">T25/T52</f>
        <v>26772.65501</v>
      </c>
      <c r="U79" s="1">
        <f t="shared" si="46"/>
        <v>27394.08473</v>
      </c>
      <c r="V79" s="1">
        <f t="shared" si="46"/>
        <v>30958.13953</v>
      </c>
      <c r="W79" s="1">
        <f t="shared" si="46"/>
        <v>27958.03067</v>
      </c>
      <c r="X79" s="1">
        <f t="shared" si="46"/>
        <v>31240.93473</v>
      </c>
      <c r="Y79" s="1">
        <f t="shared" si="46"/>
        <v>34602.1329</v>
      </c>
      <c r="Z79" s="1">
        <f t="shared" si="46"/>
        <v>36842.49629</v>
      </c>
      <c r="AA79" s="1">
        <f t="shared" si="46"/>
        <v>37946.02699</v>
      </c>
      <c r="AB79" s="1">
        <f t="shared" si="46"/>
        <v>45338.34586</v>
      </c>
      <c r="AC79" s="1">
        <f t="shared" si="46"/>
        <v>43650.10799</v>
      </c>
      <c r="AD79" s="1">
        <f t="shared" si="46"/>
        <v>73738.46154</v>
      </c>
      <c r="AE79" s="1">
        <f t="shared" si="46"/>
        <v>67021.12676</v>
      </c>
      <c r="AF79" s="1">
        <f t="shared" si="46"/>
        <v>102289.5126</v>
      </c>
      <c r="AG79" s="1">
        <f t="shared" si="46"/>
        <v>100845.2722</v>
      </c>
    </row>
    <row r="80" ht="14.25" customHeight="1">
      <c r="A80" s="2" t="s">
        <v>26</v>
      </c>
      <c r="B80" s="2" t="s">
        <v>83</v>
      </c>
      <c r="C80" s="1">
        <f t="shared" ref="C80:P80" si="47">C26/C53</f>
        <v>17359.45486</v>
      </c>
      <c r="D80" s="1">
        <f t="shared" si="47"/>
        <v>18216.21622</v>
      </c>
      <c r="E80" s="1">
        <f t="shared" si="47"/>
        <v>17286.89276</v>
      </c>
      <c r="F80" s="1">
        <f t="shared" si="47"/>
        <v>18631.98459</v>
      </c>
      <c r="G80" s="1">
        <f t="shared" si="47"/>
        <v>10298.63481</v>
      </c>
      <c r="H80" s="1">
        <f t="shared" si="47"/>
        <v>12175.14124</v>
      </c>
      <c r="I80" s="1">
        <f t="shared" si="47"/>
        <v>8999.199359</v>
      </c>
      <c r="J80" s="1">
        <f t="shared" si="47"/>
        <v>9516.129032</v>
      </c>
      <c r="K80" s="1">
        <f t="shared" si="47"/>
        <v>8505.195843</v>
      </c>
      <c r="L80" s="1">
        <f t="shared" si="47"/>
        <v>9710.40724</v>
      </c>
      <c r="M80" s="1">
        <f t="shared" si="47"/>
        <v>8364.831553</v>
      </c>
      <c r="N80" s="1">
        <f t="shared" si="47"/>
        <v>9307.282416</v>
      </c>
      <c r="O80" s="1">
        <f t="shared" si="47"/>
        <v>8060.512025</v>
      </c>
      <c r="P80" s="1">
        <f t="shared" si="47"/>
        <v>9363.001745</v>
      </c>
      <c r="R80" s="2" t="s">
        <v>26</v>
      </c>
      <c r="S80" s="2" t="s">
        <v>83</v>
      </c>
      <c r="T80" s="1">
        <f t="shared" ref="T80:AG80" si="48">T26/T53</f>
        <v>26048.583</v>
      </c>
      <c r="U80" s="1">
        <f t="shared" si="48"/>
        <v>25833.99209</v>
      </c>
      <c r="V80" s="1">
        <f t="shared" si="48"/>
        <v>27976.9299</v>
      </c>
      <c r="W80" s="1">
        <f t="shared" si="48"/>
        <v>27034.88372</v>
      </c>
      <c r="X80" s="1">
        <f t="shared" si="48"/>
        <v>29261.90476</v>
      </c>
      <c r="Y80" s="1">
        <f t="shared" si="48"/>
        <v>31397.23802</v>
      </c>
      <c r="Z80" s="1">
        <f t="shared" si="48"/>
        <v>34853.052</v>
      </c>
      <c r="AA80" s="1">
        <f t="shared" si="48"/>
        <v>34547.47774</v>
      </c>
      <c r="AB80" s="1">
        <f t="shared" si="48"/>
        <v>40486.75734</v>
      </c>
      <c r="AC80" s="1">
        <f t="shared" si="48"/>
        <v>42667.66021</v>
      </c>
      <c r="AD80" s="1">
        <f t="shared" si="48"/>
        <v>68205.12821</v>
      </c>
      <c r="AE80" s="1">
        <f t="shared" si="48"/>
        <v>64443.65193</v>
      </c>
      <c r="AF80" s="1">
        <f t="shared" si="48"/>
        <v>97595.66787</v>
      </c>
      <c r="AG80" s="1">
        <f t="shared" si="48"/>
        <v>92733.42355</v>
      </c>
    </row>
    <row r="81" ht="14.25" customHeight="1">
      <c r="A81" s="2" t="s">
        <v>26</v>
      </c>
      <c r="B81" s="2" t="s">
        <v>84</v>
      </c>
      <c r="C81" s="1">
        <f t="shared" ref="C81:P81" si="49">C27/C54</f>
        <v>17137.06407</v>
      </c>
      <c r="D81" s="1">
        <f t="shared" si="49"/>
        <v>18753.36323</v>
      </c>
      <c r="E81" s="1">
        <f t="shared" si="49"/>
        <v>16863.59687</v>
      </c>
      <c r="F81" s="1">
        <f t="shared" si="49"/>
        <v>18905.66038</v>
      </c>
      <c r="G81" s="1">
        <f t="shared" si="49"/>
        <v>10506.32911</v>
      </c>
      <c r="H81" s="1">
        <f t="shared" si="49"/>
        <v>11888.98836</v>
      </c>
      <c r="I81" s="1">
        <f t="shared" si="49"/>
        <v>9023.809524</v>
      </c>
      <c r="J81" s="1">
        <f t="shared" si="49"/>
        <v>10008.7184</v>
      </c>
      <c r="K81" s="1">
        <f t="shared" si="49"/>
        <v>8395.721925</v>
      </c>
      <c r="L81" s="1">
        <f t="shared" si="49"/>
        <v>9725.420726</v>
      </c>
      <c r="M81" s="1">
        <f t="shared" si="49"/>
        <v>8701.517707</v>
      </c>
      <c r="N81" s="1">
        <f t="shared" si="49"/>
        <v>9589.790337</v>
      </c>
      <c r="O81" s="1">
        <f t="shared" si="49"/>
        <v>8385.291767</v>
      </c>
      <c r="P81" s="1">
        <f t="shared" si="49"/>
        <v>9139.693356</v>
      </c>
      <c r="R81" s="2" t="s">
        <v>26</v>
      </c>
      <c r="S81" s="2" t="s">
        <v>84</v>
      </c>
      <c r="T81" s="1">
        <f t="shared" ref="T81:AG81" si="50">T27/T54</f>
        <v>23847.94414</v>
      </c>
      <c r="U81" s="1">
        <f t="shared" si="50"/>
        <v>27146.55172</v>
      </c>
      <c r="V81" s="1">
        <f t="shared" si="50"/>
        <v>26251.09745</v>
      </c>
      <c r="W81" s="1">
        <f t="shared" si="50"/>
        <v>25935.37415</v>
      </c>
      <c r="X81" s="1">
        <f t="shared" si="50"/>
        <v>27707.00637</v>
      </c>
      <c r="Y81" s="1">
        <f t="shared" si="50"/>
        <v>29814.06629</v>
      </c>
      <c r="Z81" s="1">
        <f t="shared" si="50"/>
        <v>34451.51033</v>
      </c>
      <c r="AA81" s="1">
        <f t="shared" si="50"/>
        <v>33575.71214</v>
      </c>
      <c r="AB81" s="1">
        <f t="shared" si="50"/>
        <v>38912.88697</v>
      </c>
      <c r="AC81" s="1">
        <f t="shared" si="50"/>
        <v>39098.18182</v>
      </c>
      <c r="AD81" s="1">
        <f t="shared" si="50"/>
        <v>67954.19847</v>
      </c>
      <c r="AE81" s="1">
        <f t="shared" si="50"/>
        <v>61051.17566</v>
      </c>
      <c r="AF81" s="1">
        <f t="shared" si="50"/>
        <v>91200.55517</v>
      </c>
      <c r="AG81" s="1">
        <f t="shared" si="50"/>
        <v>97452.55474</v>
      </c>
    </row>
    <row r="82" ht="14.25" customHeight="1"/>
    <row r="83" ht="14.25" customHeight="1">
      <c r="A83" s="1" t="s">
        <v>63</v>
      </c>
      <c r="C83" s="1">
        <v>0.0</v>
      </c>
      <c r="E83" s="1" t="s">
        <v>3</v>
      </c>
      <c r="G83" s="1" t="s">
        <v>150</v>
      </c>
      <c r="I83" s="1" t="s">
        <v>151</v>
      </c>
      <c r="K83" s="1" t="s">
        <v>152</v>
      </c>
      <c r="M83" s="1" t="s">
        <v>153</v>
      </c>
      <c r="O83" s="1" t="s">
        <v>154</v>
      </c>
      <c r="R83" s="8" t="s">
        <v>69</v>
      </c>
      <c r="T83" s="1">
        <v>0.0</v>
      </c>
      <c r="U83" s="1">
        <v>0.0</v>
      </c>
      <c r="V83" s="1" t="s">
        <v>3</v>
      </c>
      <c r="W83" s="1" t="s">
        <v>3</v>
      </c>
      <c r="X83" s="1" t="s">
        <v>14</v>
      </c>
      <c r="Y83" s="1" t="s">
        <v>14</v>
      </c>
      <c r="Z83" s="1" t="s">
        <v>15</v>
      </c>
      <c r="AA83" s="1" t="s">
        <v>15</v>
      </c>
      <c r="AB83" s="1" t="s">
        <v>16</v>
      </c>
      <c r="AC83" s="1" t="s">
        <v>16</v>
      </c>
      <c r="AD83" s="1" t="s">
        <v>17</v>
      </c>
      <c r="AE83" s="1" t="s">
        <v>17</v>
      </c>
      <c r="AF83" s="1" t="s">
        <v>18</v>
      </c>
      <c r="AG83" s="1" t="s">
        <v>18</v>
      </c>
    </row>
    <row r="84" ht="14.25" customHeight="1">
      <c r="A84" s="2" t="s">
        <v>21</v>
      </c>
      <c r="B84" s="2" t="s">
        <v>20</v>
      </c>
      <c r="C84" s="1">
        <f t="shared" ref="C84:C108" si="51">AVERAGE(C57:D57)</f>
        <v>9894.523415</v>
      </c>
      <c r="E84" s="1">
        <f t="shared" ref="E84:E108" si="52">AVERAGE(E57:F57)</f>
        <v>9582.171684</v>
      </c>
      <c r="G84" s="1">
        <f t="shared" ref="G84:G108" si="53">AVERAGE(G57:H57)</f>
        <v>9980.770347</v>
      </c>
      <c r="I84" s="1">
        <f t="shared" ref="I84:I108" si="54">AVERAGE(I57:J57)</f>
        <v>10046.85038</v>
      </c>
      <c r="K84" s="1">
        <f t="shared" ref="K84:K108" si="55">AVERAGE(K57:L57)</f>
        <v>10079.51929</v>
      </c>
      <c r="M84" s="1">
        <f t="shared" ref="M84:M108" si="56">AVERAGE(M57:N57)</f>
        <v>9723.856768</v>
      </c>
      <c r="O84" s="1">
        <f t="shared" ref="O84:O108" si="57">AVERAGE(O57:P57)</f>
        <v>9719.745223</v>
      </c>
      <c r="R84" s="2" t="s">
        <v>21</v>
      </c>
      <c r="S84" s="2" t="s">
        <v>20</v>
      </c>
      <c r="T84" s="1">
        <f t="shared" ref="T84:T108" si="58">T57-C84</f>
        <v>150607.66</v>
      </c>
      <c r="U84" s="1">
        <f t="shared" ref="U84:U108" si="59">U57-C84</f>
        <v>149856.2554</v>
      </c>
      <c r="V84" s="1">
        <f t="shared" ref="V84:V108" si="60">V57-E84</f>
        <v>151934.362</v>
      </c>
      <c r="W84" s="1">
        <f t="shared" ref="W84:W108" si="61">W57-E84</f>
        <v>149004.1551</v>
      </c>
      <c r="X84" s="1">
        <f t="shared" ref="X84:X108" si="62">X57-G84</f>
        <v>154610.9456</v>
      </c>
      <c r="Y84" s="1">
        <f t="shared" ref="Y84:Y108" si="63">Y57-G84</f>
        <v>148033.0069</v>
      </c>
      <c r="Z84" s="1">
        <f t="shared" ref="Z84:Z108" si="64">Z57-I84</f>
        <v>163898.2046</v>
      </c>
      <c r="AA84" s="1">
        <f t="shared" ref="AA84:AA108" si="65">AA57-I84</f>
        <v>154636.431</v>
      </c>
      <c r="AB84" s="1">
        <f t="shared" ref="AB84:AB108" si="66">AB57-K84</f>
        <v>151845.7355</v>
      </c>
      <c r="AC84" s="1">
        <f t="shared" ref="AC84:AC108" si="67">AC57-K84</f>
        <v>154656.1873</v>
      </c>
      <c r="AD84" s="1">
        <f t="shared" ref="AD84:AD108" si="68">AD57-M84</f>
        <v>155570.2609</v>
      </c>
      <c r="AE84" s="1">
        <f t="shared" ref="AE84:AE108" si="69">AE57-M84</f>
        <v>149091.3606</v>
      </c>
      <c r="AF84" s="1">
        <f t="shared" ref="AF84:AF108" si="70">AF57-O84</f>
        <v>156965.7114</v>
      </c>
      <c r="AG84" s="1">
        <f t="shared" ref="AG84:AG108" si="71">AG57-O84</f>
        <v>155528.8097</v>
      </c>
    </row>
    <row r="85" ht="14.25" customHeight="1">
      <c r="A85" s="2" t="s">
        <v>26</v>
      </c>
      <c r="B85" s="2" t="s">
        <v>22</v>
      </c>
      <c r="C85" s="1">
        <f t="shared" si="51"/>
        <v>9676.532654</v>
      </c>
      <c r="E85" s="1">
        <f t="shared" si="52"/>
        <v>9204.921423</v>
      </c>
      <c r="G85" s="1">
        <f t="shared" si="53"/>
        <v>9238.593559</v>
      </c>
      <c r="I85" s="1">
        <f t="shared" si="54"/>
        <v>9298.714839</v>
      </c>
      <c r="K85" s="1">
        <f t="shared" si="55"/>
        <v>9347.705838</v>
      </c>
      <c r="M85" s="1">
        <f t="shared" si="56"/>
        <v>8976.863397</v>
      </c>
      <c r="O85" s="1">
        <f t="shared" si="57"/>
        <v>8885.315455</v>
      </c>
      <c r="R85" s="2" t="s">
        <v>26</v>
      </c>
      <c r="S85" s="2" t="s">
        <v>22</v>
      </c>
      <c r="T85" s="1">
        <f t="shared" si="58"/>
        <v>141148.3261</v>
      </c>
      <c r="U85" s="1">
        <f t="shared" si="59"/>
        <v>141143.6921</v>
      </c>
      <c r="V85" s="1">
        <f t="shared" si="60"/>
        <v>142907.5929</v>
      </c>
      <c r="W85" s="1">
        <f t="shared" si="61"/>
        <v>142694.3921</v>
      </c>
      <c r="X85" s="1">
        <f t="shared" si="62"/>
        <v>141459.3469</v>
      </c>
      <c r="Y85" s="1">
        <f t="shared" si="63"/>
        <v>144356.5392</v>
      </c>
      <c r="Z85" s="1">
        <f t="shared" si="64"/>
        <v>137991.4021</v>
      </c>
      <c r="AA85" s="1">
        <f t="shared" si="65"/>
        <v>135685.5784</v>
      </c>
      <c r="AB85" s="1">
        <f t="shared" si="66"/>
        <v>144579.6494</v>
      </c>
      <c r="AC85" s="1">
        <f t="shared" si="67"/>
        <v>143268.7021</v>
      </c>
      <c r="AD85" s="1">
        <f t="shared" si="68"/>
        <v>146480.8025</v>
      </c>
      <c r="AE85" s="1">
        <f t="shared" si="69"/>
        <v>142378.4897</v>
      </c>
      <c r="AF85" s="1">
        <f t="shared" si="70"/>
        <v>140509.3034</v>
      </c>
      <c r="AG85" s="1">
        <f t="shared" si="71"/>
        <v>140238.8531</v>
      </c>
    </row>
    <row r="86" ht="14.25" customHeight="1">
      <c r="A86" s="2" t="s">
        <v>26</v>
      </c>
      <c r="B86" s="2" t="s">
        <v>24</v>
      </c>
      <c r="C86" s="1">
        <f t="shared" si="51"/>
        <v>8525.374635</v>
      </c>
      <c r="E86" s="1">
        <f t="shared" si="52"/>
        <v>8878.660177</v>
      </c>
      <c r="G86" s="1">
        <f t="shared" si="53"/>
        <v>8918.918919</v>
      </c>
      <c r="I86" s="1">
        <f t="shared" si="54"/>
        <v>8607.231645</v>
      </c>
      <c r="K86" s="1">
        <f t="shared" si="55"/>
        <v>8844.717448</v>
      </c>
      <c r="M86" s="1">
        <f t="shared" si="56"/>
        <v>8035.535074</v>
      </c>
      <c r="O86" s="1">
        <f t="shared" si="57"/>
        <v>7930.510957</v>
      </c>
      <c r="R86" s="2" t="s">
        <v>26</v>
      </c>
      <c r="S86" s="2" t="s">
        <v>24</v>
      </c>
      <c r="T86" s="1">
        <f t="shared" si="58"/>
        <v>121524.7758</v>
      </c>
      <c r="U86" s="1">
        <f t="shared" si="59"/>
        <v>124053.3056</v>
      </c>
      <c r="V86" s="1">
        <f t="shared" si="60"/>
        <v>132616.973</v>
      </c>
      <c r="W86" s="1">
        <f t="shared" si="61"/>
        <v>137506.475</v>
      </c>
      <c r="X86" s="1">
        <f t="shared" si="62"/>
        <v>135657.9185</v>
      </c>
      <c r="Y86" s="1">
        <f t="shared" si="63"/>
        <v>137451.5308</v>
      </c>
      <c r="Z86" s="1">
        <f t="shared" si="64"/>
        <v>127369.2159</v>
      </c>
      <c r="AA86" s="1">
        <f t="shared" si="65"/>
        <v>128575.308</v>
      </c>
      <c r="AB86" s="1">
        <f t="shared" si="66"/>
        <v>137947.5323</v>
      </c>
      <c r="AC86" s="1">
        <f t="shared" si="67"/>
        <v>134300.1952</v>
      </c>
      <c r="AD86" s="1">
        <f t="shared" si="68"/>
        <v>131374.4344</v>
      </c>
      <c r="AE86" s="1">
        <f t="shared" si="69"/>
        <v>126885.0998</v>
      </c>
      <c r="AF86" s="1">
        <f t="shared" si="70"/>
        <v>127921.9317</v>
      </c>
      <c r="AG86" s="1">
        <f t="shared" si="71"/>
        <v>129434.7585</v>
      </c>
    </row>
    <row r="87" ht="14.25" customHeight="1">
      <c r="A87" s="2" t="s">
        <v>44</v>
      </c>
      <c r="B87" s="2" t="s">
        <v>25</v>
      </c>
      <c r="C87" s="1">
        <f t="shared" si="51"/>
        <v>7972.81981</v>
      </c>
      <c r="E87" s="1">
        <f t="shared" si="52"/>
        <v>8595.050089</v>
      </c>
      <c r="G87" s="1">
        <f t="shared" si="53"/>
        <v>8564.319665</v>
      </c>
      <c r="I87" s="1">
        <f t="shared" si="54"/>
        <v>8066.197063</v>
      </c>
      <c r="K87" s="1">
        <f t="shared" si="55"/>
        <v>7840.14525</v>
      </c>
      <c r="M87" s="1">
        <f t="shared" si="56"/>
        <v>7500.105847</v>
      </c>
      <c r="O87" s="1">
        <f t="shared" si="57"/>
        <v>7278.384173</v>
      </c>
      <c r="R87" s="2" t="s">
        <v>44</v>
      </c>
      <c r="S87" s="2" t="s">
        <v>25</v>
      </c>
      <c r="T87" s="1">
        <f t="shared" si="58"/>
        <v>113499.4555</v>
      </c>
      <c r="U87" s="1">
        <f t="shared" si="59"/>
        <v>113914.6921</v>
      </c>
      <c r="V87" s="1">
        <f t="shared" si="60"/>
        <v>129329.2742</v>
      </c>
      <c r="W87" s="1">
        <f t="shared" si="61"/>
        <v>130167.2719</v>
      </c>
      <c r="X87" s="1">
        <f t="shared" si="62"/>
        <v>129135.4644</v>
      </c>
      <c r="Y87" s="1">
        <f t="shared" si="63"/>
        <v>132645.2737</v>
      </c>
      <c r="Z87" s="1">
        <f t="shared" si="64"/>
        <v>117032.3692</v>
      </c>
      <c r="AA87" s="1">
        <f t="shared" si="65"/>
        <v>120039.9329</v>
      </c>
      <c r="AB87" s="1">
        <f t="shared" si="66"/>
        <v>124305.3771</v>
      </c>
      <c r="AC87" s="1">
        <f t="shared" si="67"/>
        <v>123488.9107</v>
      </c>
      <c r="AD87" s="1">
        <f t="shared" si="68"/>
        <v>131194.2849</v>
      </c>
      <c r="AE87" s="1">
        <f t="shared" si="69"/>
        <v>121277.2664</v>
      </c>
      <c r="AF87" s="1">
        <f t="shared" si="70"/>
        <v>134490.3905</v>
      </c>
      <c r="AG87" s="1">
        <f t="shared" si="71"/>
        <v>129700.9779</v>
      </c>
    </row>
    <row r="88" ht="14.25" customHeight="1">
      <c r="A88" s="2" t="s">
        <v>26</v>
      </c>
      <c r="B88" s="2" t="s">
        <v>27</v>
      </c>
      <c r="C88" s="1">
        <f t="shared" si="51"/>
        <v>7769.052123</v>
      </c>
      <c r="E88" s="1">
        <f t="shared" si="52"/>
        <v>8369.208463</v>
      </c>
      <c r="G88" s="1">
        <f t="shared" si="53"/>
        <v>8291.504582</v>
      </c>
      <c r="I88" s="1">
        <f t="shared" si="54"/>
        <v>7718.280079</v>
      </c>
      <c r="K88" s="1">
        <f t="shared" si="55"/>
        <v>7577.732794</v>
      </c>
      <c r="M88" s="1">
        <f t="shared" si="56"/>
        <v>7325.681846</v>
      </c>
      <c r="O88" s="1">
        <f t="shared" si="57"/>
        <v>7120.77537</v>
      </c>
      <c r="R88" s="2" t="s">
        <v>26</v>
      </c>
      <c r="S88" s="2" t="s">
        <v>27</v>
      </c>
      <c r="T88" s="1">
        <f t="shared" si="58"/>
        <v>102639.8368</v>
      </c>
      <c r="U88" s="1">
        <f t="shared" si="59"/>
        <v>104178.8832</v>
      </c>
      <c r="V88" s="1">
        <f t="shared" si="60"/>
        <v>118921.381</v>
      </c>
      <c r="W88" s="1">
        <f t="shared" si="61"/>
        <v>118383.3689</v>
      </c>
      <c r="X88" s="1">
        <f t="shared" si="62"/>
        <v>116219.4735</v>
      </c>
      <c r="Y88" s="1">
        <f t="shared" si="63"/>
        <v>125122.3927</v>
      </c>
      <c r="Z88" s="1">
        <f t="shared" si="64"/>
        <v>121106.313</v>
      </c>
      <c r="AA88" s="1">
        <f t="shared" si="65"/>
        <v>118983.7535</v>
      </c>
      <c r="AB88" s="1">
        <f t="shared" si="66"/>
        <v>128046.1033</v>
      </c>
      <c r="AC88" s="1">
        <f t="shared" si="67"/>
        <v>123410.6911</v>
      </c>
      <c r="AD88" s="1">
        <f t="shared" si="68"/>
        <v>132183.1226</v>
      </c>
      <c r="AE88" s="1">
        <f t="shared" si="69"/>
        <v>128336.4186</v>
      </c>
      <c r="AF88" s="1">
        <f t="shared" si="70"/>
        <v>142174.0336</v>
      </c>
      <c r="AG88" s="1">
        <f t="shared" si="71"/>
        <v>132292.0521</v>
      </c>
    </row>
    <row r="89" ht="14.25" customHeight="1">
      <c r="A89" s="2" t="s">
        <v>26</v>
      </c>
      <c r="B89" s="2" t="s">
        <v>120</v>
      </c>
      <c r="C89" s="1">
        <f t="shared" si="51"/>
        <v>8055.791637</v>
      </c>
      <c r="E89" s="1">
        <f t="shared" si="52"/>
        <v>8287.946076</v>
      </c>
      <c r="G89" s="1">
        <f t="shared" si="53"/>
        <v>8013.385334</v>
      </c>
      <c r="I89" s="1">
        <f t="shared" si="54"/>
        <v>7586.208315</v>
      </c>
      <c r="K89" s="1">
        <f t="shared" si="55"/>
        <v>7341.232191</v>
      </c>
      <c r="M89" s="1">
        <f t="shared" si="56"/>
        <v>7363.825191</v>
      </c>
      <c r="O89" s="1">
        <f t="shared" si="57"/>
        <v>7184.340071</v>
      </c>
      <c r="R89" s="2" t="s">
        <v>26</v>
      </c>
      <c r="S89" s="2" t="s">
        <v>120</v>
      </c>
      <c r="T89" s="1">
        <f t="shared" si="58"/>
        <v>102872.9138</v>
      </c>
      <c r="U89" s="1">
        <f t="shared" si="59"/>
        <v>101805.5762</v>
      </c>
      <c r="V89" s="1">
        <f t="shared" si="60"/>
        <v>109510.8587</v>
      </c>
      <c r="W89" s="1">
        <f t="shared" si="61"/>
        <v>114996.8772</v>
      </c>
      <c r="X89" s="1">
        <f t="shared" si="62"/>
        <v>109795.495</v>
      </c>
      <c r="Y89" s="1">
        <f t="shared" si="63"/>
        <v>116836.8562</v>
      </c>
      <c r="Z89" s="1">
        <f t="shared" si="64"/>
        <v>120930.6252</v>
      </c>
      <c r="AA89" s="1">
        <f t="shared" si="65"/>
        <v>124397.1865</v>
      </c>
      <c r="AB89" s="1">
        <f t="shared" si="66"/>
        <v>126046.5971</v>
      </c>
      <c r="AC89" s="1">
        <f t="shared" si="67"/>
        <v>127872.9884</v>
      </c>
      <c r="AD89" s="1">
        <f t="shared" si="68"/>
        <v>140523.3641</v>
      </c>
      <c r="AE89" s="1">
        <f t="shared" si="69"/>
        <v>132206.9511</v>
      </c>
      <c r="AF89" s="1">
        <f t="shared" si="70"/>
        <v>147493.3943</v>
      </c>
      <c r="AG89" s="1">
        <f t="shared" si="71"/>
        <v>139512.8237</v>
      </c>
    </row>
    <row r="90" ht="14.25" customHeight="1">
      <c r="A90" s="2" t="s">
        <v>32</v>
      </c>
      <c r="B90" s="2" t="s">
        <v>121</v>
      </c>
      <c r="C90" s="1">
        <f t="shared" si="51"/>
        <v>8360.176645</v>
      </c>
      <c r="E90" s="1">
        <f t="shared" si="52"/>
        <v>8417.004049</v>
      </c>
      <c r="G90" s="1">
        <f t="shared" si="53"/>
        <v>7886.350161</v>
      </c>
      <c r="I90" s="1">
        <f t="shared" si="54"/>
        <v>7616.756458</v>
      </c>
      <c r="K90" s="1">
        <f t="shared" si="55"/>
        <v>7523.91829</v>
      </c>
      <c r="M90" s="1">
        <f t="shared" si="56"/>
        <v>7493.205227</v>
      </c>
      <c r="O90" s="1">
        <f t="shared" si="57"/>
        <v>7562.43278</v>
      </c>
      <c r="R90" s="2" t="s">
        <v>32</v>
      </c>
      <c r="S90" s="2" t="s">
        <v>121</v>
      </c>
      <c r="T90" s="1">
        <f t="shared" si="58"/>
        <v>94319.38137</v>
      </c>
      <c r="U90" s="1">
        <f t="shared" si="59"/>
        <v>94436.89831</v>
      </c>
      <c r="V90" s="1">
        <f t="shared" si="60"/>
        <v>101582.996</v>
      </c>
      <c r="W90" s="1">
        <f t="shared" si="61"/>
        <v>97894.47136</v>
      </c>
      <c r="X90" s="1">
        <f t="shared" si="62"/>
        <v>112310.3372</v>
      </c>
      <c r="Y90" s="1">
        <f t="shared" si="63"/>
        <v>107521.0572</v>
      </c>
      <c r="Z90" s="1">
        <f t="shared" si="64"/>
        <v>115853.3595</v>
      </c>
      <c r="AA90" s="1">
        <f t="shared" si="65"/>
        <v>114565.2223</v>
      </c>
      <c r="AB90" s="1">
        <f t="shared" si="66"/>
        <v>123285.4342</v>
      </c>
      <c r="AC90" s="1">
        <f t="shared" si="67"/>
        <v>125317.7107</v>
      </c>
      <c r="AD90" s="1">
        <f t="shared" si="68"/>
        <v>139049.5457</v>
      </c>
      <c r="AE90" s="1">
        <f t="shared" si="69"/>
        <v>135510.4916</v>
      </c>
      <c r="AF90" s="1">
        <f t="shared" si="70"/>
        <v>146098.8728</v>
      </c>
      <c r="AG90" s="1">
        <f t="shared" si="71"/>
        <v>140170.5421</v>
      </c>
    </row>
    <row r="91" ht="14.25" customHeight="1">
      <c r="A91" s="2" t="s">
        <v>26</v>
      </c>
      <c r="B91" s="2" t="s">
        <v>122</v>
      </c>
      <c r="C91" s="1">
        <f t="shared" si="51"/>
        <v>8834.271213</v>
      </c>
      <c r="E91" s="1">
        <f t="shared" si="52"/>
        <v>8597.792872</v>
      </c>
      <c r="G91" s="1">
        <f t="shared" si="53"/>
        <v>7805.387826</v>
      </c>
      <c r="I91" s="1">
        <f t="shared" si="54"/>
        <v>7781.340476</v>
      </c>
      <c r="K91" s="1">
        <f t="shared" si="55"/>
        <v>7783.144936</v>
      </c>
      <c r="M91" s="1">
        <f t="shared" si="56"/>
        <v>7606.781093</v>
      </c>
      <c r="O91" s="1">
        <f t="shared" si="57"/>
        <v>7659.073839</v>
      </c>
      <c r="R91" s="2" t="s">
        <v>26</v>
      </c>
      <c r="S91" s="2" t="s">
        <v>122</v>
      </c>
      <c r="T91" s="1">
        <f t="shared" si="58"/>
        <v>84760.03484</v>
      </c>
      <c r="U91" s="1">
        <f t="shared" si="59"/>
        <v>85952.20566</v>
      </c>
      <c r="V91" s="1">
        <f t="shared" si="60"/>
        <v>95775.38497</v>
      </c>
      <c r="W91" s="1">
        <f t="shared" si="61"/>
        <v>91530.52977</v>
      </c>
      <c r="X91" s="1">
        <f t="shared" si="62"/>
        <v>105163.054</v>
      </c>
      <c r="Y91" s="1">
        <f t="shared" si="63"/>
        <v>101480.3265</v>
      </c>
      <c r="Z91" s="1">
        <f t="shared" si="64"/>
        <v>107499.3613</v>
      </c>
      <c r="AA91" s="1">
        <f t="shared" si="65"/>
        <v>109640.2623</v>
      </c>
      <c r="AB91" s="1">
        <f t="shared" si="66"/>
        <v>119105.3443</v>
      </c>
      <c r="AC91" s="1">
        <f t="shared" si="67"/>
        <v>119261.1029</v>
      </c>
      <c r="AD91" s="1">
        <f t="shared" si="68"/>
        <v>136515.7052</v>
      </c>
      <c r="AE91" s="1">
        <f t="shared" si="69"/>
        <v>135751.1525</v>
      </c>
      <c r="AF91" s="1">
        <f t="shared" si="70"/>
        <v>144164.8826</v>
      </c>
      <c r="AG91" s="1">
        <f t="shared" si="71"/>
        <v>143571.6954</v>
      </c>
    </row>
    <row r="92" ht="14.25" customHeight="1">
      <c r="A92" s="2" t="s">
        <v>26</v>
      </c>
      <c r="B92" s="2" t="s">
        <v>81</v>
      </c>
      <c r="C92" s="1">
        <f t="shared" si="51"/>
        <v>9601.157083</v>
      </c>
      <c r="E92" s="1">
        <f t="shared" si="52"/>
        <v>9006.136084</v>
      </c>
      <c r="G92" s="1">
        <f t="shared" si="53"/>
        <v>8124.252007</v>
      </c>
      <c r="I92" s="1">
        <f t="shared" si="54"/>
        <v>7897.116325</v>
      </c>
      <c r="K92" s="1">
        <f t="shared" si="55"/>
        <v>7769.395712</v>
      </c>
      <c r="M92" s="1">
        <f t="shared" si="56"/>
        <v>7777.23773</v>
      </c>
      <c r="O92" s="1">
        <f t="shared" si="57"/>
        <v>7691.661157</v>
      </c>
      <c r="R92" s="2" t="s">
        <v>26</v>
      </c>
      <c r="S92" s="2" t="s">
        <v>81</v>
      </c>
      <c r="T92" s="1">
        <f t="shared" si="58"/>
        <v>79941.38638</v>
      </c>
      <c r="U92" s="1">
        <f t="shared" si="59"/>
        <v>77156.31216</v>
      </c>
      <c r="V92" s="1">
        <f t="shared" si="60"/>
        <v>86111.8998</v>
      </c>
      <c r="W92" s="1">
        <f t="shared" si="61"/>
        <v>82334.34649</v>
      </c>
      <c r="X92" s="1">
        <f t="shared" si="62"/>
        <v>90318.97144</v>
      </c>
      <c r="Y92" s="1">
        <f t="shared" si="63"/>
        <v>94734.17093</v>
      </c>
      <c r="Z92" s="1">
        <f t="shared" si="64"/>
        <v>101517.2193</v>
      </c>
      <c r="AA92" s="1">
        <f t="shared" si="65"/>
        <v>107031.3273</v>
      </c>
      <c r="AB92" s="1">
        <f t="shared" si="66"/>
        <v>115414.0575</v>
      </c>
      <c r="AC92" s="1">
        <f t="shared" si="67"/>
        <v>113758.2601</v>
      </c>
      <c r="AD92" s="1">
        <f t="shared" si="68"/>
        <v>131944.7354</v>
      </c>
      <c r="AE92" s="1">
        <f t="shared" si="69"/>
        <v>130069.0536</v>
      </c>
      <c r="AF92" s="1">
        <f t="shared" si="70"/>
        <v>146067.3968</v>
      </c>
      <c r="AG92" s="1">
        <f t="shared" si="71"/>
        <v>141486.0577</v>
      </c>
    </row>
    <row r="93" ht="14.25" customHeight="1">
      <c r="A93" s="2" t="s">
        <v>32</v>
      </c>
      <c r="B93" s="2" t="s">
        <v>33</v>
      </c>
      <c r="C93" s="1">
        <f t="shared" si="51"/>
        <v>9980.441459</v>
      </c>
      <c r="E93" s="1">
        <f t="shared" si="52"/>
        <v>9752.240994</v>
      </c>
      <c r="G93" s="1">
        <f t="shared" si="53"/>
        <v>8368.842914</v>
      </c>
      <c r="I93" s="1">
        <f t="shared" si="54"/>
        <v>7930.524378</v>
      </c>
      <c r="K93" s="1">
        <f t="shared" si="55"/>
        <v>7939.479705</v>
      </c>
      <c r="M93" s="1">
        <f t="shared" si="56"/>
        <v>8048.037416</v>
      </c>
      <c r="O93" s="1">
        <f t="shared" si="57"/>
        <v>7990.541608</v>
      </c>
      <c r="R93" s="2" t="s">
        <v>32</v>
      </c>
      <c r="S93" s="2" t="s">
        <v>33</v>
      </c>
      <c r="T93" s="1">
        <f t="shared" si="58"/>
        <v>70090.10528</v>
      </c>
      <c r="U93" s="1">
        <f t="shared" si="59"/>
        <v>69854.34115</v>
      </c>
      <c r="V93" s="1">
        <f t="shared" si="60"/>
        <v>82449.14104</v>
      </c>
      <c r="W93" s="1">
        <f t="shared" si="61"/>
        <v>77850.68673</v>
      </c>
      <c r="X93" s="1">
        <f t="shared" si="62"/>
        <v>80553.41857</v>
      </c>
      <c r="Y93" s="1">
        <f t="shared" si="63"/>
        <v>87757.85392</v>
      </c>
      <c r="Z93" s="1">
        <f t="shared" si="64"/>
        <v>97651.4862</v>
      </c>
      <c r="AA93" s="1">
        <f t="shared" si="65"/>
        <v>99633.92007</v>
      </c>
      <c r="AB93" s="1">
        <f t="shared" si="66"/>
        <v>114096.3356</v>
      </c>
      <c r="AC93" s="1">
        <f t="shared" si="67"/>
        <v>105657.0868</v>
      </c>
      <c r="AD93" s="1">
        <f t="shared" si="68"/>
        <v>128967.1547</v>
      </c>
      <c r="AE93" s="1">
        <f t="shared" si="69"/>
        <v>124421.3146</v>
      </c>
      <c r="AF93" s="1">
        <f t="shared" si="70"/>
        <v>141395.4233</v>
      </c>
      <c r="AG93" s="1">
        <f t="shared" si="71"/>
        <v>138416.3848</v>
      </c>
    </row>
    <row r="94" ht="14.25" customHeight="1">
      <c r="A94" s="2" t="s">
        <v>21</v>
      </c>
      <c r="B94" s="2" t="s">
        <v>34</v>
      </c>
      <c r="C94" s="1">
        <f t="shared" si="51"/>
        <v>10708.12795</v>
      </c>
      <c r="E94" s="1">
        <f t="shared" si="52"/>
        <v>10065.51085</v>
      </c>
      <c r="G94" s="1">
        <f t="shared" si="53"/>
        <v>8619.48205</v>
      </c>
      <c r="I94" s="1">
        <f t="shared" si="54"/>
        <v>8022.424313</v>
      </c>
      <c r="K94" s="1">
        <f t="shared" si="55"/>
        <v>7892.923874</v>
      </c>
      <c r="M94" s="1">
        <f t="shared" si="56"/>
        <v>7940.390907</v>
      </c>
      <c r="O94" s="1">
        <f t="shared" si="57"/>
        <v>8054.868781</v>
      </c>
      <c r="R94" s="2" t="s">
        <v>21</v>
      </c>
      <c r="S94" s="2" t="s">
        <v>34</v>
      </c>
      <c r="T94" s="1">
        <f t="shared" si="58"/>
        <v>65872.99029</v>
      </c>
      <c r="U94" s="1">
        <f t="shared" si="59"/>
        <v>63361.74104</v>
      </c>
      <c r="V94" s="1">
        <f t="shared" si="60"/>
        <v>73162.15485</v>
      </c>
      <c r="W94" s="1">
        <f t="shared" si="61"/>
        <v>68823.37803</v>
      </c>
      <c r="X94" s="1">
        <f t="shared" si="62"/>
        <v>75600.11868</v>
      </c>
      <c r="Y94" s="1">
        <f t="shared" si="63"/>
        <v>79868.58161</v>
      </c>
      <c r="Z94" s="1">
        <f t="shared" si="64"/>
        <v>99646.52769</v>
      </c>
      <c r="AA94" s="1">
        <f t="shared" si="65"/>
        <v>87765.73248</v>
      </c>
      <c r="AB94" s="1">
        <f t="shared" si="66"/>
        <v>108576.5418</v>
      </c>
      <c r="AC94" s="1">
        <f t="shared" si="67"/>
        <v>100972.877</v>
      </c>
      <c r="AD94" s="1">
        <f t="shared" si="68"/>
        <v>123788.0042</v>
      </c>
      <c r="AE94" s="1">
        <f t="shared" si="69"/>
        <v>119281.8313</v>
      </c>
      <c r="AF94" s="1">
        <f t="shared" si="70"/>
        <v>143011.7979</v>
      </c>
      <c r="AG94" s="1">
        <f t="shared" si="71"/>
        <v>137472.8129</v>
      </c>
    </row>
    <row r="95" ht="14.25" customHeight="1">
      <c r="A95" s="2" t="s">
        <v>21</v>
      </c>
      <c r="B95" s="2" t="s">
        <v>35</v>
      </c>
      <c r="C95" s="1">
        <f t="shared" si="51"/>
        <v>11416.04317</v>
      </c>
      <c r="E95" s="1">
        <f t="shared" si="52"/>
        <v>10647.53414</v>
      </c>
      <c r="G95" s="1">
        <f t="shared" si="53"/>
        <v>8747.732619</v>
      </c>
      <c r="I95" s="1">
        <f t="shared" si="54"/>
        <v>8313.768118</v>
      </c>
      <c r="K95" s="1">
        <f t="shared" si="55"/>
        <v>7922.617609</v>
      </c>
      <c r="M95" s="1">
        <f t="shared" si="56"/>
        <v>8082.377269</v>
      </c>
      <c r="O95" s="1">
        <f t="shared" si="57"/>
        <v>8196.132886</v>
      </c>
      <c r="R95" s="2" t="s">
        <v>21</v>
      </c>
      <c r="S95" s="2" t="s">
        <v>35</v>
      </c>
      <c r="T95" s="1">
        <f t="shared" si="58"/>
        <v>58108.19381</v>
      </c>
      <c r="U95" s="1">
        <f t="shared" si="59"/>
        <v>58887.52826</v>
      </c>
      <c r="V95" s="1">
        <f t="shared" si="60"/>
        <v>68579.42324</v>
      </c>
      <c r="W95" s="1">
        <f t="shared" si="61"/>
        <v>63732.55636</v>
      </c>
      <c r="X95" s="1">
        <f t="shared" si="62"/>
        <v>69472.68292</v>
      </c>
      <c r="Y95" s="1">
        <f t="shared" si="63"/>
        <v>74484.94944</v>
      </c>
      <c r="Z95" s="1">
        <f t="shared" si="64"/>
        <v>91016.37542</v>
      </c>
      <c r="AA95" s="1">
        <f t="shared" si="65"/>
        <v>80705.19314</v>
      </c>
      <c r="AB95" s="1">
        <f t="shared" si="66"/>
        <v>95352.03028</v>
      </c>
      <c r="AC95" s="1">
        <f t="shared" si="67"/>
        <v>95842.70638</v>
      </c>
      <c r="AD95" s="1">
        <f t="shared" si="68"/>
        <v>114423.9518</v>
      </c>
      <c r="AE95" s="1">
        <f t="shared" si="69"/>
        <v>113811.3674</v>
      </c>
      <c r="AF95" s="1">
        <f t="shared" si="70"/>
        <v>139321.3496</v>
      </c>
      <c r="AG95" s="1">
        <f t="shared" si="71"/>
        <v>133545.5833</v>
      </c>
    </row>
    <row r="96" ht="14.25" customHeight="1">
      <c r="A96" s="2" t="s">
        <v>26</v>
      </c>
      <c r="B96" s="2" t="s">
        <v>36</v>
      </c>
      <c r="C96" s="1">
        <f t="shared" si="51"/>
        <v>11759.21108</v>
      </c>
      <c r="E96" s="1">
        <f t="shared" si="52"/>
        <v>11316.88792</v>
      </c>
      <c r="G96" s="1">
        <f t="shared" si="53"/>
        <v>9206.19124</v>
      </c>
      <c r="I96" s="1">
        <f t="shared" si="54"/>
        <v>8378.275719</v>
      </c>
      <c r="K96" s="1">
        <f t="shared" si="55"/>
        <v>8082.27342</v>
      </c>
      <c r="M96" s="1">
        <f t="shared" si="56"/>
        <v>8276.596162</v>
      </c>
      <c r="O96" s="1">
        <f t="shared" si="57"/>
        <v>8297.406429</v>
      </c>
      <c r="R96" s="2" t="s">
        <v>26</v>
      </c>
      <c r="S96" s="2" t="s">
        <v>36</v>
      </c>
      <c r="T96" s="1">
        <f t="shared" si="58"/>
        <v>49689.18441</v>
      </c>
      <c r="U96" s="1">
        <f t="shared" si="59"/>
        <v>52053.67506</v>
      </c>
      <c r="V96" s="1">
        <f t="shared" si="60"/>
        <v>65018.19061</v>
      </c>
      <c r="W96" s="1">
        <f t="shared" si="61"/>
        <v>56508.42402</v>
      </c>
      <c r="X96" s="1">
        <f t="shared" si="62"/>
        <v>62774.27057</v>
      </c>
      <c r="Y96" s="1">
        <f t="shared" si="63"/>
        <v>65012.9632</v>
      </c>
      <c r="Z96" s="1">
        <f t="shared" si="64"/>
        <v>87533.05433</v>
      </c>
      <c r="AA96" s="1">
        <f t="shared" si="65"/>
        <v>77324.98329</v>
      </c>
      <c r="AB96" s="1">
        <f t="shared" si="66"/>
        <v>90503.31217</v>
      </c>
      <c r="AC96" s="1">
        <f t="shared" si="67"/>
        <v>87364.46198</v>
      </c>
      <c r="AD96" s="1">
        <f t="shared" si="68"/>
        <v>114088.1508</v>
      </c>
      <c r="AE96" s="1">
        <f t="shared" si="69"/>
        <v>107561.6515</v>
      </c>
      <c r="AF96" s="1">
        <f t="shared" si="70"/>
        <v>132928.1255</v>
      </c>
      <c r="AG96" s="1">
        <f t="shared" si="71"/>
        <v>130741.3794</v>
      </c>
    </row>
    <row r="97" ht="14.25" customHeight="1">
      <c r="A97" s="2" t="s">
        <v>21</v>
      </c>
      <c r="B97" s="2" t="s">
        <v>37</v>
      </c>
      <c r="C97" s="1">
        <f t="shared" si="51"/>
        <v>12589.30559</v>
      </c>
      <c r="E97" s="1">
        <f t="shared" si="52"/>
        <v>12158.69981</v>
      </c>
      <c r="G97" s="1">
        <f t="shared" si="53"/>
        <v>9156.211318</v>
      </c>
      <c r="I97" s="1">
        <f t="shared" si="54"/>
        <v>8382.039534</v>
      </c>
      <c r="K97" s="1">
        <f t="shared" si="55"/>
        <v>8427.904823</v>
      </c>
      <c r="M97" s="1">
        <f t="shared" si="56"/>
        <v>8179.421377</v>
      </c>
      <c r="O97" s="1">
        <f t="shared" si="57"/>
        <v>8279.867257</v>
      </c>
      <c r="R97" s="2" t="s">
        <v>21</v>
      </c>
      <c r="S97" s="2" t="s">
        <v>37</v>
      </c>
      <c r="T97" s="1">
        <f t="shared" si="58"/>
        <v>48363.07537</v>
      </c>
      <c r="U97" s="1">
        <f t="shared" si="59"/>
        <v>48573.05604</v>
      </c>
      <c r="V97" s="1">
        <f t="shared" si="60"/>
        <v>52708.47286</v>
      </c>
      <c r="W97" s="1">
        <f t="shared" si="61"/>
        <v>51126.23666</v>
      </c>
      <c r="X97" s="1">
        <f t="shared" si="62"/>
        <v>56054.81366</v>
      </c>
      <c r="Y97" s="1">
        <f t="shared" si="63"/>
        <v>62520.97534</v>
      </c>
      <c r="Z97" s="1">
        <f t="shared" si="64"/>
        <v>80511.16435</v>
      </c>
      <c r="AA97" s="1">
        <f t="shared" si="65"/>
        <v>70450.87398</v>
      </c>
      <c r="AB97" s="1">
        <f t="shared" si="66"/>
        <v>88004.67945</v>
      </c>
      <c r="AC97" s="1">
        <f t="shared" si="67"/>
        <v>80229.69926</v>
      </c>
      <c r="AD97" s="1">
        <f t="shared" si="68"/>
        <v>106099.1441</v>
      </c>
      <c r="AE97" s="1">
        <f t="shared" si="69"/>
        <v>100549.185</v>
      </c>
      <c r="AF97" s="1">
        <f t="shared" si="70"/>
        <v>129792.8293</v>
      </c>
      <c r="AG97" s="1">
        <f t="shared" si="71"/>
        <v>126378.0058</v>
      </c>
    </row>
    <row r="98" ht="14.25" customHeight="1">
      <c r="A98" s="2" t="s">
        <v>32</v>
      </c>
      <c r="B98" s="2" t="s">
        <v>39</v>
      </c>
      <c r="C98" s="1">
        <f t="shared" si="51"/>
        <v>13045.20281</v>
      </c>
      <c r="E98" s="1">
        <f t="shared" si="52"/>
        <v>12404.58949</v>
      </c>
      <c r="G98" s="1">
        <f t="shared" si="53"/>
        <v>9451.321564</v>
      </c>
      <c r="I98" s="1">
        <f t="shared" si="54"/>
        <v>8542.347621</v>
      </c>
      <c r="K98" s="1">
        <f t="shared" si="55"/>
        <v>8213.852161</v>
      </c>
      <c r="M98" s="1">
        <f t="shared" si="56"/>
        <v>8415.590406</v>
      </c>
      <c r="O98" s="1">
        <f t="shared" si="57"/>
        <v>8565.117114</v>
      </c>
      <c r="R98" s="2" t="s">
        <v>32</v>
      </c>
      <c r="S98" s="2" t="s">
        <v>39</v>
      </c>
      <c r="T98" s="1">
        <f t="shared" si="58"/>
        <v>41270.30036</v>
      </c>
      <c r="U98" s="1">
        <f t="shared" si="59"/>
        <v>41829.12394</v>
      </c>
      <c r="V98" s="1">
        <f t="shared" si="60"/>
        <v>43667.15939</v>
      </c>
      <c r="W98" s="1">
        <f t="shared" si="61"/>
        <v>44697.88401</v>
      </c>
      <c r="X98" s="1">
        <f t="shared" si="62"/>
        <v>51334.70464</v>
      </c>
      <c r="Y98" s="1">
        <f t="shared" si="63"/>
        <v>54019.61357</v>
      </c>
      <c r="Z98" s="1">
        <f t="shared" si="64"/>
        <v>59987.30307</v>
      </c>
      <c r="AA98" s="1">
        <f t="shared" si="65"/>
        <v>62098.88615</v>
      </c>
      <c r="AB98" s="1">
        <f t="shared" si="66"/>
        <v>72579.79863</v>
      </c>
      <c r="AC98" s="1">
        <f t="shared" si="67"/>
        <v>74250.28286</v>
      </c>
      <c r="AD98" s="1">
        <f t="shared" si="68"/>
        <v>101882.0286</v>
      </c>
      <c r="AE98" s="1">
        <f t="shared" si="69"/>
        <v>93148.13125</v>
      </c>
      <c r="AF98" s="1">
        <f t="shared" si="70"/>
        <v>126555.817</v>
      </c>
      <c r="AG98" s="1">
        <f t="shared" si="71"/>
        <v>123421.6379</v>
      </c>
    </row>
    <row r="99" ht="14.25" customHeight="1">
      <c r="A99" s="2" t="s">
        <v>32</v>
      </c>
      <c r="B99" s="2" t="s">
        <v>123</v>
      </c>
      <c r="C99" s="1">
        <f t="shared" si="51"/>
        <v>13775.71833</v>
      </c>
      <c r="E99" s="1">
        <f t="shared" si="52"/>
        <v>12781.42196</v>
      </c>
      <c r="G99" s="1">
        <f t="shared" si="53"/>
        <v>9722.492697</v>
      </c>
      <c r="I99" s="1">
        <f t="shared" si="54"/>
        <v>8777.609196</v>
      </c>
      <c r="K99" s="1">
        <f t="shared" si="55"/>
        <v>8597.922745</v>
      </c>
      <c r="M99" s="1">
        <f t="shared" si="56"/>
        <v>8519.805861</v>
      </c>
      <c r="O99" s="1">
        <f t="shared" si="57"/>
        <v>8542.936015</v>
      </c>
      <c r="R99" s="2" t="s">
        <v>32</v>
      </c>
      <c r="S99" s="2" t="s">
        <v>123</v>
      </c>
      <c r="T99" s="1">
        <f t="shared" si="58"/>
        <v>34347.65265</v>
      </c>
      <c r="U99" s="1">
        <f t="shared" si="59"/>
        <v>34395.95549</v>
      </c>
      <c r="V99" s="1">
        <f t="shared" si="60"/>
        <v>41109.55548</v>
      </c>
      <c r="W99" s="1">
        <f t="shared" si="61"/>
        <v>36758.43013</v>
      </c>
      <c r="X99" s="1">
        <f t="shared" si="62"/>
        <v>46807.58577</v>
      </c>
      <c r="Y99" s="1">
        <f t="shared" si="63"/>
        <v>47010.84064</v>
      </c>
      <c r="Z99" s="1">
        <f t="shared" si="64"/>
        <v>56551.832</v>
      </c>
      <c r="AA99" s="1">
        <f t="shared" si="65"/>
        <v>54918.21429</v>
      </c>
      <c r="AB99" s="1">
        <f t="shared" si="66"/>
        <v>67705.87472</v>
      </c>
      <c r="AC99" s="1">
        <f t="shared" si="67"/>
        <v>63927.32978</v>
      </c>
      <c r="AD99" s="1">
        <f t="shared" si="68"/>
        <v>92626.02747</v>
      </c>
      <c r="AE99" s="1">
        <f t="shared" si="69"/>
        <v>82921.37061</v>
      </c>
      <c r="AF99" s="1">
        <f t="shared" si="70"/>
        <v>122013.9845</v>
      </c>
      <c r="AG99" s="1">
        <f t="shared" si="71"/>
        <v>116630.02</v>
      </c>
    </row>
    <row r="100" ht="14.25" customHeight="1">
      <c r="A100" s="2" t="s">
        <v>23</v>
      </c>
      <c r="B100" s="2" t="s">
        <v>124</v>
      </c>
      <c r="C100" s="1">
        <f t="shared" si="51"/>
        <v>14354.70035</v>
      </c>
      <c r="E100" s="1">
        <f t="shared" si="52"/>
        <v>13638.14757</v>
      </c>
      <c r="G100" s="1">
        <f t="shared" si="53"/>
        <v>9758.432838</v>
      </c>
      <c r="I100" s="1">
        <f t="shared" si="54"/>
        <v>8951.724709</v>
      </c>
      <c r="K100" s="1">
        <f t="shared" si="55"/>
        <v>8610.429448</v>
      </c>
      <c r="M100" s="1">
        <f t="shared" si="56"/>
        <v>8750.970818</v>
      </c>
      <c r="O100" s="1">
        <f t="shared" si="57"/>
        <v>8604.715322</v>
      </c>
      <c r="R100" s="2" t="s">
        <v>23</v>
      </c>
      <c r="S100" s="2" t="s">
        <v>124</v>
      </c>
      <c r="T100" s="1">
        <f t="shared" si="58"/>
        <v>29271.48397</v>
      </c>
      <c r="U100" s="1">
        <f t="shared" si="59"/>
        <v>30119.43758</v>
      </c>
      <c r="V100" s="1">
        <f t="shared" si="60"/>
        <v>41308.77388</v>
      </c>
      <c r="W100" s="1">
        <f t="shared" si="61"/>
        <v>36427.02934</v>
      </c>
      <c r="X100" s="1">
        <f t="shared" si="62"/>
        <v>42304.23035</v>
      </c>
      <c r="Y100" s="1">
        <f t="shared" si="63"/>
        <v>44588.6462</v>
      </c>
      <c r="Z100" s="1">
        <f t="shared" si="64"/>
        <v>50504.88519</v>
      </c>
      <c r="AA100" s="1">
        <f t="shared" si="65"/>
        <v>51974.35165</v>
      </c>
      <c r="AB100" s="1">
        <f t="shared" si="66"/>
        <v>56093.6904</v>
      </c>
      <c r="AC100" s="1">
        <f t="shared" si="67"/>
        <v>58089.11532</v>
      </c>
      <c r="AD100" s="1">
        <f t="shared" si="68"/>
        <v>87638.35414</v>
      </c>
      <c r="AE100" s="1">
        <f t="shared" si="69"/>
        <v>81234.11494</v>
      </c>
      <c r="AF100" s="1">
        <f t="shared" si="70"/>
        <v>110208.5878</v>
      </c>
      <c r="AG100" s="1">
        <f t="shared" si="71"/>
        <v>110125.5627</v>
      </c>
    </row>
    <row r="101" ht="14.25" customHeight="1">
      <c r="A101" s="2" t="s">
        <v>38</v>
      </c>
      <c r="B101" s="2" t="s">
        <v>125</v>
      </c>
      <c r="C101" s="1">
        <f t="shared" si="51"/>
        <v>14653.61706</v>
      </c>
      <c r="E101" s="1">
        <f t="shared" si="52"/>
        <v>14397.26579</v>
      </c>
      <c r="G101" s="1">
        <f t="shared" si="53"/>
        <v>10101.88861</v>
      </c>
      <c r="I101" s="1">
        <f t="shared" si="54"/>
        <v>9057.388709</v>
      </c>
      <c r="K101" s="1">
        <f t="shared" si="55"/>
        <v>8828.371965</v>
      </c>
      <c r="M101" s="1">
        <f t="shared" si="56"/>
        <v>8796.409983</v>
      </c>
      <c r="O101" s="1">
        <f t="shared" si="57"/>
        <v>8744.158508</v>
      </c>
      <c r="R101" s="2" t="s">
        <v>38</v>
      </c>
      <c r="S101" s="2" t="s">
        <v>125</v>
      </c>
      <c r="T101" s="1">
        <f t="shared" si="58"/>
        <v>25039.47757</v>
      </c>
      <c r="U101" s="1">
        <f t="shared" si="59"/>
        <v>28067.95859</v>
      </c>
      <c r="V101" s="1">
        <f t="shared" si="60"/>
        <v>30753.39334</v>
      </c>
      <c r="W101" s="1">
        <f t="shared" si="61"/>
        <v>31698.68905</v>
      </c>
      <c r="X101" s="1">
        <f t="shared" si="62"/>
        <v>37747.20073</v>
      </c>
      <c r="Y101" s="1">
        <f t="shared" si="63"/>
        <v>40460.66387</v>
      </c>
      <c r="Z101" s="1">
        <f t="shared" si="64"/>
        <v>44438.67428</v>
      </c>
      <c r="AA101" s="1">
        <f t="shared" si="65"/>
        <v>48138.33497</v>
      </c>
      <c r="AB101" s="1">
        <f t="shared" si="66"/>
        <v>51621.48054</v>
      </c>
      <c r="AC101" s="1">
        <f t="shared" si="67"/>
        <v>55027.88769</v>
      </c>
      <c r="AD101" s="1">
        <f t="shared" si="68"/>
        <v>80273.00268</v>
      </c>
      <c r="AE101" s="1">
        <f t="shared" si="69"/>
        <v>76280.73917</v>
      </c>
      <c r="AF101" s="1">
        <f t="shared" si="70"/>
        <v>105455.1035</v>
      </c>
      <c r="AG101" s="1">
        <f t="shared" si="71"/>
        <v>112171.39</v>
      </c>
    </row>
    <row r="102" ht="14.25" customHeight="1">
      <c r="A102" s="2" t="s">
        <v>26</v>
      </c>
      <c r="B102" s="2" t="s">
        <v>126</v>
      </c>
      <c r="C102" s="1">
        <f t="shared" si="51"/>
        <v>15661.89655</v>
      </c>
      <c r="E102" s="1">
        <f t="shared" si="52"/>
        <v>15096.24725</v>
      </c>
      <c r="G102" s="1">
        <f t="shared" si="53"/>
        <v>10397.15482</v>
      </c>
      <c r="I102" s="1">
        <f t="shared" si="54"/>
        <v>9125.35156</v>
      </c>
      <c r="K102" s="1">
        <f t="shared" si="55"/>
        <v>8914.972739</v>
      </c>
      <c r="M102" s="1">
        <f t="shared" si="56"/>
        <v>8863.605281</v>
      </c>
      <c r="O102" s="1">
        <f t="shared" si="57"/>
        <v>8714.729363</v>
      </c>
      <c r="R102" s="2" t="s">
        <v>26</v>
      </c>
      <c r="S102" s="2" t="s">
        <v>126</v>
      </c>
      <c r="T102" s="1">
        <f t="shared" si="58"/>
        <v>20609.00646</v>
      </c>
      <c r="U102" s="1">
        <f t="shared" si="59"/>
        <v>21954.72771</v>
      </c>
      <c r="V102" s="1">
        <f t="shared" si="60"/>
        <v>29126.42075</v>
      </c>
      <c r="W102" s="1">
        <f t="shared" si="61"/>
        <v>26513.46498</v>
      </c>
      <c r="X102" s="1">
        <f t="shared" si="62"/>
        <v>33052.88788</v>
      </c>
      <c r="Y102" s="1">
        <f t="shared" si="63"/>
        <v>34512.23562</v>
      </c>
      <c r="Z102" s="1">
        <f t="shared" si="64"/>
        <v>41925.13704</v>
      </c>
      <c r="AA102" s="1">
        <f t="shared" si="65"/>
        <v>41885.53491</v>
      </c>
      <c r="AB102" s="1">
        <f t="shared" si="66"/>
        <v>44736.59521</v>
      </c>
      <c r="AC102" s="1">
        <f t="shared" si="67"/>
        <v>51913.75654</v>
      </c>
      <c r="AD102" s="1">
        <f t="shared" si="68"/>
        <v>76776.63862</v>
      </c>
      <c r="AE102" s="1">
        <f t="shared" si="69"/>
        <v>68124.51492</v>
      </c>
      <c r="AF102" s="1">
        <f t="shared" si="70"/>
        <v>104160.4564</v>
      </c>
      <c r="AG102" s="1">
        <f t="shared" si="71"/>
        <v>104438.0171</v>
      </c>
    </row>
    <row r="103" ht="14.25" customHeight="1">
      <c r="A103" s="2" t="s">
        <v>26</v>
      </c>
      <c r="B103" s="2" t="s">
        <v>127</v>
      </c>
      <c r="C103" s="1">
        <f t="shared" si="51"/>
        <v>16042.16335</v>
      </c>
      <c r="E103" s="1">
        <f t="shared" si="52"/>
        <v>15482.46287</v>
      </c>
      <c r="G103" s="1">
        <f t="shared" si="53"/>
        <v>10673.59151</v>
      </c>
      <c r="I103" s="1">
        <f t="shared" si="54"/>
        <v>9329.556956</v>
      </c>
      <c r="K103" s="1">
        <f t="shared" si="55"/>
        <v>8815.170409</v>
      </c>
      <c r="M103" s="1">
        <f t="shared" si="56"/>
        <v>8743.121652</v>
      </c>
      <c r="O103" s="1">
        <f t="shared" si="57"/>
        <v>8715.69285</v>
      </c>
      <c r="R103" s="2" t="s">
        <v>26</v>
      </c>
      <c r="S103" s="2" t="s">
        <v>127</v>
      </c>
      <c r="T103" s="1">
        <f t="shared" si="58"/>
        <v>16514.65483</v>
      </c>
      <c r="U103" s="1">
        <f t="shared" si="59"/>
        <v>19246.46144</v>
      </c>
      <c r="V103" s="1">
        <f t="shared" si="60"/>
        <v>21784.56222</v>
      </c>
      <c r="W103" s="1">
        <f t="shared" si="61"/>
        <v>25885.22792</v>
      </c>
      <c r="X103" s="1">
        <f t="shared" si="62"/>
        <v>29604.6547</v>
      </c>
      <c r="Y103" s="1">
        <f t="shared" si="63"/>
        <v>31661.43387</v>
      </c>
      <c r="Z103" s="1">
        <f t="shared" si="64"/>
        <v>35647.61199</v>
      </c>
      <c r="AA103" s="1">
        <f t="shared" si="65"/>
        <v>37459.15395</v>
      </c>
      <c r="AB103" s="1">
        <f t="shared" si="66"/>
        <v>44464.24136</v>
      </c>
      <c r="AC103" s="1">
        <f t="shared" si="67"/>
        <v>45210.03345</v>
      </c>
      <c r="AD103" s="1">
        <f t="shared" si="68"/>
        <v>73919.46442</v>
      </c>
      <c r="AE103" s="1">
        <f t="shared" si="69"/>
        <v>69502.49238</v>
      </c>
      <c r="AF103" s="1">
        <f t="shared" si="70"/>
        <v>101247.3249</v>
      </c>
      <c r="AG103" s="1">
        <f t="shared" si="71"/>
        <v>102285.8132</v>
      </c>
    </row>
    <row r="104" ht="14.25" customHeight="1">
      <c r="A104" s="2" t="s">
        <v>21</v>
      </c>
      <c r="B104" s="2" t="s">
        <v>128</v>
      </c>
      <c r="C104" s="1">
        <f t="shared" si="51"/>
        <v>16577.63122</v>
      </c>
      <c r="E104" s="1">
        <f t="shared" si="52"/>
        <v>16181.3503</v>
      </c>
      <c r="G104" s="1">
        <f t="shared" si="53"/>
        <v>10845.44813</v>
      </c>
      <c r="I104" s="1">
        <f t="shared" si="54"/>
        <v>9548.814781</v>
      </c>
      <c r="K104" s="1">
        <f t="shared" si="55"/>
        <v>9245.552667</v>
      </c>
      <c r="M104" s="1">
        <f t="shared" si="56"/>
        <v>8920.24927</v>
      </c>
      <c r="O104" s="1">
        <f t="shared" si="57"/>
        <v>8698.733025</v>
      </c>
      <c r="R104" s="2" t="s">
        <v>21</v>
      </c>
      <c r="S104" s="2" t="s">
        <v>128</v>
      </c>
      <c r="T104" s="1">
        <f t="shared" si="58"/>
        <v>16353.25242</v>
      </c>
      <c r="U104" s="1">
        <f t="shared" si="59"/>
        <v>16181.86245</v>
      </c>
      <c r="V104" s="1">
        <f t="shared" si="60"/>
        <v>18091.54019</v>
      </c>
      <c r="W104" s="1">
        <f t="shared" si="61"/>
        <v>17626.96183</v>
      </c>
      <c r="X104" s="1">
        <f t="shared" si="62"/>
        <v>27070.50384</v>
      </c>
      <c r="Y104" s="1">
        <f t="shared" si="63"/>
        <v>29781.16131</v>
      </c>
      <c r="Z104" s="1">
        <f t="shared" si="64"/>
        <v>34019.81267</v>
      </c>
      <c r="AA104" s="1">
        <f t="shared" si="65"/>
        <v>36273.04757</v>
      </c>
      <c r="AB104" s="1">
        <f t="shared" si="66"/>
        <v>39244.06795</v>
      </c>
      <c r="AC104" s="1">
        <f t="shared" si="67"/>
        <v>40586.44149</v>
      </c>
      <c r="AD104" s="1">
        <f t="shared" si="68"/>
        <v>69401.74619</v>
      </c>
      <c r="AE104" s="1">
        <f t="shared" si="69"/>
        <v>64916.54386</v>
      </c>
      <c r="AF104" s="1">
        <f t="shared" si="70"/>
        <v>98325.51385</v>
      </c>
      <c r="AG104" s="1">
        <f t="shared" si="71"/>
        <v>98795.74008</v>
      </c>
    </row>
    <row r="105" ht="14.25" customHeight="1">
      <c r="A105" s="2" t="s">
        <v>26</v>
      </c>
      <c r="B105" s="2" t="s">
        <v>129</v>
      </c>
      <c r="C105" s="1">
        <f t="shared" si="51"/>
        <v>17226.02571</v>
      </c>
      <c r="E105" s="1">
        <f t="shared" si="52"/>
        <v>16707.74348</v>
      </c>
      <c r="G105" s="1">
        <f t="shared" si="53"/>
        <v>10801.17879</v>
      </c>
      <c r="I105" s="1">
        <f t="shared" si="54"/>
        <v>9416.27305</v>
      </c>
      <c r="K105" s="1">
        <f t="shared" si="55"/>
        <v>9071.065843</v>
      </c>
      <c r="M105" s="1">
        <f t="shared" si="56"/>
        <v>9061.044098</v>
      </c>
      <c r="O105" s="1">
        <f t="shared" si="57"/>
        <v>8699.569696</v>
      </c>
      <c r="R105" s="2" t="s">
        <v>26</v>
      </c>
      <c r="S105" s="2" t="s">
        <v>129</v>
      </c>
      <c r="T105" s="1">
        <f t="shared" si="58"/>
        <v>13590.65544</v>
      </c>
      <c r="U105" s="1">
        <f t="shared" si="59"/>
        <v>14192.65941</v>
      </c>
      <c r="V105" s="1">
        <f t="shared" si="60"/>
        <v>15214.28735</v>
      </c>
      <c r="W105" s="1">
        <f t="shared" si="61"/>
        <v>16146.80198</v>
      </c>
      <c r="X105" s="1">
        <f t="shared" si="62"/>
        <v>24194.61599</v>
      </c>
      <c r="Y105" s="1">
        <f t="shared" si="63"/>
        <v>25405.71776</v>
      </c>
      <c r="Z105" s="1">
        <f t="shared" si="64"/>
        <v>31464.67933</v>
      </c>
      <c r="AA105" s="1">
        <f t="shared" si="65"/>
        <v>31012.18908</v>
      </c>
      <c r="AB105" s="1">
        <f t="shared" si="66"/>
        <v>36421.08822</v>
      </c>
      <c r="AC105" s="1">
        <f t="shared" si="67"/>
        <v>39316.03093</v>
      </c>
      <c r="AD105" s="1">
        <f t="shared" si="68"/>
        <v>66607.64891</v>
      </c>
      <c r="AE105" s="1">
        <f t="shared" si="69"/>
        <v>68297.44647</v>
      </c>
      <c r="AF105" s="1">
        <f t="shared" si="70"/>
        <v>96884.94259</v>
      </c>
      <c r="AG105" s="1">
        <f t="shared" si="71"/>
        <v>99588.51477</v>
      </c>
    </row>
    <row r="106" ht="14.25" customHeight="1">
      <c r="A106" s="2" t="s">
        <v>32</v>
      </c>
      <c r="B106" s="2" t="s">
        <v>82</v>
      </c>
      <c r="C106" s="1">
        <f t="shared" si="51"/>
        <v>17286.37348</v>
      </c>
      <c r="E106" s="1">
        <f t="shared" si="52"/>
        <v>17132.42398</v>
      </c>
      <c r="G106" s="1">
        <f t="shared" si="53"/>
        <v>11044.38715</v>
      </c>
      <c r="I106" s="1">
        <f t="shared" si="54"/>
        <v>9475.711572</v>
      </c>
      <c r="K106" s="1">
        <f t="shared" si="55"/>
        <v>9025.612745</v>
      </c>
      <c r="M106" s="1">
        <f t="shared" si="56"/>
        <v>9252.093023</v>
      </c>
      <c r="O106" s="1">
        <f t="shared" si="57"/>
        <v>8520.868196</v>
      </c>
      <c r="R106" s="2" t="s">
        <v>32</v>
      </c>
      <c r="S106" s="2" t="s">
        <v>82</v>
      </c>
      <c r="T106" s="1">
        <f t="shared" si="58"/>
        <v>9486.281531</v>
      </c>
      <c r="U106" s="1">
        <f t="shared" si="59"/>
        <v>10107.71126</v>
      </c>
      <c r="V106" s="1">
        <f t="shared" si="60"/>
        <v>13825.71555</v>
      </c>
      <c r="W106" s="1">
        <f t="shared" si="61"/>
        <v>10825.60669</v>
      </c>
      <c r="X106" s="1">
        <f t="shared" si="62"/>
        <v>20196.54758</v>
      </c>
      <c r="Y106" s="1">
        <f t="shared" si="63"/>
        <v>23557.74575</v>
      </c>
      <c r="Z106" s="1">
        <f t="shared" si="64"/>
        <v>27366.78471</v>
      </c>
      <c r="AA106" s="1">
        <f t="shared" si="65"/>
        <v>28470.31541</v>
      </c>
      <c r="AB106" s="1">
        <f t="shared" si="66"/>
        <v>36312.73312</v>
      </c>
      <c r="AC106" s="1">
        <f t="shared" si="67"/>
        <v>34624.49525</v>
      </c>
      <c r="AD106" s="1">
        <f t="shared" si="68"/>
        <v>64486.36852</v>
      </c>
      <c r="AE106" s="1">
        <f t="shared" si="69"/>
        <v>57769.03374</v>
      </c>
      <c r="AF106" s="1">
        <f t="shared" si="70"/>
        <v>93768.64436</v>
      </c>
      <c r="AG106" s="1">
        <f t="shared" si="71"/>
        <v>92324.40401</v>
      </c>
    </row>
    <row r="107" ht="14.25" customHeight="1">
      <c r="A107" s="2" t="s">
        <v>26</v>
      </c>
      <c r="B107" s="2" t="s">
        <v>83</v>
      </c>
      <c r="C107" s="1">
        <f t="shared" si="51"/>
        <v>17787.83554</v>
      </c>
      <c r="E107" s="1">
        <f t="shared" si="52"/>
        <v>17959.43867</v>
      </c>
      <c r="G107" s="1">
        <f t="shared" si="53"/>
        <v>11236.88803</v>
      </c>
      <c r="I107" s="1">
        <f t="shared" si="54"/>
        <v>9257.664196</v>
      </c>
      <c r="K107" s="1">
        <f t="shared" si="55"/>
        <v>9107.801542</v>
      </c>
      <c r="M107" s="1">
        <f t="shared" si="56"/>
        <v>8836.056984</v>
      </c>
      <c r="O107" s="1">
        <f t="shared" si="57"/>
        <v>8711.756885</v>
      </c>
      <c r="R107" s="2" t="s">
        <v>26</v>
      </c>
      <c r="S107" s="2" t="s">
        <v>83</v>
      </c>
      <c r="T107" s="1">
        <f t="shared" si="58"/>
        <v>8260.74746</v>
      </c>
      <c r="U107" s="1">
        <f t="shared" si="59"/>
        <v>8046.156559</v>
      </c>
      <c r="V107" s="1">
        <f t="shared" si="60"/>
        <v>10017.49123</v>
      </c>
      <c r="W107" s="1">
        <f t="shared" si="61"/>
        <v>9075.445049</v>
      </c>
      <c r="X107" s="1">
        <f t="shared" si="62"/>
        <v>18025.01673</v>
      </c>
      <c r="Y107" s="1">
        <f t="shared" si="63"/>
        <v>20160.34999</v>
      </c>
      <c r="Z107" s="1">
        <f t="shared" si="64"/>
        <v>25595.3878</v>
      </c>
      <c r="AA107" s="1">
        <f t="shared" si="65"/>
        <v>25289.81355</v>
      </c>
      <c r="AB107" s="1">
        <f t="shared" si="66"/>
        <v>31378.9558</v>
      </c>
      <c r="AC107" s="1">
        <f t="shared" si="67"/>
        <v>33559.85867</v>
      </c>
      <c r="AD107" s="1">
        <f t="shared" si="68"/>
        <v>59369.07122</v>
      </c>
      <c r="AE107" s="1">
        <f t="shared" si="69"/>
        <v>55607.59494</v>
      </c>
      <c r="AF107" s="1">
        <f t="shared" si="70"/>
        <v>88883.91099</v>
      </c>
      <c r="AG107" s="1">
        <f t="shared" si="71"/>
        <v>84021.66666</v>
      </c>
    </row>
    <row r="108" ht="14.25" customHeight="1">
      <c r="A108" s="2" t="s">
        <v>26</v>
      </c>
      <c r="B108" s="2" t="s">
        <v>84</v>
      </c>
      <c r="C108" s="1">
        <f t="shared" si="51"/>
        <v>17945.21365</v>
      </c>
      <c r="E108" s="1">
        <f t="shared" si="52"/>
        <v>17884.62862</v>
      </c>
      <c r="G108" s="1">
        <f t="shared" si="53"/>
        <v>11197.65874</v>
      </c>
      <c r="I108" s="1">
        <f t="shared" si="54"/>
        <v>9516.26396</v>
      </c>
      <c r="K108" s="1">
        <f t="shared" si="55"/>
        <v>9060.571326</v>
      </c>
      <c r="M108" s="1">
        <f t="shared" si="56"/>
        <v>9145.654022</v>
      </c>
      <c r="O108" s="1">
        <f t="shared" si="57"/>
        <v>8762.492561</v>
      </c>
      <c r="R108" s="2" t="s">
        <v>26</v>
      </c>
      <c r="S108" s="2" t="s">
        <v>84</v>
      </c>
      <c r="T108" s="1">
        <f t="shared" si="58"/>
        <v>5902.730493</v>
      </c>
      <c r="U108" s="1">
        <f t="shared" si="59"/>
        <v>9201.338074</v>
      </c>
      <c r="V108" s="1">
        <f t="shared" si="60"/>
        <v>8366.468829</v>
      </c>
      <c r="W108" s="1">
        <f t="shared" si="61"/>
        <v>8050.745525</v>
      </c>
      <c r="X108" s="1">
        <f t="shared" si="62"/>
        <v>16509.34763</v>
      </c>
      <c r="Y108" s="1">
        <f t="shared" si="63"/>
        <v>18616.40755</v>
      </c>
      <c r="Z108" s="1">
        <f t="shared" si="64"/>
        <v>24935.24637</v>
      </c>
      <c r="AA108" s="1">
        <f t="shared" si="65"/>
        <v>24059.44818</v>
      </c>
      <c r="AB108" s="1">
        <f t="shared" si="66"/>
        <v>29852.31564</v>
      </c>
      <c r="AC108" s="1">
        <f t="shared" si="67"/>
        <v>30037.61049</v>
      </c>
      <c r="AD108" s="1">
        <f t="shared" si="68"/>
        <v>58808.54445</v>
      </c>
      <c r="AE108" s="1">
        <f t="shared" si="69"/>
        <v>51905.52164</v>
      </c>
      <c r="AF108" s="1">
        <f t="shared" si="70"/>
        <v>82438.06261</v>
      </c>
      <c r="AG108" s="1">
        <f t="shared" si="71"/>
        <v>88690.06218</v>
      </c>
    </row>
    <row r="109" ht="14.25" customHeight="1"/>
    <row r="110" ht="14.25" customHeight="1"/>
    <row r="111" ht="14.25" customHeight="1">
      <c r="R111" s="2" t="s">
        <v>63</v>
      </c>
      <c r="T111" s="1">
        <v>0.0</v>
      </c>
      <c r="V111" s="1" t="s">
        <v>3</v>
      </c>
      <c r="X111" s="1" t="s">
        <v>14</v>
      </c>
      <c r="Z111" s="1" t="s">
        <v>15</v>
      </c>
      <c r="AB111" s="1" t="s">
        <v>16</v>
      </c>
      <c r="AD111" s="1" t="s">
        <v>17</v>
      </c>
      <c r="AF111" s="1" t="s">
        <v>18</v>
      </c>
    </row>
    <row r="112" ht="14.25" customHeight="1">
      <c r="R112" s="2" t="s">
        <v>21</v>
      </c>
      <c r="S112" s="2" t="s">
        <v>20</v>
      </c>
      <c r="T112" s="1">
        <f t="shared" ref="T112:T136" si="72">AVERAGE(T84:U84)</f>
        <v>150231.9577</v>
      </c>
      <c r="V112" s="1">
        <f t="shared" ref="V112:V136" si="73">AVERAGE(V84:W84)</f>
        <v>150469.2585</v>
      </c>
      <c r="X112" s="1">
        <f t="shared" ref="X112:X136" si="74">AVERAGE(X84:Y84)</f>
        <v>151321.9763</v>
      </c>
      <c r="Z112" s="1">
        <f t="shared" ref="Z112:Z136" si="75">AVERAGE(Z84:AA84)</f>
        <v>159267.3178</v>
      </c>
      <c r="AB112" s="1">
        <f t="shared" ref="AB112:AB136" si="76">AVERAGE(AB84:AC84)</f>
        <v>153250.9614</v>
      </c>
      <c r="AD112" s="1">
        <f t="shared" ref="AD112:AD136" si="77">AVERAGE(AD84:AE84)</f>
        <v>152330.8108</v>
      </c>
      <c r="AF112" s="1">
        <f t="shared" ref="AF112:AF136" si="78">AVERAGE(AF84:AG84)</f>
        <v>156247.2605</v>
      </c>
    </row>
    <row r="113" ht="14.25" customHeight="1">
      <c r="R113" s="2" t="s">
        <v>26</v>
      </c>
      <c r="S113" s="2" t="s">
        <v>22</v>
      </c>
      <c r="T113" s="1">
        <f t="shared" si="72"/>
        <v>141146.0091</v>
      </c>
      <c r="V113" s="1">
        <f t="shared" si="73"/>
        <v>142800.9925</v>
      </c>
      <c r="X113" s="1">
        <f t="shared" si="74"/>
        <v>142907.9431</v>
      </c>
      <c r="Z113" s="1">
        <f t="shared" si="75"/>
        <v>136838.4902</v>
      </c>
      <c r="AB113" s="1">
        <f t="shared" si="76"/>
        <v>143924.1758</v>
      </c>
      <c r="AD113" s="1">
        <f t="shared" si="77"/>
        <v>144429.6461</v>
      </c>
      <c r="AF113" s="1">
        <f t="shared" si="78"/>
        <v>140374.0782</v>
      </c>
    </row>
    <row r="114" ht="14.25" customHeight="1">
      <c r="R114" s="2" t="s">
        <v>26</v>
      </c>
      <c r="S114" s="2" t="s">
        <v>24</v>
      </c>
      <c r="T114" s="1">
        <f t="shared" si="72"/>
        <v>122789.0407</v>
      </c>
      <c r="V114" s="1">
        <f t="shared" si="73"/>
        <v>135061.724</v>
      </c>
      <c r="X114" s="1">
        <f t="shared" si="74"/>
        <v>136554.7246</v>
      </c>
      <c r="Z114" s="1">
        <f t="shared" si="75"/>
        <v>127972.2619</v>
      </c>
      <c r="AB114" s="1">
        <f t="shared" si="76"/>
        <v>136123.8637</v>
      </c>
      <c r="AD114" s="1">
        <f t="shared" si="77"/>
        <v>129129.7671</v>
      </c>
      <c r="AF114" s="1">
        <f t="shared" si="78"/>
        <v>128678.3451</v>
      </c>
    </row>
    <row r="115" ht="14.25" customHeight="1">
      <c r="R115" s="2" t="s">
        <v>44</v>
      </c>
      <c r="S115" s="2" t="s">
        <v>25</v>
      </c>
      <c r="T115" s="1">
        <f t="shared" si="72"/>
        <v>113707.0738</v>
      </c>
      <c r="V115" s="1">
        <f t="shared" si="73"/>
        <v>129748.2731</v>
      </c>
      <c r="X115" s="1">
        <f t="shared" si="74"/>
        <v>130890.369</v>
      </c>
      <c r="Z115" s="1">
        <f t="shared" si="75"/>
        <v>118536.1511</v>
      </c>
      <c r="AB115" s="1">
        <f t="shared" si="76"/>
        <v>123897.1439</v>
      </c>
      <c r="AD115" s="1">
        <f t="shared" si="77"/>
        <v>126235.7756</v>
      </c>
      <c r="AF115" s="1">
        <f t="shared" si="78"/>
        <v>132095.6842</v>
      </c>
    </row>
    <row r="116" ht="14.25" customHeight="1">
      <c r="R116" s="2" t="s">
        <v>26</v>
      </c>
      <c r="S116" s="2" t="s">
        <v>27</v>
      </c>
      <c r="T116" s="1">
        <f t="shared" si="72"/>
        <v>103409.36</v>
      </c>
      <c r="V116" s="1">
        <f t="shared" si="73"/>
        <v>118652.3749</v>
      </c>
      <c r="X116" s="1">
        <f t="shared" si="74"/>
        <v>120670.9331</v>
      </c>
      <c r="Z116" s="1">
        <f t="shared" si="75"/>
        <v>120045.0333</v>
      </c>
      <c r="AB116" s="1">
        <f t="shared" si="76"/>
        <v>125728.3972</v>
      </c>
      <c r="AD116" s="1">
        <f t="shared" si="77"/>
        <v>130259.7706</v>
      </c>
      <c r="AF116" s="1">
        <f t="shared" si="78"/>
        <v>137233.0429</v>
      </c>
    </row>
    <row r="117" ht="14.25" customHeight="1">
      <c r="R117" s="2" t="s">
        <v>26</v>
      </c>
      <c r="S117" s="2" t="s">
        <v>120</v>
      </c>
      <c r="T117" s="1">
        <f t="shared" si="72"/>
        <v>102339.245</v>
      </c>
      <c r="V117" s="1">
        <f t="shared" si="73"/>
        <v>112253.868</v>
      </c>
      <c r="X117" s="1">
        <f t="shared" si="74"/>
        <v>113316.1756</v>
      </c>
      <c r="Z117" s="1">
        <f t="shared" si="75"/>
        <v>122663.9058</v>
      </c>
      <c r="AB117" s="1">
        <f t="shared" si="76"/>
        <v>126959.7927</v>
      </c>
      <c r="AD117" s="1">
        <f t="shared" si="77"/>
        <v>136365.1576</v>
      </c>
      <c r="AF117" s="1">
        <f t="shared" si="78"/>
        <v>143503.109</v>
      </c>
    </row>
    <row r="118" ht="14.25" customHeight="1">
      <c r="R118" s="2" t="s">
        <v>32</v>
      </c>
      <c r="S118" s="2" t="s">
        <v>121</v>
      </c>
      <c r="T118" s="1">
        <f t="shared" si="72"/>
        <v>94378.13984</v>
      </c>
      <c r="V118" s="1">
        <f t="shared" si="73"/>
        <v>99738.73366</v>
      </c>
      <c r="X118" s="1">
        <f t="shared" si="74"/>
        <v>109915.6972</v>
      </c>
      <c r="Z118" s="1">
        <f t="shared" si="75"/>
        <v>115209.2909</v>
      </c>
      <c r="AB118" s="1">
        <f t="shared" si="76"/>
        <v>124301.5724</v>
      </c>
      <c r="AD118" s="1">
        <f t="shared" si="77"/>
        <v>137280.0187</v>
      </c>
      <c r="AF118" s="1">
        <f t="shared" si="78"/>
        <v>143134.7075</v>
      </c>
    </row>
    <row r="119" ht="14.25" customHeight="1">
      <c r="R119" s="2" t="s">
        <v>26</v>
      </c>
      <c r="S119" s="2" t="s">
        <v>122</v>
      </c>
      <c r="T119" s="1">
        <f t="shared" si="72"/>
        <v>85356.12025</v>
      </c>
      <c r="V119" s="1">
        <f t="shared" si="73"/>
        <v>93652.95737</v>
      </c>
      <c r="X119" s="1">
        <f t="shared" si="74"/>
        <v>103321.6902</v>
      </c>
      <c r="Z119" s="1">
        <f t="shared" si="75"/>
        <v>108569.8118</v>
      </c>
      <c r="AB119" s="1">
        <f t="shared" si="76"/>
        <v>119183.2236</v>
      </c>
      <c r="AD119" s="1">
        <f t="shared" si="77"/>
        <v>136133.4288</v>
      </c>
      <c r="AF119" s="1">
        <f t="shared" si="78"/>
        <v>143868.289</v>
      </c>
    </row>
    <row r="120" ht="14.25" customHeight="1">
      <c r="R120" s="2" t="s">
        <v>26</v>
      </c>
      <c r="S120" s="2" t="s">
        <v>81</v>
      </c>
      <c r="T120" s="1">
        <f t="shared" si="72"/>
        <v>78548.84927</v>
      </c>
      <c r="V120" s="1">
        <f t="shared" si="73"/>
        <v>84223.12314</v>
      </c>
      <c r="X120" s="1">
        <f t="shared" si="74"/>
        <v>92526.57118</v>
      </c>
      <c r="Z120" s="1">
        <f t="shared" si="75"/>
        <v>104274.2733</v>
      </c>
      <c r="AB120" s="1">
        <f t="shared" si="76"/>
        <v>114586.1588</v>
      </c>
      <c r="AD120" s="1">
        <f t="shared" si="77"/>
        <v>131006.8945</v>
      </c>
      <c r="AF120" s="1">
        <f t="shared" si="78"/>
        <v>143776.7272</v>
      </c>
    </row>
    <row r="121" ht="14.25" customHeight="1">
      <c r="R121" s="2" t="s">
        <v>32</v>
      </c>
      <c r="S121" s="2" t="s">
        <v>33</v>
      </c>
      <c r="T121" s="1">
        <f t="shared" si="72"/>
        <v>69972.22321</v>
      </c>
      <c r="V121" s="1">
        <f t="shared" si="73"/>
        <v>80149.91388</v>
      </c>
      <c r="X121" s="1">
        <f t="shared" si="74"/>
        <v>84155.63624</v>
      </c>
      <c r="Z121" s="1">
        <f t="shared" si="75"/>
        <v>98642.70314</v>
      </c>
      <c r="AB121" s="1">
        <f t="shared" si="76"/>
        <v>109876.7112</v>
      </c>
      <c r="AD121" s="1">
        <f t="shared" si="77"/>
        <v>126694.2347</v>
      </c>
      <c r="AF121" s="1">
        <f t="shared" si="78"/>
        <v>139905.9041</v>
      </c>
    </row>
    <row r="122" ht="14.25" customHeight="1">
      <c r="R122" s="2" t="s">
        <v>21</v>
      </c>
      <c r="S122" s="2" t="s">
        <v>34</v>
      </c>
      <c r="T122" s="1">
        <f t="shared" si="72"/>
        <v>64617.36566</v>
      </c>
      <c r="V122" s="1">
        <f t="shared" si="73"/>
        <v>70992.76644</v>
      </c>
      <c r="X122" s="1">
        <f t="shared" si="74"/>
        <v>77734.35014</v>
      </c>
      <c r="Z122" s="1">
        <f t="shared" si="75"/>
        <v>93706.13009</v>
      </c>
      <c r="AB122" s="1">
        <f t="shared" si="76"/>
        <v>104774.7094</v>
      </c>
      <c r="AD122" s="1">
        <f t="shared" si="77"/>
        <v>121534.9177</v>
      </c>
      <c r="AF122" s="1">
        <f t="shared" si="78"/>
        <v>140242.3054</v>
      </c>
    </row>
    <row r="123" ht="14.25" customHeight="1">
      <c r="R123" s="2" t="s">
        <v>21</v>
      </c>
      <c r="S123" s="2" t="s">
        <v>35</v>
      </c>
      <c r="T123" s="1">
        <f t="shared" si="72"/>
        <v>58497.86103</v>
      </c>
      <c r="V123" s="1">
        <f t="shared" si="73"/>
        <v>66155.9898</v>
      </c>
      <c r="X123" s="1">
        <f t="shared" si="74"/>
        <v>71978.81618</v>
      </c>
      <c r="Z123" s="1">
        <f t="shared" si="75"/>
        <v>85860.78428</v>
      </c>
      <c r="AB123" s="1">
        <f t="shared" si="76"/>
        <v>95597.36833</v>
      </c>
      <c r="AD123" s="1">
        <f t="shared" si="77"/>
        <v>114117.6596</v>
      </c>
      <c r="AF123" s="1">
        <f t="shared" si="78"/>
        <v>136433.4665</v>
      </c>
    </row>
    <row r="124" ht="14.25" customHeight="1">
      <c r="R124" s="2" t="s">
        <v>26</v>
      </c>
      <c r="S124" s="2" t="s">
        <v>36</v>
      </c>
      <c r="T124" s="1">
        <f t="shared" si="72"/>
        <v>50871.42973</v>
      </c>
      <c r="V124" s="1">
        <f t="shared" si="73"/>
        <v>60763.30732</v>
      </c>
      <c r="X124" s="1">
        <f t="shared" si="74"/>
        <v>63893.61689</v>
      </c>
      <c r="Z124" s="1">
        <f t="shared" si="75"/>
        <v>82429.01881</v>
      </c>
      <c r="AB124" s="1">
        <f t="shared" si="76"/>
        <v>88933.88707</v>
      </c>
      <c r="AD124" s="1">
        <f t="shared" si="77"/>
        <v>110824.9012</v>
      </c>
      <c r="AF124" s="1">
        <f t="shared" si="78"/>
        <v>131834.7524</v>
      </c>
    </row>
    <row r="125" ht="14.25" customHeight="1">
      <c r="R125" s="2" t="s">
        <v>21</v>
      </c>
      <c r="S125" s="2" t="s">
        <v>37</v>
      </c>
      <c r="T125" s="1">
        <f t="shared" si="72"/>
        <v>48468.0657</v>
      </c>
      <c r="V125" s="1">
        <f t="shared" si="73"/>
        <v>51917.35476</v>
      </c>
      <c r="X125" s="1">
        <f t="shared" si="74"/>
        <v>59287.8945</v>
      </c>
      <c r="Z125" s="1">
        <f t="shared" si="75"/>
        <v>75481.01917</v>
      </c>
      <c r="AB125" s="1">
        <f t="shared" si="76"/>
        <v>84117.18935</v>
      </c>
      <c r="AD125" s="1">
        <f t="shared" si="77"/>
        <v>103324.1645</v>
      </c>
      <c r="AF125" s="1">
        <f t="shared" si="78"/>
        <v>128085.4175</v>
      </c>
    </row>
    <row r="126" ht="14.25" customHeight="1">
      <c r="R126" s="2" t="s">
        <v>32</v>
      </c>
      <c r="S126" s="2" t="s">
        <v>39</v>
      </c>
      <c r="T126" s="1">
        <f t="shared" si="72"/>
        <v>41549.71215</v>
      </c>
      <c r="V126" s="1">
        <f t="shared" si="73"/>
        <v>44182.5217</v>
      </c>
      <c r="X126" s="1">
        <f t="shared" si="74"/>
        <v>52677.1591</v>
      </c>
      <c r="Z126" s="1">
        <f t="shared" si="75"/>
        <v>61043.09461</v>
      </c>
      <c r="AB126" s="1">
        <f t="shared" si="76"/>
        <v>73415.04075</v>
      </c>
      <c r="AD126" s="1">
        <f t="shared" si="77"/>
        <v>97515.07995</v>
      </c>
      <c r="AF126" s="1">
        <f t="shared" si="78"/>
        <v>124988.7274</v>
      </c>
    </row>
    <row r="127" ht="14.25" customHeight="1">
      <c r="R127" s="2" t="s">
        <v>32</v>
      </c>
      <c r="S127" s="2" t="s">
        <v>123</v>
      </c>
      <c r="T127" s="1">
        <f t="shared" si="72"/>
        <v>34371.80407</v>
      </c>
      <c r="V127" s="1">
        <f t="shared" si="73"/>
        <v>38933.99281</v>
      </c>
      <c r="X127" s="1">
        <f t="shared" si="74"/>
        <v>46909.2132</v>
      </c>
      <c r="Z127" s="1">
        <f t="shared" si="75"/>
        <v>55735.02315</v>
      </c>
      <c r="AB127" s="1">
        <f t="shared" si="76"/>
        <v>65816.60225</v>
      </c>
      <c r="AD127" s="1">
        <f t="shared" si="77"/>
        <v>87773.69904</v>
      </c>
      <c r="AF127" s="1">
        <f t="shared" si="78"/>
        <v>119322.0023</v>
      </c>
    </row>
    <row r="128" ht="14.25" customHeight="1">
      <c r="R128" s="2" t="s">
        <v>23</v>
      </c>
      <c r="S128" s="2" t="s">
        <v>124</v>
      </c>
      <c r="T128" s="1">
        <f t="shared" si="72"/>
        <v>29695.46077</v>
      </c>
      <c r="V128" s="1">
        <f t="shared" si="73"/>
        <v>38867.90161</v>
      </c>
      <c r="X128" s="1">
        <f t="shared" si="74"/>
        <v>43446.43827</v>
      </c>
      <c r="Z128" s="1">
        <f t="shared" si="75"/>
        <v>51239.61842</v>
      </c>
      <c r="AB128" s="1">
        <f t="shared" si="76"/>
        <v>57091.40286</v>
      </c>
      <c r="AD128" s="1">
        <f t="shared" si="77"/>
        <v>84436.23454</v>
      </c>
      <c r="AF128" s="1">
        <f t="shared" si="78"/>
        <v>110167.0752</v>
      </c>
    </row>
    <row r="129" ht="14.25" customHeight="1">
      <c r="R129" s="2" t="s">
        <v>38</v>
      </c>
      <c r="S129" s="2" t="s">
        <v>125</v>
      </c>
      <c r="T129" s="1">
        <f t="shared" si="72"/>
        <v>26553.71808</v>
      </c>
      <c r="V129" s="1">
        <f t="shared" si="73"/>
        <v>31226.0412</v>
      </c>
      <c r="X129" s="1">
        <f t="shared" si="74"/>
        <v>39103.9323</v>
      </c>
      <c r="Z129" s="1">
        <f t="shared" si="75"/>
        <v>46288.50463</v>
      </c>
      <c r="AB129" s="1">
        <f t="shared" si="76"/>
        <v>53324.68412</v>
      </c>
      <c r="AD129" s="1">
        <f t="shared" si="77"/>
        <v>78276.87093</v>
      </c>
      <c r="AF129" s="1">
        <f t="shared" si="78"/>
        <v>108813.2468</v>
      </c>
    </row>
    <row r="130" ht="14.25" customHeight="1">
      <c r="R130" s="2" t="s">
        <v>26</v>
      </c>
      <c r="S130" s="2" t="s">
        <v>126</v>
      </c>
      <c r="T130" s="1">
        <f t="shared" si="72"/>
        <v>21281.86709</v>
      </c>
      <c r="V130" s="1">
        <f t="shared" si="73"/>
        <v>27819.94287</v>
      </c>
      <c r="X130" s="1">
        <f t="shared" si="74"/>
        <v>33782.56175</v>
      </c>
      <c r="Z130" s="1">
        <f t="shared" si="75"/>
        <v>41905.33597</v>
      </c>
      <c r="AB130" s="1">
        <f t="shared" si="76"/>
        <v>48325.17587</v>
      </c>
      <c r="AD130" s="1">
        <f t="shared" si="77"/>
        <v>72450.57677</v>
      </c>
      <c r="AF130" s="1">
        <f t="shared" si="78"/>
        <v>104299.2367</v>
      </c>
    </row>
    <row r="131" ht="14.25" customHeight="1">
      <c r="R131" s="2" t="s">
        <v>26</v>
      </c>
      <c r="S131" s="2" t="s">
        <v>127</v>
      </c>
      <c r="T131" s="1">
        <f t="shared" si="72"/>
        <v>17880.55813</v>
      </c>
      <c r="V131" s="1">
        <f t="shared" si="73"/>
        <v>23834.89507</v>
      </c>
      <c r="X131" s="1">
        <f t="shared" si="74"/>
        <v>30633.04429</v>
      </c>
      <c r="Z131" s="1">
        <f t="shared" si="75"/>
        <v>36553.38297</v>
      </c>
      <c r="AB131" s="1">
        <f t="shared" si="76"/>
        <v>44837.1374</v>
      </c>
      <c r="AD131" s="1">
        <f t="shared" si="77"/>
        <v>71710.9784</v>
      </c>
      <c r="AF131" s="1">
        <f t="shared" si="78"/>
        <v>101766.569</v>
      </c>
    </row>
    <row r="132" ht="14.25" customHeight="1">
      <c r="R132" s="2" t="s">
        <v>21</v>
      </c>
      <c r="S132" s="2" t="s">
        <v>128</v>
      </c>
      <c r="T132" s="1">
        <f t="shared" si="72"/>
        <v>16267.55743</v>
      </c>
      <c r="V132" s="1">
        <f t="shared" si="73"/>
        <v>17859.25101</v>
      </c>
      <c r="X132" s="1">
        <f t="shared" si="74"/>
        <v>28425.83258</v>
      </c>
      <c r="Z132" s="1">
        <f t="shared" si="75"/>
        <v>35146.43012</v>
      </c>
      <c r="AB132" s="1">
        <f t="shared" si="76"/>
        <v>39915.25472</v>
      </c>
      <c r="AD132" s="1">
        <f t="shared" si="77"/>
        <v>67159.14503</v>
      </c>
      <c r="AF132" s="1">
        <f t="shared" si="78"/>
        <v>98560.62696</v>
      </c>
    </row>
    <row r="133" ht="14.25" customHeight="1">
      <c r="R133" s="2" t="s">
        <v>26</v>
      </c>
      <c r="S133" s="2" t="s">
        <v>129</v>
      </c>
      <c r="T133" s="1">
        <f t="shared" si="72"/>
        <v>13891.65743</v>
      </c>
      <c r="V133" s="1">
        <f t="shared" si="73"/>
        <v>15680.54466</v>
      </c>
      <c r="X133" s="1">
        <f t="shared" si="74"/>
        <v>24800.16688</v>
      </c>
      <c r="Z133" s="1">
        <f t="shared" si="75"/>
        <v>31238.4342</v>
      </c>
      <c r="AB133" s="1">
        <f t="shared" si="76"/>
        <v>37868.55958</v>
      </c>
      <c r="AD133" s="1">
        <f t="shared" si="77"/>
        <v>67452.54769</v>
      </c>
      <c r="AF133" s="1">
        <f t="shared" si="78"/>
        <v>98236.72868</v>
      </c>
    </row>
    <row r="134" ht="14.25" customHeight="1">
      <c r="R134" s="2" t="s">
        <v>32</v>
      </c>
      <c r="S134" s="2" t="s">
        <v>82</v>
      </c>
      <c r="T134" s="1">
        <f t="shared" si="72"/>
        <v>9796.996393</v>
      </c>
      <c r="V134" s="1">
        <f t="shared" si="73"/>
        <v>12325.66112</v>
      </c>
      <c r="X134" s="1">
        <f t="shared" si="74"/>
        <v>21877.14667</v>
      </c>
      <c r="Z134" s="1">
        <f t="shared" si="75"/>
        <v>27918.55006</v>
      </c>
      <c r="AB134" s="1">
        <f t="shared" si="76"/>
        <v>35468.61418</v>
      </c>
      <c r="AD134" s="1">
        <f t="shared" si="77"/>
        <v>61127.70113</v>
      </c>
      <c r="AF134" s="1">
        <f t="shared" si="78"/>
        <v>93046.52419</v>
      </c>
    </row>
    <row r="135" ht="14.25" customHeight="1">
      <c r="R135" s="2" t="s">
        <v>26</v>
      </c>
      <c r="S135" s="2" t="s">
        <v>83</v>
      </c>
      <c r="T135" s="1">
        <f t="shared" si="72"/>
        <v>8153.45201</v>
      </c>
      <c r="V135" s="1">
        <f t="shared" si="73"/>
        <v>9546.468139</v>
      </c>
      <c r="X135" s="1">
        <f t="shared" si="74"/>
        <v>19092.68336</v>
      </c>
      <c r="Z135" s="1">
        <f t="shared" si="75"/>
        <v>25442.60068</v>
      </c>
      <c r="AB135" s="1">
        <f t="shared" si="76"/>
        <v>32469.40723</v>
      </c>
      <c r="AD135" s="1">
        <f t="shared" si="77"/>
        <v>57488.33308</v>
      </c>
      <c r="AF135" s="1">
        <f t="shared" si="78"/>
        <v>86452.78882</v>
      </c>
    </row>
    <row r="136" ht="14.25" customHeight="1">
      <c r="R136" s="2" t="s">
        <v>26</v>
      </c>
      <c r="S136" s="2" t="s">
        <v>84</v>
      </c>
      <c r="T136" s="1">
        <f t="shared" si="72"/>
        <v>7552.034283</v>
      </c>
      <c r="V136" s="1">
        <f t="shared" si="73"/>
        <v>8208.607177</v>
      </c>
      <c r="X136" s="1">
        <f t="shared" si="74"/>
        <v>17562.87759</v>
      </c>
      <c r="Z136" s="1">
        <f t="shared" si="75"/>
        <v>24497.34728</v>
      </c>
      <c r="AB136" s="1">
        <f t="shared" si="76"/>
        <v>29944.96307</v>
      </c>
      <c r="AD136" s="1">
        <f t="shared" si="77"/>
        <v>55357.03304</v>
      </c>
      <c r="AF136" s="1">
        <f t="shared" si="78"/>
        <v>85564.0624</v>
      </c>
    </row>
    <row r="137" ht="14.25" customHeight="1"/>
    <row r="138" ht="14.25" customHeight="1">
      <c r="R138" s="2" t="s">
        <v>70</v>
      </c>
      <c r="T138" s="1">
        <v>0.0</v>
      </c>
      <c r="V138" s="1" t="s">
        <v>3</v>
      </c>
      <c r="X138" s="1" t="s">
        <v>14</v>
      </c>
      <c r="Z138" s="1" t="s">
        <v>15</v>
      </c>
      <c r="AB138" s="1" t="s">
        <v>16</v>
      </c>
      <c r="AD138" s="1" t="s">
        <v>17</v>
      </c>
      <c r="AF138" s="1" t="s">
        <v>18</v>
      </c>
    </row>
    <row r="139" ht="14.25" customHeight="1">
      <c r="R139" s="2" t="s">
        <v>19</v>
      </c>
      <c r="S139" s="2" t="s">
        <v>20</v>
      </c>
      <c r="T139" s="1">
        <f t="shared" ref="T139:T163" si="79">T112/T$112</f>
        <v>1</v>
      </c>
      <c r="V139" s="1">
        <f t="shared" ref="V139:V163" si="80">V112/V$112</f>
        <v>1</v>
      </c>
      <c r="X139" s="1">
        <f t="shared" ref="X139:X163" si="81">X112/X$112</f>
        <v>1</v>
      </c>
      <c r="Z139" s="1">
        <f t="shared" ref="Z139:Z163" si="82">Z112/Z$112</f>
        <v>1</v>
      </c>
      <c r="AB139" s="1">
        <f t="shared" ref="AB139:AB163" si="83">AB112/AB$112</f>
        <v>1</v>
      </c>
      <c r="AD139" s="1">
        <f t="shared" ref="AD139:AD163" si="84">AD112/AD$112</f>
        <v>1</v>
      </c>
      <c r="AF139" s="1">
        <f t="shared" ref="AF139:AF163" si="85">AF112/AF$112</f>
        <v>1</v>
      </c>
    </row>
    <row r="140" ht="14.25" customHeight="1">
      <c r="R140" s="2" t="s">
        <v>21</v>
      </c>
      <c r="S140" s="2" t="s">
        <v>22</v>
      </c>
      <c r="T140" s="1">
        <f t="shared" si="79"/>
        <v>0.9395205338</v>
      </c>
      <c r="V140" s="1">
        <f t="shared" si="80"/>
        <v>0.9490376567</v>
      </c>
      <c r="X140" s="1">
        <f t="shared" si="81"/>
        <v>0.9443964888</v>
      </c>
      <c r="Z140" s="1">
        <f t="shared" si="82"/>
        <v>0.8591749525</v>
      </c>
      <c r="AB140" s="1">
        <f t="shared" si="83"/>
        <v>0.939140443</v>
      </c>
      <c r="AD140" s="1">
        <f t="shared" si="84"/>
        <v>0.9481315394</v>
      </c>
      <c r="AF140" s="1">
        <f t="shared" si="85"/>
        <v>0.8984098521</v>
      </c>
    </row>
    <row r="141" ht="14.25" customHeight="1">
      <c r="R141" s="2" t="s">
        <v>23</v>
      </c>
      <c r="S141" s="2" t="s">
        <v>24</v>
      </c>
      <c r="T141" s="1">
        <f t="shared" si="79"/>
        <v>0.8173296985</v>
      </c>
      <c r="V141" s="1">
        <f t="shared" si="80"/>
        <v>0.8976034395</v>
      </c>
      <c r="X141" s="1">
        <f t="shared" si="81"/>
        <v>0.9024117183</v>
      </c>
      <c r="Z141" s="1">
        <f t="shared" si="82"/>
        <v>0.8035061035</v>
      </c>
      <c r="AB141" s="1">
        <f t="shared" si="83"/>
        <v>0.8882414993</v>
      </c>
      <c r="AD141" s="1">
        <f t="shared" si="84"/>
        <v>0.8476930339</v>
      </c>
      <c r="AF141" s="1">
        <f t="shared" si="85"/>
        <v>0.8235558478</v>
      </c>
    </row>
    <row r="142" ht="14.25" customHeight="1">
      <c r="R142" s="2" t="s">
        <v>23</v>
      </c>
      <c r="S142" s="2" t="s">
        <v>25</v>
      </c>
      <c r="T142" s="1">
        <f t="shared" si="79"/>
        <v>0.7568767362</v>
      </c>
      <c r="V142" s="1">
        <f t="shared" si="80"/>
        <v>0.8622909049</v>
      </c>
      <c r="X142" s="1">
        <f t="shared" si="81"/>
        <v>0.8649792464</v>
      </c>
      <c r="Z142" s="1">
        <f t="shared" si="82"/>
        <v>0.7442591028</v>
      </c>
      <c r="AB142" s="1">
        <f t="shared" si="83"/>
        <v>0.8084591624</v>
      </c>
      <c r="AD142" s="1">
        <f t="shared" si="84"/>
        <v>0.8286949634</v>
      </c>
      <c r="AF142" s="1">
        <f t="shared" si="85"/>
        <v>0.8454272016</v>
      </c>
    </row>
    <row r="143" ht="14.25" customHeight="1">
      <c r="R143" s="2" t="s">
        <v>26</v>
      </c>
      <c r="S143" s="2" t="s">
        <v>27</v>
      </c>
      <c r="T143" s="1">
        <f t="shared" si="79"/>
        <v>0.6883313084</v>
      </c>
      <c r="V143" s="1">
        <f t="shared" si="80"/>
        <v>0.7885489441</v>
      </c>
      <c r="X143" s="1">
        <f t="shared" si="81"/>
        <v>0.7974448659</v>
      </c>
      <c r="Z143" s="1">
        <f t="shared" si="82"/>
        <v>0.7537330002</v>
      </c>
      <c r="AB143" s="1">
        <f t="shared" si="83"/>
        <v>0.820408538</v>
      </c>
      <c r="AD143" s="1">
        <f t="shared" si="84"/>
        <v>0.8551111227</v>
      </c>
      <c r="AF143" s="1">
        <f t="shared" si="85"/>
        <v>0.8783068733</v>
      </c>
    </row>
    <row r="144" ht="14.25" customHeight="1">
      <c r="R144" s="2" t="s">
        <v>23</v>
      </c>
      <c r="S144" s="2" t="s">
        <v>28</v>
      </c>
      <c r="T144" s="1">
        <f t="shared" si="79"/>
        <v>0.6812082234</v>
      </c>
      <c r="V144" s="1">
        <f t="shared" si="80"/>
        <v>0.7460252617</v>
      </c>
      <c r="X144" s="1">
        <f t="shared" si="81"/>
        <v>0.7488414993</v>
      </c>
      <c r="Z144" s="1">
        <f t="shared" si="82"/>
        <v>0.7701762517</v>
      </c>
      <c r="AB144" s="1">
        <f t="shared" si="83"/>
        <v>0.828443695</v>
      </c>
      <c r="AD144" s="1">
        <f t="shared" si="84"/>
        <v>0.8951909132</v>
      </c>
      <c r="AF144" s="1">
        <f t="shared" si="85"/>
        <v>0.9184360002</v>
      </c>
    </row>
    <row r="145" ht="14.25" customHeight="1">
      <c r="R145" s="2" t="s">
        <v>21</v>
      </c>
      <c r="S145" s="2" t="s">
        <v>29</v>
      </c>
      <c r="T145" s="1">
        <f t="shared" si="79"/>
        <v>0.6282161351</v>
      </c>
      <c r="V145" s="1">
        <f t="shared" si="80"/>
        <v>0.6628512338</v>
      </c>
      <c r="X145" s="1">
        <f t="shared" si="81"/>
        <v>0.7263696915</v>
      </c>
      <c r="Z145" s="1">
        <f t="shared" si="82"/>
        <v>0.7233705729</v>
      </c>
      <c r="AB145" s="1">
        <f t="shared" si="83"/>
        <v>0.8110981576</v>
      </c>
      <c r="AD145" s="1">
        <f t="shared" si="84"/>
        <v>0.9011966653</v>
      </c>
      <c r="AF145" s="1">
        <f t="shared" si="85"/>
        <v>0.916078189</v>
      </c>
    </row>
    <row r="146" ht="14.25" customHeight="1">
      <c r="R146" s="2" t="s">
        <v>26</v>
      </c>
      <c r="S146" s="2" t="s">
        <v>30</v>
      </c>
      <c r="T146" s="1">
        <f t="shared" si="79"/>
        <v>0.5681622043</v>
      </c>
      <c r="V146" s="1">
        <f t="shared" si="80"/>
        <v>0.6224059206</v>
      </c>
      <c r="X146" s="1">
        <f t="shared" si="81"/>
        <v>0.6827936878</v>
      </c>
      <c r="Z146" s="1">
        <f t="shared" si="82"/>
        <v>0.6816829296</v>
      </c>
      <c r="AB146" s="1">
        <f t="shared" si="83"/>
        <v>0.7776996794</v>
      </c>
      <c r="AD146" s="1">
        <f t="shared" si="84"/>
        <v>0.8936696928</v>
      </c>
      <c r="AF146" s="1">
        <f t="shared" si="85"/>
        <v>0.9207731931</v>
      </c>
    </row>
    <row r="147" ht="14.25" customHeight="1">
      <c r="R147" s="2" t="s">
        <v>26</v>
      </c>
      <c r="S147" s="2" t="s">
        <v>31</v>
      </c>
      <c r="T147" s="1">
        <f t="shared" si="79"/>
        <v>0.5228504672</v>
      </c>
      <c r="V147" s="1">
        <f t="shared" si="80"/>
        <v>0.5597364138</v>
      </c>
      <c r="X147" s="1">
        <f t="shared" si="81"/>
        <v>0.6114549483</v>
      </c>
      <c r="Z147" s="1">
        <f t="shared" si="82"/>
        <v>0.6547123087</v>
      </c>
      <c r="AB147" s="1">
        <f t="shared" si="83"/>
        <v>0.7477027078</v>
      </c>
      <c r="AD147" s="1">
        <f t="shared" si="84"/>
        <v>0.860015737</v>
      </c>
      <c r="AF147" s="1">
        <f t="shared" si="85"/>
        <v>0.9201871876</v>
      </c>
    </row>
    <row r="148" ht="14.25" customHeight="1">
      <c r="R148" s="2" t="s">
        <v>32</v>
      </c>
      <c r="S148" s="2" t="s">
        <v>33</v>
      </c>
      <c r="T148" s="1">
        <f t="shared" si="79"/>
        <v>0.4657612421</v>
      </c>
      <c r="V148" s="1">
        <f t="shared" si="80"/>
        <v>0.532666371</v>
      </c>
      <c r="X148" s="1">
        <f t="shared" si="81"/>
        <v>0.5561362488</v>
      </c>
      <c r="Z148" s="1">
        <f t="shared" si="82"/>
        <v>0.6193530757</v>
      </c>
      <c r="AB148" s="1">
        <f t="shared" si="83"/>
        <v>0.7169724104</v>
      </c>
      <c r="AD148" s="1">
        <f t="shared" si="84"/>
        <v>0.831704591</v>
      </c>
      <c r="AF148" s="1">
        <f t="shared" si="85"/>
        <v>0.8954134849</v>
      </c>
    </row>
    <row r="149" ht="14.25" customHeight="1">
      <c r="R149" s="2" t="s">
        <v>23</v>
      </c>
      <c r="S149" s="2" t="s">
        <v>34</v>
      </c>
      <c r="T149" s="1">
        <f t="shared" si="79"/>
        <v>0.430117311</v>
      </c>
      <c r="V149" s="1">
        <f t="shared" si="80"/>
        <v>0.4718091067</v>
      </c>
      <c r="X149" s="1">
        <f t="shared" si="81"/>
        <v>0.5137016583</v>
      </c>
      <c r="Z149" s="1">
        <f t="shared" si="82"/>
        <v>0.5883575575</v>
      </c>
      <c r="AB149" s="1">
        <f t="shared" si="83"/>
        <v>0.6836806009</v>
      </c>
      <c r="AD149" s="1">
        <f t="shared" si="84"/>
        <v>0.7978354289</v>
      </c>
      <c r="AF149" s="1">
        <f t="shared" si="85"/>
        <v>0.8975664911</v>
      </c>
    </row>
    <row r="150" ht="14.25" customHeight="1">
      <c r="R150" s="2" t="s">
        <v>19</v>
      </c>
      <c r="S150" s="2" t="s">
        <v>35</v>
      </c>
      <c r="T150" s="1">
        <f t="shared" si="79"/>
        <v>0.3893836034</v>
      </c>
      <c r="V150" s="1">
        <f t="shared" si="80"/>
        <v>0.43966449</v>
      </c>
      <c r="X150" s="1">
        <f t="shared" si="81"/>
        <v>0.4756666411</v>
      </c>
      <c r="Z150" s="1">
        <f t="shared" si="82"/>
        <v>0.5390985763</v>
      </c>
      <c r="AB150" s="1">
        <f t="shared" si="83"/>
        <v>0.6237962062</v>
      </c>
      <c r="AD150" s="1">
        <f t="shared" si="84"/>
        <v>0.7491436502</v>
      </c>
      <c r="AF150" s="1">
        <f t="shared" si="85"/>
        <v>0.8731894948</v>
      </c>
    </row>
    <row r="151" ht="14.25" customHeight="1">
      <c r="R151" s="2" t="s">
        <v>21</v>
      </c>
      <c r="S151" s="2" t="s">
        <v>36</v>
      </c>
      <c r="T151" s="1">
        <f t="shared" si="79"/>
        <v>0.3386192293</v>
      </c>
      <c r="V151" s="1">
        <f t="shared" si="80"/>
        <v>0.4038253921</v>
      </c>
      <c r="X151" s="1">
        <f t="shared" si="81"/>
        <v>0.4222362043</v>
      </c>
      <c r="Z151" s="1">
        <f t="shared" si="82"/>
        <v>0.5175513718</v>
      </c>
      <c r="AB151" s="1">
        <f t="shared" si="83"/>
        <v>0.5803153615</v>
      </c>
      <c r="AD151" s="1">
        <f t="shared" si="84"/>
        <v>0.7275278101</v>
      </c>
      <c r="AF151" s="1">
        <f t="shared" si="85"/>
        <v>0.8437572089</v>
      </c>
    </row>
    <row r="152" ht="14.25" customHeight="1">
      <c r="R152" s="2" t="s">
        <v>21</v>
      </c>
      <c r="S152" s="2" t="s">
        <v>37</v>
      </c>
      <c r="T152" s="1">
        <f t="shared" si="79"/>
        <v>0.322621541</v>
      </c>
      <c r="V152" s="1">
        <f t="shared" si="80"/>
        <v>0.3450362903</v>
      </c>
      <c r="X152" s="1">
        <f t="shared" si="81"/>
        <v>0.3917996312</v>
      </c>
      <c r="Z152" s="1">
        <f t="shared" si="82"/>
        <v>0.4739266047</v>
      </c>
      <c r="AB152" s="1">
        <f t="shared" si="83"/>
        <v>0.548885231</v>
      </c>
      <c r="AD152" s="1">
        <f t="shared" si="84"/>
        <v>0.6782880235</v>
      </c>
      <c r="AF152" s="1">
        <f t="shared" si="85"/>
        <v>0.8197610447</v>
      </c>
    </row>
    <row r="153" ht="14.25" customHeight="1">
      <c r="R153" s="2" t="s">
        <v>38</v>
      </c>
      <c r="S153" s="2" t="s">
        <v>39</v>
      </c>
      <c r="T153" s="1">
        <f t="shared" si="79"/>
        <v>0.2765703968</v>
      </c>
      <c r="V153" s="1">
        <f t="shared" si="80"/>
        <v>0.2936315506</v>
      </c>
      <c r="X153" s="1">
        <f t="shared" si="81"/>
        <v>0.3481130791</v>
      </c>
      <c r="Z153" s="1">
        <f t="shared" si="82"/>
        <v>0.3832744561</v>
      </c>
      <c r="AB153" s="1">
        <f t="shared" si="83"/>
        <v>0.4790510942</v>
      </c>
      <c r="AD153" s="1">
        <f t="shared" si="84"/>
        <v>0.6401533575</v>
      </c>
      <c r="AF153" s="1">
        <f t="shared" si="85"/>
        <v>0.7999418806</v>
      </c>
    </row>
    <row r="154" ht="14.25" customHeight="1">
      <c r="R154" s="2" t="s">
        <v>26</v>
      </c>
      <c r="S154" s="2" t="s">
        <v>40</v>
      </c>
      <c r="T154" s="1">
        <f t="shared" si="79"/>
        <v>0.2287915607</v>
      </c>
      <c r="V154" s="1">
        <f t="shared" si="80"/>
        <v>0.2587504796</v>
      </c>
      <c r="X154" s="1">
        <f t="shared" si="81"/>
        <v>0.3099960386</v>
      </c>
      <c r="Z154" s="1">
        <f t="shared" si="82"/>
        <v>0.3499463915</v>
      </c>
      <c r="AB154" s="1">
        <f t="shared" si="83"/>
        <v>0.4294694248</v>
      </c>
      <c r="AD154" s="1">
        <f t="shared" si="84"/>
        <v>0.5762045026</v>
      </c>
      <c r="AF154" s="1">
        <f t="shared" si="85"/>
        <v>0.7636742036</v>
      </c>
    </row>
    <row r="155" ht="14.25" customHeight="1">
      <c r="R155" s="2" t="s">
        <v>32</v>
      </c>
      <c r="S155" s="2" t="s">
        <v>41</v>
      </c>
      <c r="T155" s="1">
        <f t="shared" si="79"/>
        <v>0.1976640738</v>
      </c>
      <c r="V155" s="1">
        <f t="shared" si="80"/>
        <v>0.2583112457</v>
      </c>
      <c r="X155" s="1">
        <f t="shared" si="81"/>
        <v>0.2871125486</v>
      </c>
      <c r="Z155" s="1">
        <f t="shared" si="82"/>
        <v>0.3217208598</v>
      </c>
      <c r="AB155" s="1">
        <f t="shared" si="83"/>
        <v>0.3725353651</v>
      </c>
      <c r="AD155" s="1">
        <f t="shared" si="84"/>
        <v>0.5542951825</v>
      </c>
      <c r="AF155" s="1">
        <f t="shared" si="85"/>
        <v>0.7050816433</v>
      </c>
    </row>
    <row r="156" ht="14.25" customHeight="1">
      <c r="R156" s="2" t="s">
        <v>26</v>
      </c>
      <c r="S156" s="2" t="s">
        <v>42</v>
      </c>
      <c r="T156" s="1">
        <f t="shared" si="79"/>
        <v>0.1767514614</v>
      </c>
      <c r="V156" s="1">
        <f t="shared" si="80"/>
        <v>0.2075243907</v>
      </c>
      <c r="X156" s="1">
        <f t="shared" si="81"/>
        <v>0.2584154216</v>
      </c>
      <c r="Z156" s="1">
        <f t="shared" si="82"/>
        <v>0.2906340439</v>
      </c>
      <c r="AB156" s="1">
        <f t="shared" si="83"/>
        <v>0.3479566042</v>
      </c>
      <c r="AD156" s="1">
        <f t="shared" si="84"/>
        <v>0.5138610537</v>
      </c>
      <c r="AF156" s="1">
        <f t="shared" si="85"/>
        <v>0.6964169893</v>
      </c>
    </row>
    <row r="157" ht="14.25" customHeight="1">
      <c r="R157" s="2" t="s">
        <v>21</v>
      </c>
      <c r="S157" s="2" t="s">
        <v>43</v>
      </c>
      <c r="T157" s="1">
        <f t="shared" si="79"/>
        <v>0.141660053</v>
      </c>
      <c r="V157" s="1">
        <f t="shared" si="80"/>
        <v>0.1848878843</v>
      </c>
      <c r="X157" s="1">
        <f t="shared" si="81"/>
        <v>0.223249541</v>
      </c>
      <c r="Z157" s="1">
        <f t="shared" si="82"/>
        <v>0.2631132146</v>
      </c>
      <c r="AB157" s="1">
        <f t="shared" si="83"/>
        <v>0.3153335903</v>
      </c>
      <c r="AD157" s="1">
        <f t="shared" si="84"/>
        <v>0.4756134128</v>
      </c>
      <c r="AF157" s="1">
        <f t="shared" si="85"/>
        <v>0.6675268185</v>
      </c>
    </row>
    <row r="158" ht="14.25" customHeight="1">
      <c r="R158" s="2" t="s">
        <v>44</v>
      </c>
      <c r="S158" s="2" t="s">
        <v>45</v>
      </c>
      <c r="T158" s="1">
        <f t="shared" si="79"/>
        <v>0.1190196707</v>
      </c>
      <c r="V158" s="1">
        <f t="shared" si="80"/>
        <v>0.1584037517</v>
      </c>
      <c r="X158" s="1">
        <f t="shared" si="81"/>
        <v>0.2024361896</v>
      </c>
      <c r="Z158" s="1">
        <f t="shared" si="82"/>
        <v>0.2295096287</v>
      </c>
      <c r="AB158" s="1">
        <f t="shared" si="83"/>
        <v>0.2925732862</v>
      </c>
      <c r="AD158" s="1">
        <f t="shared" si="84"/>
        <v>0.4707582009</v>
      </c>
      <c r="AF158" s="1">
        <f t="shared" si="85"/>
        <v>0.6513174611</v>
      </c>
    </row>
    <row r="159" ht="14.25" customHeight="1">
      <c r="R159" s="2" t="s">
        <v>26</v>
      </c>
      <c r="S159" s="2" t="s">
        <v>46</v>
      </c>
      <c r="T159" s="1">
        <f t="shared" si="79"/>
        <v>0.1082829358</v>
      </c>
      <c r="V159" s="1">
        <f t="shared" si="80"/>
        <v>0.1186903636</v>
      </c>
      <c r="X159" s="1">
        <f t="shared" si="81"/>
        <v>0.1878499956</v>
      </c>
      <c r="Z159" s="1">
        <f t="shared" si="82"/>
        <v>0.2206757206</v>
      </c>
      <c r="AB159" s="1">
        <f t="shared" si="83"/>
        <v>0.2604567981</v>
      </c>
      <c r="AD159" s="1">
        <f t="shared" si="84"/>
        <v>0.4408769618</v>
      </c>
      <c r="AF159" s="1">
        <f t="shared" si="85"/>
        <v>0.6307990721</v>
      </c>
    </row>
    <row r="160" ht="14.25" customHeight="1">
      <c r="R160" s="2" t="s">
        <v>32</v>
      </c>
      <c r="S160" s="2" t="s">
        <v>47</v>
      </c>
      <c r="T160" s="1">
        <f t="shared" si="79"/>
        <v>0.09246805832</v>
      </c>
      <c r="V160" s="1">
        <f t="shared" si="80"/>
        <v>0.1042109519</v>
      </c>
      <c r="X160" s="1">
        <f t="shared" si="81"/>
        <v>0.1638900541</v>
      </c>
      <c r="Z160" s="1">
        <f t="shared" si="82"/>
        <v>0.1961383832</v>
      </c>
      <c r="AB160" s="1">
        <f t="shared" si="83"/>
        <v>0.2471016118</v>
      </c>
      <c r="AD160" s="1">
        <f t="shared" si="84"/>
        <v>0.4428030505</v>
      </c>
      <c r="AF160" s="1">
        <f t="shared" si="85"/>
        <v>0.6287260868</v>
      </c>
    </row>
    <row r="161" ht="14.25" customHeight="1">
      <c r="R161" s="2" t="s">
        <v>23</v>
      </c>
      <c r="S161" s="2" t="s">
        <v>48</v>
      </c>
      <c r="T161" s="1">
        <f t="shared" si="79"/>
        <v>0.06521246573</v>
      </c>
      <c r="V161" s="1">
        <f t="shared" si="80"/>
        <v>0.08191481263</v>
      </c>
      <c r="X161" s="1">
        <f t="shared" si="81"/>
        <v>0.1445734929</v>
      </c>
      <c r="Z161" s="1">
        <f t="shared" si="82"/>
        <v>0.1752936538</v>
      </c>
      <c r="AB161" s="1">
        <f t="shared" si="83"/>
        <v>0.2314413812</v>
      </c>
      <c r="AD161" s="1">
        <f t="shared" si="84"/>
        <v>0.4012825825</v>
      </c>
      <c r="AF161" s="1">
        <f t="shared" si="85"/>
        <v>0.5955081956</v>
      </c>
    </row>
    <row r="162" ht="14.25" customHeight="1">
      <c r="R162" s="2" t="s">
        <v>21</v>
      </c>
      <c r="S162" s="2" t="s">
        <v>49</v>
      </c>
      <c r="T162" s="1">
        <f t="shared" si="79"/>
        <v>0.05427242069</v>
      </c>
      <c r="V162" s="1">
        <f t="shared" si="80"/>
        <v>0.06344464134</v>
      </c>
      <c r="X162" s="1">
        <f t="shared" si="81"/>
        <v>0.1261725747</v>
      </c>
      <c r="Z162" s="1">
        <f t="shared" si="82"/>
        <v>0.1597477814</v>
      </c>
      <c r="AB162" s="1">
        <f t="shared" si="83"/>
        <v>0.2118708224</v>
      </c>
      <c r="AD162" s="1">
        <f t="shared" si="84"/>
        <v>0.3773913682</v>
      </c>
      <c r="AF162" s="1">
        <f t="shared" si="85"/>
        <v>0.5533075494</v>
      </c>
    </row>
    <row r="163" ht="14.25" customHeight="1">
      <c r="R163" s="2" t="s">
        <v>23</v>
      </c>
      <c r="S163" s="2" t="s">
        <v>50</v>
      </c>
      <c r="T163" s="1">
        <f t="shared" si="79"/>
        <v>0.05026915977</v>
      </c>
      <c r="V163" s="1">
        <f t="shared" si="80"/>
        <v>0.05455338358</v>
      </c>
      <c r="X163" s="1">
        <f t="shared" si="81"/>
        <v>0.1160629673</v>
      </c>
      <c r="Z163" s="1">
        <f t="shared" si="82"/>
        <v>0.1538127697</v>
      </c>
      <c r="AB163" s="1">
        <f t="shared" si="83"/>
        <v>0.1953982069</v>
      </c>
      <c r="AD163" s="1">
        <f t="shared" si="84"/>
        <v>0.3634001078</v>
      </c>
      <c r="AF163" s="1">
        <f t="shared" si="85"/>
        <v>0.5476196005</v>
      </c>
    </row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2023-10-10T12:06:56Z</dcterms:created>
  <dc:creator>User</dc:creator>
</cp:coreProperties>
</file>