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licate 1" sheetId="1" r:id="rId4"/>
    <sheet state="visible" name="Replicate 2" sheetId="2" r:id="rId5"/>
    <sheet state="visible" name="Replicate 3" sheetId="3" r:id="rId6"/>
  </sheets>
  <externalReferences>
    <externalReference r:id="rId7"/>
  </externalReferences>
  <definedNames/>
  <calcPr/>
  <extLst>
    <ext uri="GoogleSheetsCustomDataVersion2">
      <go:sheetsCustomData xmlns:go="http://customooxmlschemas.google.com/" r:id="rId8" roundtripDataChecksum="W5GdDFmGFrP1hx/8x798CmNkkID8ketygVkTWeogWX4="/>
    </ext>
  </extLst>
</workbook>
</file>

<file path=xl/sharedStrings.xml><?xml version="1.0" encoding="utf-8"?>
<sst xmlns="http://schemas.openxmlformats.org/spreadsheetml/2006/main" count="1842" uniqueCount="155">
  <si>
    <t>Empty vector</t>
  </si>
  <si>
    <t>eGFP-XB</t>
  </si>
  <si>
    <t>Fluo</t>
  </si>
  <si>
    <t>DMSO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</si>
  <si>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</si>
  <si>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</si>
  <si>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</si>
  <si>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</si>
  <si>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</si>
  <si>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</si>
  <si>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</si>
  <si>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</si>
  <si>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</si>
  <si>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</si>
  <si>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10 µM</t>
  </si>
  <si>
    <t>50 µM</t>
  </si>
  <si>
    <t>100 µM</t>
  </si>
  <si>
    <t>250 µM</t>
  </si>
  <si>
    <t>500 µM</t>
  </si>
  <si>
    <t>30.2 °C</t>
  </si>
  <si>
    <t>0s</t>
  </si>
  <si>
    <t>30.1 °C</t>
  </si>
  <si>
    <t>1010s</t>
  </si>
  <si>
    <t>29.8 °C</t>
  </si>
  <si>
    <t>2020s</t>
  </si>
  <si>
    <t>3030s</t>
  </si>
  <si>
    <t>29.9 °C</t>
  </si>
  <si>
    <t>4040s</t>
  </si>
  <si>
    <t>5050s</t>
  </si>
  <si>
    <t>6060s</t>
  </si>
  <si>
    <t>7070s</t>
  </si>
  <si>
    <t>8080s</t>
  </si>
  <si>
    <t>30.0 °C</t>
  </si>
  <si>
    <t>9091s</t>
  </si>
  <si>
    <t>10101s</t>
  </si>
  <si>
    <t>11111s</t>
  </si>
  <si>
    <t>12121s</t>
  </si>
  <si>
    <t>13131s</t>
  </si>
  <si>
    <t>30.3 °C</t>
  </si>
  <si>
    <t>14141s</t>
  </si>
  <si>
    <t>15151s</t>
  </si>
  <si>
    <t>16161s</t>
  </si>
  <si>
    <t>17171s</t>
  </si>
  <si>
    <t>18181s</t>
  </si>
  <si>
    <t>29.7 °C</t>
  </si>
  <si>
    <t>19191s</t>
  </si>
  <si>
    <t>20201s</t>
  </si>
  <si>
    <t>21211s</t>
  </si>
  <si>
    <t>22221s</t>
  </si>
  <si>
    <t>23231s</t>
  </si>
  <si>
    <t>24241s</t>
  </si>
  <si>
    <t>OD</t>
  </si>
  <si>
    <t>Normalised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</si>
  <si>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</si>
  <si>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</si>
  <si>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</si>
  <si>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</si>
  <si>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</si>
  <si>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</si>
  <si>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</si>
  <si>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</si>
  <si>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</si>
  <si>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</si>
  <si>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Mean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</si>
  <si>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</si>
  <si>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</si>
  <si>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</si>
  <si>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</si>
  <si>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</si>
  <si>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-empty vector</t>
  </si>
  <si>
    <t>Relative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</si>
  <si>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</si>
  <si>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</si>
  <si>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</si>
  <si>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</si>
  <si>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</si>
  <si>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</si>
  <si>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</si>
  <si>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</si>
  <si>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</si>
  <si>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</si>
  <si>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8081s</t>
  </si>
  <si>
    <t>22222s</t>
  </si>
  <si>
    <t>23232s</t>
  </si>
  <si>
    <t>24242s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</si>
  <si>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</si>
  <si>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</si>
  <si>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</si>
  <si>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</si>
  <si>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</si>
  <si>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</si>
  <si>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</si>
  <si>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</si>
  <si>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</si>
  <si>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</si>
  <si>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</si>
  <si>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</si>
  <si>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</si>
  <si>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</si>
  <si>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</si>
  <si>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</si>
  <si>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</si>
  <si>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</si>
  <si>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</si>
  <si>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</si>
  <si>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</si>
  <si>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</si>
  <si>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</si>
  <si>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</si>
  <si>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</si>
  <si>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</si>
  <si>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</si>
  <si>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</si>
  <si>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</si>
  <si>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</si>
  <si>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</si>
  <si>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</si>
  <si>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</si>
  <si>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</si>
  <si>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</si>
  <si>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5051s</t>
  </si>
  <si>
    <t>6061s</t>
  </si>
  <si>
    <t>7071s</t>
  </si>
  <si>
    <t>15152s</t>
  </si>
  <si>
    <t>16162s</t>
  </si>
  <si>
    <t>17172s</t>
  </si>
  <si>
    <t>18182s</t>
  </si>
  <si>
    <t>19192s</t>
  </si>
  <si>
    <t>20202s</t>
  </si>
  <si>
    <t>21212s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</si>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</sst>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0" fillId="0" fontId="3" numFmtId="0" xfId="0" applyAlignment="1" applyFont="1">
      <alignment horizontal="right" readingOrder="0" shrinkToFit="0" vertical="bottom" wrapText="0"/>
    </xf>
    <xf borderId="0" fillId="0" fontId="2" numFmtId="2" xfId="0" applyFont="1" applyNumberFormat="1"/>
    <xf borderId="0" fillId="0" fontId="2" numFmtId="2" xfId="0" applyAlignment="1" applyFont="1" applyNumberFormat="1">
      <alignment horizontal="right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readingOrder="0" shrinkToFit="0" vertical="bottom" wrapText="0"/>
    </xf>
    <xf quotePrefix="1" borderId="0" fillId="0" fontId="2" numFmtId="0" xfId="0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User/Documents/Matylda%20Documents%20NanoTemper/Matylda%20Lab%20journal/First%20Team/Science/Degraders/Bortezomib/MI368_BTZFlu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agellan Sheet 1"/>
      <sheetName val="ev"/>
      <sheetName val="eGFP"/>
      <sheetName val="ssrA"/>
      <sheetName val="XB"/>
      <sheetName val="ev-M9"/>
      <sheetName val="ssrA-M9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3" width="8.71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19</v>
      </c>
      <c r="B3" s="2" t="s">
        <v>20</v>
      </c>
      <c r="C3" s="3">
        <v>649.0</v>
      </c>
      <c r="D3" s="3">
        <v>657.0</v>
      </c>
      <c r="E3" s="3">
        <v>712.0</v>
      </c>
      <c r="F3" s="3">
        <v>662.0</v>
      </c>
      <c r="G3" s="3">
        <v>731.0</v>
      </c>
      <c r="H3" s="3">
        <v>653.0</v>
      </c>
      <c r="I3" s="3">
        <v>708.0</v>
      </c>
      <c r="J3" s="3">
        <v>653.0</v>
      </c>
      <c r="K3" s="3">
        <v>734.0</v>
      </c>
      <c r="L3" s="3">
        <v>691.0</v>
      </c>
      <c r="M3" s="3">
        <v>701.0</v>
      </c>
      <c r="N3" s="3">
        <v>673.0</v>
      </c>
      <c r="O3" s="3">
        <v>662.0</v>
      </c>
      <c r="P3" s="3">
        <v>656.0</v>
      </c>
      <c r="R3" s="2" t="s">
        <v>19</v>
      </c>
      <c r="S3" s="2" t="s">
        <v>20</v>
      </c>
      <c r="T3" s="4">
        <v>23299.0</v>
      </c>
      <c r="U3" s="4">
        <v>24218.0</v>
      </c>
      <c r="V3" s="4">
        <v>23640.0</v>
      </c>
      <c r="W3" s="4">
        <v>24279.0</v>
      </c>
      <c r="X3" s="4">
        <v>5397.0</v>
      </c>
      <c r="Y3" s="4">
        <v>23462.0</v>
      </c>
      <c r="Z3" s="4">
        <v>26283.0</v>
      </c>
      <c r="AA3" s="4">
        <v>24826.0</v>
      </c>
      <c r="AB3" s="4">
        <v>27236.0</v>
      </c>
      <c r="AC3" s="4">
        <v>26302.0</v>
      </c>
      <c r="AD3" s="4">
        <v>25943.0</v>
      </c>
      <c r="AE3" s="4">
        <v>24632.0</v>
      </c>
      <c r="AF3" s="4">
        <v>24748.0</v>
      </c>
      <c r="AG3" s="4">
        <v>25761.0</v>
      </c>
    </row>
    <row r="4" ht="14.25" customHeight="1">
      <c r="A4" s="2" t="s">
        <v>21</v>
      </c>
      <c r="B4" s="2" t="s">
        <v>22</v>
      </c>
      <c r="C4" s="3">
        <v>660.0</v>
      </c>
      <c r="D4" s="3">
        <v>660.0</v>
      </c>
      <c r="E4" s="3">
        <v>683.0</v>
      </c>
      <c r="F4" s="3">
        <v>665.0</v>
      </c>
      <c r="G4" s="3">
        <v>679.0</v>
      </c>
      <c r="H4" s="3">
        <v>666.0</v>
      </c>
      <c r="I4" s="3">
        <v>663.0</v>
      </c>
      <c r="J4" s="3">
        <v>645.0</v>
      </c>
      <c r="K4" s="3">
        <v>653.0</v>
      </c>
      <c r="L4" s="3">
        <v>639.0</v>
      </c>
      <c r="M4" s="3">
        <v>652.0</v>
      </c>
      <c r="N4" s="3">
        <v>640.0</v>
      </c>
      <c r="O4" s="3">
        <v>654.0</v>
      </c>
      <c r="P4" s="3">
        <v>637.0</v>
      </c>
      <c r="R4" s="2" t="s">
        <v>21</v>
      </c>
      <c r="S4" s="2" t="s">
        <v>22</v>
      </c>
      <c r="T4" s="4">
        <v>22414.0</v>
      </c>
      <c r="U4" s="4">
        <v>22425.0</v>
      </c>
      <c r="V4" s="4">
        <v>23446.0</v>
      </c>
      <c r="W4" s="4">
        <v>23278.0</v>
      </c>
      <c r="X4" s="4">
        <v>20174.0</v>
      </c>
      <c r="Y4" s="4">
        <v>22388.0</v>
      </c>
      <c r="Z4" s="4">
        <v>24185.0</v>
      </c>
      <c r="AA4" s="4">
        <v>23366.0</v>
      </c>
      <c r="AB4" s="4">
        <v>23339.0</v>
      </c>
      <c r="AC4" s="4">
        <v>23850.0</v>
      </c>
      <c r="AD4" s="4">
        <v>23817.0</v>
      </c>
      <c r="AE4" s="4">
        <v>23047.0</v>
      </c>
      <c r="AF4" s="4">
        <v>23518.0</v>
      </c>
      <c r="AG4" s="4">
        <v>23554.0</v>
      </c>
    </row>
    <row r="5" ht="14.25" customHeight="1">
      <c r="A5" s="2" t="s">
        <v>23</v>
      </c>
      <c r="B5" s="2" t="s">
        <v>24</v>
      </c>
      <c r="C5" s="3">
        <v>673.0</v>
      </c>
      <c r="D5" s="3">
        <v>668.0</v>
      </c>
      <c r="E5" s="3">
        <v>699.0</v>
      </c>
      <c r="F5" s="3">
        <v>676.0</v>
      </c>
      <c r="G5" s="3">
        <v>666.0</v>
      </c>
      <c r="H5" s="3">
        <v>665.0</v>
      </c>
      <c r="I5" s="3">
        <v>653.0</v>
      </c>
      <c r="J5" s="3">
        <v>643.0</v>
      </c>
      <c r="K5" s="3">
        <v>645.0</v>
      </c>
      <c r="L5" s="3">
        <v>624.0</v>
      </c>
      <c r="M5" s="3">
        <v>640.0</v>
      </c>
      <c r="N5" s="3">
        <v>628.0</v>
      </c>
      <c r="O5" s="3">
        <v>630.0</v>
      </c>
      <c r="P5" s="3">
        <v>632.0</v>
      </c>
      <c r="R5" s="2" t="s">
        <v>23</v>
      </c>
      <c r="S5" s="2" t="s">
        <v>24</v>
      </c>
      <c r="T5" s="4">
        <v>22148.0</v>
      </c>
      <c r="U5" s="4">
        <v>22217.0</v>
      </c>
      <c r="V5" s="4">
        <v>23189.0</v>
      </c>
      <c r="W5" s="4">
        <v>23073.0</v>
      </c>
      <c r="X5" s="4">
        <v>23488.0</v>
      </c>
      <c r="Y5" s="4">
        <v>22231.0</v>
      </c>
      <c r="Z5" s="4">
        <v>24237.0</v>
      </c>
      <c r="AA5" s="4">
        <v>23451.0</v>
      </c>
      <c r="AB5" s="4">
        <v>23585.0</v>
      </c>
      <c r="AC5" s="4">
        <v>24062.0</v>
      </c>
      <c r="AD5" s="4">
        <v>24155.0</v>
      </c>
      <c r="AE5" s="4">
        <v>23388.0</v>
      </c>
      <c r="AF5" s="4">
        <v>23939.0</v>
      </c>
      <c r="AG5" s="4">
        <v>24159.0</v>
      </c>
    </row>
    <row r="6" ht="14.25" customHeight="1">
      <c r="A6" s="2" t="s">
        <v>23</v>
      </c>
      <c r="B6" s="2" t="s">
        <v>25</v>
      </c>
      <c r="C6" s="3">
        <v>688.0</v>
      </c>
      <c r="D6" s="3">
        <v>682.0</v>
      </c>
      <c r="E6" s="3">
        <v>701.0</v>
      </c>
      <c r="F6" s="3">
        <v>685.0</v>
      </c>
      <c r="G6" s="3">
        <v>676.0</v>
      </c>
      <c r="H6" s="3">
        <v>686.0</v>
      </c>
      <c r="I6" s="3">
        <v>667.0</v>
      </c>
      <c r="J6" s="3">
        <v>657.0</v>
      </c>
      <c r="K6" s="3">
        <v>647.0</v>
      </c>
      <c r="L6" s="3">
        <v>635.0</v>
      </c>
      <c r="M6" s="3">
        <v>634.0</v>
      </c>
      <c r="N6" s="3">
        <v>639.0</v>
      </c>
      <c r="O6" s="3">
        <v>646.0</v>
      </c>
      <c r="P6" s="3">
        <v>636.0</v>
      </c>
      <c r="R6" s="2" t="s">
        <v>23</v>
      </c>
      <c r="S6" s="2" t="s">
        <v>25</v>
      </c>
      <c r="T6" s="4">
        <v>22761.0</v>
      </c>
      <c r="U6" s="4">
        <v>22487.0</v>
      </c>
      <c r="V6" s="4">
        <v>23506.0</v>
      </c>
      <c r="W6" s="4">
        <v>23357.0</v>
      </c>
      <c r="X6" s="4">
        <v>23896.0</v>
      </c>
      <c r="Y6" s="4">
        <v>22681.0</v>
      </c>
      <c r="Z6" s="4">
        <v>25104.0</v>
      </c>
      <c r="AA6" s="4">
        <v>24113.0</v>
      </c>
      <c r="AB6" s="4">
        <v>24480.0</v>
      </c>
      <c r="AC6" s="4">
        <v>25078.0</v>
      </c>
      <c r="AD6" s="4">
        <v>25230.0</v>
      </c>
      <c r="AE6" s="4">
        <v>24173.0</v>
      </c>
      <c r="AF6" s="4">
        <v>24511.0</v>
      </c>
      <c r="AG6" s="4">
        <v>24967.0</v>
      </c>
    </row>
    <row r="7" ht="14.25" customHeight="1">
      <c r="A7" s="2" t="s">
        <v>26</v>
      </c>
      <c r="B7" s="2" t="s">
        <v>27</v>
      </c>
      <c r="C7" s="3">
        <v>686.0</v>
      </c>
      <c r="D7" s="3">
        <v>686.0</v>
      </c>
      <c r="E7" s="3">
        <v>700.0</v>
      </c>
      <c r="F7" s="3">
        <v>675.0</v>
      </c>
      <c r="G7" s="3">
        <v>682.0</v>
      </c>
      <c r="H7" s="3">
        <v>680.0</v>
      </c>
      <c r="I7" s="3">
        <v>665.0</v>
      </c>
      <c r="J7" s="3">
        <v>655.0</v>
      </c>
      <c r="K7" s="3">
        <v>635.0</v>
      </c>
      <c r="L7" s="3">
        <v>637.0</v>
      </c>
      <c r="M7" s="3">
        <v>634.0</v>
      </c>
      <c r="N7" s="3">
        <v>640.0</v>
      </c>
      <c r="O7" s="3">
        <v>655.0</v>
      </c>
      <c r="P7" s="3">
        <v>643.0</v>
      </c>
      <c r="R7" s="2" t="s">
        <v>26</v>
      </c>
      <c r="S7" s="2" t="s">
        <v>27</v>
      </c>
      <c r="T7" s="4">
        <v>23096.0</v>
      </c>
      <c r="U7" s="4">
        <v>23391.0</v>
      </c>
      <c r="V7" s="4">
        <v>23766.0</v>
      </c>
      <c r="W7" s="4">
        <v>23361.0</v>
      </c>
      <c r="X7" s="4">
        <v>24268.0</v>
      </c>
      <c r="Y7" s="4">
        <v>22922.0</v>
      </c>
      <c r="Z7" s="4">
        <v>25962.0</v>
      </c>
      <c r="AA7" s="4">
        <v>25093.0</v>
      </c>
      <c r="AB7" s="4">
        <v>25014.0</v>
      </c>
      <c r="AC7" s="4">
        <v>25629.0</v>
      </c>
      <c r="AD7" s="4">
        <v>26150.0</v>
      </c>
      <c r="AE7" s="4">
        <v>24946.0</v>
      </c>
      <c r="AF7" s="4">
        <v>25557.0</v>
      </c>
      <c r="AG7" s="4">
        <v>25623.0</v>
      </c>
    </row>
    <row r="8" ht="14.25" customHeight="1">
      <c r="A8" s="2" t="s">
        <v>23</v>
      </c>
      <c r="B8" s="2" t="s">
        <v>28</v>
      </c>
      <c r="C8" s="3">
        <v>707.0</v>
      </c>
      <c r="D8" s="3">
        <v>690.0</v>
      </c>
      <c r="E8" s="3">
        <v>712.0</v>
      </c>
      <c r="F8" s="3">
        <v>689.0</v>
      </c>
      <c r="G8" s="3">
        <v>680.0</v>
      </c>
      <c r="H8" s="3">
        <v>699.0</v>
      </c>
      <c r="I8" s="3">
        <v>668.0</v>
      </c>
      <c r="J8" s="3">
        <v>656.0</v>
      </c>
      <c r="K8" s="3">
        <v>650.0</v>
      </c>
      <c r="L8" s="3">
        <v>633.0</v>
      </c>
      <c r="M8" s="3">
        <v>647.0</v>
      </c>
      <c r="N8" s="3">
        <v>644.0</v>
      </c>
      <c r="O8" s="3">
        <v>669.0</v>
      </c>
      <c r="P8" s="3">
        <v>676.0</v>
      </c>
      <c r="R8" s="2" t="s">
        <v>23</v>
      </c>
      <c r="S8" s="2" t="s">
        <v>28</v>
      </c>
      <c r="T8" s="4">
        <v>22803.0</v>
      </c>
      <c r="U8" s="4">
        <v>23242.0</v>
      </c>
      <c r="V8" s="4">
        <v>23948.0</v>
      </c>
      <c r="W8" s="4">
        <v>23556.0</v>
      </c>
      <c r="X8" s="4">
        <v>24531.0</v>
      </c>
      <c r="Y8" s="4">
        <v>23439.0</v>
      </c>
      <c r="Z8" s="4">
        <v>26280.0</v>
      </c>
      <c r="AA8" s="4">
        <v>25348.0</v>
      </c>
      <c r="AB8" s="4">
        <v>25690.0</v>
      </c>
      <c r="AC8" s="4">
        <v>26280.0</v>
      </c>
      <c r="AD8" s="4">
        <v>27017.0</v>
      </c>
      <c r="AE8" s="4">
        <v>25786.0</v>
      </c>
      <c r="AF8" s="4">
        <v>26756.0</v>
      </c>
      <c r="AG8" s="4">
        <v>26865.0</v>
      </c>
    </row>
    <row r="9" ht="14.25" customHeight="1">
      <c r="A9" s="2" t="s">
        <v>21</v>
      </c>
      <c r="B9" s="2" t="s">
        <v>29</v>
      </c>
      <c r="C9" s="3">
        <v>721.0</v>
      </c>
      <c r="D9" s="3">
        <v>720.0</v>
      </c>
      <c r="E9" s="3">
        <v>725.0</v>
      </c>
      <c r="F9" s="3">
        <v>704.0</v>
      </c>
      <c r="G9" s="3">
        <v>689.0</v>
      </c>
      <c r="H9" s="3">
        <v>703.0</v>
      </c>
      <c r="I9" s="3">
        <v>677.0</v>
      </c>
      <c r="J9" s="3">
        <v>666.0</v>
      </c>
      <c r="K9" s="3">
        <v>665.0</v>
      </c>
      <c r="L9" s="3">
        <v>656.0</v>
      </c>
      <c r="M9" s="3">
        <v>647.0</v>
      </c>
      <c r="N9" s="3">
        <v>650.0</v>
      </c>
      <c r="O9" s="3">
        <v>681.0</v>
      </c>
      <c r="P9" s="3">
        <v>682.0</v>
      </c>
      <c r="R9" s="2" t="s">
        <v>21</v>
      </c>
      <c r="S9" s="2" t="s">
        <v>29</v>
      </c>
      <c r="T9" s="4">
        <v>23973.0</v>
      </c>
      <c r="U9" s="4">
        <v>23098.0</v>
      </c>
      <c r="V9" s="4">
        <v>23924.0</v>
      </c>
      <c r="W9" s="4">
        <v>23958.0</v>
      </c>
      <c r="X9" s="4">
        <v>24739.0</v>
      </c>
      <c r="Y9" s="4">
        <v>24201.0</v>
      </c>
      <c r="Z9" s="4">
        <v>26626.0</v>
      </c>
      <c r="AA9" s="4">
        <v>25741.0</v>
      </c>
      <c r="AB9" s="4">
        <v>26043.0</v>
      </c>
      <c r="AC9" s="4">
        <v>26760.0</v>
      </c>
      <c r="AD9" s="4">
        <v>27599.0</v>
      </c>
      <c r="AE9" s="4">
        <v>26301.0</v>
      </c>
      <c r="AF9" s="4">
        <v>28233.0</v>
      </c>
      <c r="AG9" s="4">
        <v>27930.0</v>
      </c>
    </row>
    <row r="10" ht="14.25" customHeight="1">
      <c r="A10" s="2" t="s">
        <v>26</v>
      </c>
      <c r="B10" s="2" t="s">
        <v>30</v>
      </c>
      <c r="C10" s="3">
        <v>738.0</v>
      </c>
      <c r="D10" s="3">
        <v>738.0</v>
      </c>
      <c r="E10" s="3">
        <v>740.0</v>
      </c>
      <c r="F10" s="3">
        <v>712.0</v>
      </c>
      <c r="G10" s="3">
        <v>707.0</v>
      </c>
      <c r="H10" s="3">
        <v>713.0</v>
      </c>
      <c r="I10" s="3">
        <v>680.0</v>
      </c>
      <c r="J10" s="3">
        <v>683.0</v>
      </c>
      <c r="K10" s="3">
        <v>658.0</v>
      </c>
      <c r="L10" s="3">
        <v>658.0</v>
      </c>
      <c r="M10" s="3">
        <v>654.0</v>
      </c>
      <c r="N10" s="3">
        <v>662.0</v>
      </c>
      <c r="O10" s="3">
        <v>694.0</v>
      </c>
      <c r="P10" s="3">
        <v>691.0</v>
      </c>
      <c r="R10" s="2" t="s">
        <v>26</v>
      </c>
      <c r="S10" s="2" t="s">
        <v>30</v>
      </c>
      <c r="T10" s="4">
        <v>23337.0</v>
      </c>
      <c r="U10" s="4">
        <v>22903.0</v>
      </c>
      <c r="V10" s="4">
        <v>23925.0</v>
      </c>
      <c r="W10" s="4">
        <v>24483.0</v>
      </c>
      <c r="X10" s="4">
        <v>25099.0</v>
      </c>
      <c r="Y10" s="4">
        <v>24419.0</v>
      </c>
      <c r="Z10" s="4">
        <v>26927.0</v>
      </c>
      <c r="AA10" s="4">
        <v>25667.0</v>
      </c>
      <c r="AB10" s="4">
        <v>26580.0</v>
      </c>
      <c r="AC10" s="4">
        <v>27112.0</v>
      </c>
      <c r="AD10" s="4">
        <v>28101.0</v>
      </c>
      <c r="AE10" s="4">
        <v>26694.0</v>
      </c>
      <c r="AF10" s="4">
        <v>28593.0</v>
      </c>
      <c r="AG10" s="4">
        <v>28854.0</v>
      </c>
    </row>
    <row r="11" ht="14.25" customHeight="1">
      <c r="A11" s="2" t="s">
        <v>26</v>
      </c>
      <c r="B11" s="2" t="s">
        <v>31</v>
      </c>
      <c r="C11" s="3">
        <v>761.0</v>
      </c>
      <c r="D11" s="3">
        <v>765.0</v>
      </c>
      <c r="E11" s="3">
        <v>758.0</v>
      </c>
      <c r="F11" s="3">
        <v>748.0</v>
      </c>
      <c r="G11" s="3">
        <v>720.0</v>
      </c>
      <c r="H11" s="3">
        <v>726.0</v>
      </c>
      <c r="I11" s="3">
        <v>679.0</v>
      </c>
      <c r="J11" s="3">
        <v>692.0</v>
      </c>
      <c r="K11" s="3">
        <v>667.0</v>
      </c>
      <c r="L11" s="3">
        <v>667.0</v>
      </c>
      <c r="M11" s="3">
        <v>679.0</v>
      </c>
      <c r="N11" s="3">
        <v>672.0</v>
      </c>
      <c r="O11" s="3">
        <v>698.0</v>
      </c>
      <c r="P11" s="3">
        <v>699.0</v>
      </c>
      <c r="R11" s="2" t="s">
        <v>26</v>
      </c>
      <c r="S11" s="2" t="s">
        <v>31</v>
      </c>
      <c r="T11" s="4">
        <v>23699.0</v>
      </c>
      <c r="U11" s="4">
        <v>22700.0</v>
      </c>
      <c r="V11" s="4">
        <v>23811.0</v>
      </c>
      <c r="W11" s="4">
        <v>24078.0</v>
      </c>
      <c r="X11" s="4">
        <v>25187.0</v>
      </c>
      <c r="Y11" s="4">
        <v>24470.0</v>
      </c>
      <c r="Z11" s="4">
        <v>26854.0</v>
      </c>
      <c r="AA11" s="4">
        <v>25795.0</v>
      </c>
      <c r="AB11" s="4">
        <v>26703.0</v>
      </c>
      <c r="AC11" s="4">
        <v>27311.0</v>
      </c>
      <c r="AD11" s="4">
        <v>28550.0</v>
      </c>
      <c r="AE11" s="4">
        <v>27031.0</v>
      </c>
      <c r="AF11" s="4">
        <v>29129.0</v>
      </c>
      <c r="AG11" s="4">
        <v>29445.0</v>
      </c>
    </row>
    <row r="12" ht="14.25" customHeight="1">
      <c r="A12" s="2" t="s">
        <v>32</v>
      </c>
      <c r="B12" s="2" t="s">
        <v>33</v>
      </c>
      <c r="C12" s="3">
        <v>780.0</v>
      </c>
      <c r="D12" s="3">
        <v>778.0</v>
      </c>
      <c r="E12" s="3">
        <v>794.0</v>
      </c>
      <c r="F12" s="3">
        <v>763.0</v>
      </c>
      <c r="G12" s="3">
        <v>734.0</v>
      </c>
      <c r="H12" s="3">
        <v>735.0</v>
      </c>
      <c r="I12" s="3">
        <v>705.0</v>
      </c>
      <c r="J12" s="3">
        <v>698.0</v>
      </c>
      <c r="K12" s="3">
        <v>679.0</v>
      </c>
      <c r="L12" s="3">
        <v>687.0</v>
      </c>
      <c r="M12" s="3">
        <v>680.0</v>
      </c>
      <c r="N12" s="3">
        <v>676.0</v>
      </c>
      <c r="O12" s="3">
        <v>709.0</v>
      </c>
      <c r="P12" s="3">
        <v>703.0</v>
      </c>
      <c r="R12" s="2" t="s">
        <v>32</v>
      </c>
      <c r="S12" s="2" t="s">
        <v>33</v>
      </c>
      <c r="T12" s="4">
        <v>22827.0</v>
      </c>
      <c r="U12" s="4">
        <v>22609.0</v>
      </c>
      <c r="V12" s="4">
        <v>23753.0</v>
      </c>
      <c r="W12" s="4">
        <v>24674.0</v>
      </c>
      <c r="X12" s="4">
        <v>26330.0</v>
      </c>
      <c r="Y12" s="4">
        <v>24393.0</v>
      </c>
      <c r="Z12" s="4">
        <v>27108.0</v>
      </c>
      <c r="AA12" s="4">
        <v>25943.0</v>
      </c>
      <c r="AB12" s="4">
        <v>26893.0</v>
      </c>
      <c r="AC12" s="4">
        <v>27142.0</v>
      </c>
      <c r="AD12" s="4">
        <v>28639.0</v>
      </c>
      <c r="AE12" s="4">
        <v>27272.0</v>
      </c>
      <c r="AF12" s="4">
        <v>29976.0</v>
      </c>
      <c r="AG12" s="4">
        <v>29294.0</v>
      </c>
    </row>
    <row r="13" ht="14.25" customHeight="1">
      <c r="A13" s="2" t="s">
        <v>23</v>
      </c>
      <c r="B13" s="2" t="s">
        <v>34</v>
      </c>
      <c r="C13" s="3">
        <v>817.0</v>
      </c>
      <c r="D13" s="3">
        <v>816.0</v>
      </c>
      <c r="E13" s="3">
        <v>811.0</v>
      </c>
      <c r="F13" s="3">
        <v>782.0</v>
      </c>
      <c r="G13" s="3">
        <v>743.0</v>
      </c>
      <c r="H13" s="3">
        <v>747.0</v>
      </c>
      <c r="I13" s="3">
        <v>704.0</v>
      </c>
      <c r="J13" s="3">
        <v>709.0</v>
      </c>
      <c r="K13" s="3">
        <v>693.0</v>
      </c>
      <c r="L13" s="3">
        <v>690.0</v>
      </c>
      <c r="M13" s="3">
        <v>691.0</v>
      </c>
      <c r="N13" s="3">
        <v>691.0</v>
      </c>
      <c r="O13" s="3">
        <v>713.0</v>
      </c>
      <c r="P13" s="3">
        <v>724.0</v>
      </c>
      <c r="R13" s="2" t="s">
        <v>23</v>
      </c>
      <c r="S13" s="2" t="s">
        <v>34</v>
      </c>
      <c r="T13" s="4">
        <v>22984.0</v>
      </c>
      <c r="U13" s="4">
        <v>22324.0</v>
      </c>
      <c r="V13" s="4">
        <v>23687.0</v>
      </c>
      <c r="W13" s="4">
        <v>23977.0</v>
      </c>
      <c r="X13" s="4">
        <v>25351.0</v>
      </c>
      <c r="Y13" s="4">
        <v>24682.0</v>
      </c>
      <c r="Z13" s="4">
        <v>26793.0</v>
      </c>
      <c r="AA13" s="4">
        <v>26039.0</v>
      </c>
      <c r="AB13" s="4">
        <v>26638.0</v>
      </c>
      <c r="AC13" s="4">
        <v>27633.0</v>
      </c>
      <c r="AD13" s="4">
        <v>29024.0</v>
      </c>
      <c r="AE13" s="4">
        <v>27574.0</v>
      </c>
      <c r="AF13" s="4">
        <v>30045.0</v>
      </c>
      <c r="AG13" s="4">
        <v>29737.0</v>
      </c>
    </row>
    <row r="14" ht="14.25" customHeight="1">
      <c r="A14" s="2" t="s">
        <v>19</v>
      </c>
      <c r="B14" s="2" t="s">
        <v>35</v>
      </c>
      <c r="C14" s="3">
        <v>858.0</v>
      </c>
      <c r="D14" s="3">
        <v>842.0</v>
      </c>
      <c r="E14" s="3">
        <v>840.0</v>
      </c>
      <c r="F14" s="3">
        <v>817.0</v>
      </c>
      <c r="G14" s="3">
        <v>752.0</v>
      </c>
      <c r="H14" s="3">
        <v>769.0</v>
      </c>
      <c r="I14" s="3">
        <v>716.0</v>
      </c>
      <c r="J14" s="3">
        <v>720.0</v>
      </c>
      <c r="K14" s="3">
        <v>702.0</v>
      </c>
      <c r="L14" s="3">
        <v>706.0</v>
      </c>
      <c r="M14" s="3">
        <v>697.0</v>
      </c>
      <c r="N14" s="3">
        <v>703.0</v>
      </c>
      <c r="O14" s="3">
        <v>733.0</v>
      </c>
      <c r="P14" s="3">
        <v>724.0</v>
      </c>
      <c r="R14" s="2" t="s">
        <v>19</v>
      </c>
      <c r="S14" s="2" t="s">
        <v>35</v>
      </c>
      <c r="T14" s="4">
        <v>22659.0</v>
      </c>
      <c r="U14" s="4">
        <v>22197.0</v>
      </c>
      <c r="V14" s="4">
        <v>23596.0</v>
      </c>
      <c r="W14" s="4">
        <v>24254.0</v>
      </c>
      <c r="X14" s="4">
        <v>25294.0</v>
      </c>
      <c r="Y14" s="4">
        <v>24501.0</v>
      </c>
      <c r="Z14" s="4">
        <v>26942.0</v>
      </c>
      <c r="AA14" s="4">
        <v>25932.0</v>
      </c>
      <c r="AB14" s="4">
        <v>26697.0</v>
      </c>
      <c r="AC14" s="4">
        <v>27269.0</v>
      </c>
      <c r="AD14" s="4">
        <v>29052.0</v>
      </c>
      <c r="AE14" s="4">
        <v>27782.0</v>
      </c>
      <c r="AF14" s="4">
        <v>30437.0</v>
      </c>
      <c r="AG14" s="4">
        <v>30172.0</v>
      </c>
    </row>
    <row r="15" ht="14.25" customHeight="1">
      <c r="A15" s="2" t="s">
        <v>21</v>
      </c>
      <c r="B15" s="2" t="s">
        <v>36</v>
      </c>
      <c r="C15" s="3">
        <v>885.0</v>
      </c>
      <c r="D15" s="3">
        <v>872.0</v>
      </c>
      <c r="E15" s="3">
        <v>861.0</v>
      </c>
      <c r="F15" s="3">
        <v>834.0</v>
      </c>
      <c r="G15" s="3">
        <v>759.0</v>
      </c>
      <c r="H15" s="3">
        <v>776.0</v>
      </c>
      <c r="I15" s="3">
        <v>728.0</v>
      </c>
      <c r="J15" s="3">
        <v>728.0</v>
      </c>
      <c r="K15" s="3">
        <v>718.0</v>
      </c>
      <c r="L15" s="3">
        <v>721.0</v>
      </c>
      <c r="M15" s="3">
        <v>719.0</v>
      </c>
      <c r="N15" s="3">
        <v>713.0</v>
      </c>
      <c r="O15" s="3">
        <v>735.0</v>
      </c>
      <c r="P15" s="3">
        <v>748.0</v>
      </c>
      <c r="R15" s="2" t="s">
        <v>21</v>
      </c>
      <c r="S15" s="2" t="s">
        <v>36</v>
      </c>
      <c r="T15" s="4">
        <v>22642.0</v>
      </c>
      <c r="U15" s="4">
        <v>21835.0</v>
      </c>
      <c r="V15" s="4">
        <v>24183.0</v>
      </c>
      <c r="W15" s="4">
        <v>23429.0</v>
      </c>
      <c r="X15" s="4">
        <v>26312.0</v>
      </c>
      <c r="Y15" s="4">
        <v>24166.0</v>
      </c>
      <c r="Z15" s="4">
        <v>26939.0</v>
      </c>
      <c r="AA15" s="4">
        <v>25503.0</v>
      </c>
      <c r="AB15" s="4">
        <v>26772.0</v>
      </c>
      <c r="AC15" s="4">
        <v>27409.0</v>
      </c>
      <c r="AD15" s="4">
        <v>29332.0</v>
      </c>
      <c r="AE15" s="4">
        <v>27945.0</v>
      </c>
      <c r="AF15" s="4">
        <v>30473.0</v>
      </c>
      <c r="AG15" s="4">
        <v>30383.0</v>
      </c>
    </row>
    <row r="16" ht="14.25" customHeight="1">
      <c r="A16" s="2" t="s">
        <v>21</v>
      </c>
      <c r="B16" s="2" t="s">
        <v>37</v>
      </c>
      <c r="C16" s="3">
        <v>922.0</v>
      </c>
      <c r="D16" s="3">
        <v>897.0</v>
      </c>
      <c r="E16" s="3">
        <v>892.0</v>
      </c>
      <c r="F16" s="3">
        <v>856.0</v>
      </c>
      <c r="G16" s="3">
        <v>769.0</v>
      </c>
      <c r="H16" s="3">
        <v>785.0</v>
      </c>
      <c r="I16" s="3">
        <v>740.0</v>
      </c>
      <c r="J16" s="3">
        <v>741.0</v>
      </c>
      <c r="K16" s="3">
        <v>722.0</v>
      </c>
      <c r="L16" s="3">
        <v>723.0</v>
      </c>
      <c r="M16" s="3">
        <v>723.0</v>
      </c>
      <c r="N16" s="3">
        <v>729.0</v>
      </c>
      <c r="O16" s="3">
        <v>747.0</v>
      </c>
      <c r="P16" s="3">
        <v>749.0</v>
      </c>
      <c r="R16" s="2" t="s">
        <v>21</v>
      </c>
      <c r="S16" s="2" t="s">
        <v>37</v>
      </c>
      <c r="T16" s="4">
        <v>22586.0</v>
      </c>
      <c r="U16" s="4">
        <v>21346.0</v>
      </c>
      <c r="V16" s="4">
        <v>23910.0</v>
      </c>
      <c r="W16" s="4">
        <v>23778.0</v>
      </c>
      <c r="X16" s="4">
        <v>25229.0</v>
      </c>
      <c r="Y16" s="4">
        <v>24315.0</v>
      </c>
      <c r="Z16" s="4">
        <v>26528.0</v>
      </c>
      <c r="AA16" s="4">
        <v>25809.0</v>
      </c>
      <c r="AB16" s="4">
        <v>26588.0</v>
      </c>
      <c r="AC16" s="4">
        <v>27076.0</v>
      </c>
      <c r="AD16" s="4">
        <v>29188.0</v>
      </c>
      <c r="AE16" s="4">
        <v>28061.0</v>
      </c>
      <c r="AF16" s="4">
        <v>30427.0</v>
      </c>
      <c r="AG16" s="4">
        <v>30333.0</v>
      </c>
    </row>
    <row r="17" ht="14.25" customHeight="1">
      <c r="A17" s="2" t="s">
        <v>38</v>
      </c>
      <c r="B17" s="2" t="s">
        <v>39</v>
      </c>
      <c r="C17" s="3">
        <v>946.0</v>
      </c>
      <c r="D17" s="3">
        <v>943.0</v>
      </c>
      <c r="E17" s="3">
        <v>904.0</v>
      </c>
      <c r="F17" s="3">
        <v>883.0</v>
      </c>
      <c r="G17" s="3">
        <v>782.0</v>
      </c>
      <c r="H17" s="3">
        <v>799.0</v>
      </c>
      <c r="I17" s="3">
        <v>746.0</v>
      </c>
      <c r="J17" s="3">
        <v>750.0</v>
      </c>
      <c r="K17" s="3">
        <v>731.0</v>
      </c>
      <c r="L17" s="3">
        <v>734.0</v>
      </c>
      <c r="M17" s="3">
        <v>734.0</v>
      </c>
      <c r="N17" s="3">
        <v>733.0</v>
      </c>
      <c r="O17" s="3">
        <v>761.0</v>
      </c>
      <c r="P17" s="3">
        <v>762.0</v>
      </c>
      <c r="R17" s="2" t="s">
        <v>38</v>
      </c>
      <c r="S17" s="2" t="s">
        <v>39</v>
      </c>
      <c r="T17" s="4">
        <v>21432.0</v>
      </c>
      <c r="U17" s="4">
        <v>21471.0</v>
      </c>
      <c r="V17" s="4">
        <v>23369.0</v>
      </c>
      <c r="W17" s="4">
        <v>23152.0</v>
      </c>
      <c r="X17" s="4">
        <v>24623.0</v>
      </c>
      <c r="Y17" s="4">
        <v>24304.0</v>
      </c>
      <c r="Z17" s="4">
        <v>26543.0</v>
      </c>
      <c r="AA17" s="4">
        <v>25138.0</v>
      </c>
      <c r="AB17" s="4">
        <v>26597.0</v>
      </c>
      <c r="AC17" s="4">
        <v>27293.0</v>
      </c>
      <c r="AD17" s="4">
        <v>29485.0</v>
      </c>
      <c r="AE17" s="4">
        <v>27926.0</v>
      </c>
      <c r="AF17" s="4">
        <v>31089.0</v>
      </c>
      <c r="AG17" s="4">
        <v>30886.0</v>
      </c>
    </row>
    <row r="18" ht="14.25" customHeight="1">
      <c r="A18" s="2" t="s">
        <v>26</v>
      </c>
      <c r="B18" s="2" t="s">
        <v>40</v>
      </c>
      <c r="C18" s="3">
        <v>979.0</v>
      </c>
      <c r="D18" s="3">
        <v>968.0</v>
      </c>
      <c r="E18" s="3">
        <v>934.0</v>
      </c>
      <c r="F18" s="3">
        <v>912.0</v>
      </c>
      <c r="G18" s="3">
        <v>812.0</v>
      </c>
      <c r="H18" s="3">
        <v>810.0</v>
      </c>
      <c r="I18" s="3">
        <v>767.0</v>
      </c>
      <c r="J18" s="3">
        <v>772.0</v>
      </c>
      <c r="K18" s="3">
        <v>740.0</v>
      </c>
      <c r="L18" s="3">
        <v>748.0</v>
      </c>
      <c r="M18" s="3">
        <v>754.0</v>
      </c>
      <c r="N18" s="3">
        <v>746.0</v>
      </c>
      <c r="O18" s="3">
        <v>774.0</v>
      </c>
      <c r="P18" s="3">
        <v>776.0</v>
      </c>
      <c r="R18" s="2" t="s">
        <v>26</v>
      </c>
      <c r="S18" s="2" t="s">
        <v>40</v>
      </c>
      <c r="T18" s="4">
        <v>21421.0</v>
      </c>
      <c r="U18" s="4">
        <v>20902.0</v>
      </c>
      <c r="V18" s="4">
        <v>23337.0</v>
      </c>
      <c r="W18" s="4">
        <v>22835.0</v>
      </c>
      <c r="X18" s="4">
        <v>24295.0</v>
      </c>
      <c r="Y18" s="4">
        <v>24178.0</v>
      </c>
      <c r="Z18" s="4">
        <v>26505.0</v>
      </c>
      <c r="AA18" s="4">
        <v>25435.0</v>
      </c>
      <c r="AB18" s="4">
        <v>26712.0</v>
      </c>
      <c r="AC18" s="4">
        <v>27315.0</v>
      </c>
      <c r="AD18" s="4">
        <v>29558.0</v>
      </c>
      <c r="AE18" s="4">
        <v>28464.0</v>
      </c>
      <c r="AF18" s="4">
        <v>30619.0</v>
      </c>
      <c r="AG18" s="4">
        <v>30567.0</v>
      </c>
    </row>
    <row r="19" ht="14.25" customHeight="1">
      <c r="A19" s="2" t="s">
        <v>32</v>
      </c>
      <c r="B19" s="2" t="s">
        <v>41</v>
      </c>
      <c r="C19" s="3">
        <v>1018.0</v>
      </c>
      <c r="D19" s="3">
        <v>1001.0</v>
      </c>
      <c r="E19" s="3">
        <v>952.0</v>
      </c>
      <c r="F19" s="3">
        <v>938.0</v>
      </c>
      <c r="G19" s="3">
        <v>822.0</v>
      </c>
      <c r="H19" s="3">
        <v>817.0</v>
      </c>
      <c r="I19" s="3">
        <v>776.0</v>
      </c>
      <c r="J19" s="3">
        <v>767.0</v>
      </c>
      <c r="K19" s="3">
        <v>753.0</v>
      </c>
      <c r="L19" s="3">
        <v>757.0</v>
      </c>
      <c r="M19" s="3">
        <v>750.0</v>
      </c>
      <c r="N19" s="3">
        <v>747.0</v>
      </c>
      <c r="O19" s="3">
        <v>767.0</v>
      </c>
      <c r="P19" s="3">
        <v>787.0</v>
      </c>
      <c r="R19" s="2" t="s">
        <v>32</v>
      </c>
      <c r="S19" s="2" t="s">
        <v>41</v>
      </c>
      <c r="T19" s="4">
        <v>21617.0</v>
      </c>
      <c r="U19" s="4">
        <v>20981.0</v>
      </c>
      <c r="V19" s="4">
        <v>23718.0</v>
      </c>
      <c r="W19" s="4">
        <v>22809.0</v>
      </c>
      <c r="X19" s="4">
        <v>23699.0</v>
      </c>
      <c r="Y19" s="4">
        <v>23725.0</v>
      </c>
      <c r="Z19" s="4">
        <v>26438.0</v>
      </c>
      <c r="AA19" s="4">
        <v>26241.0</v>
      </c>
      <c r="AB19" s="4">
        <v>26398.0</v>
      </c>
      <c r="AC19" s="4">
        <v>27222.0</v>
      </c>
      <c r="AD19" s="4">
        <v>29618.0</v>
      </c>
      <c r="AE19" s="4">
        <v>28687.0</v>
      </c>
      <c r="AF19" s="4">
        <v>30333.0</v>
      </c>
      <c r="AG19" s="4">
        <v>31168.0</v>
      </c>
    </row>
    <row r="20" ht="14.25" customHeight="1">
      <c r="A20" s="2" t="s">
        <v>26</v>
      </c>
      <c r="B20" s="2" t="s">
        <v>42</v>
      </c>
      <c r="C20" s="3">
        <v>1058.0</v>
      </c>
      <c r="D20" s="3">
        <v>1042.0</v>
      </c>
      <c r="E20" s="3">
        <v>974.0</v>
      </c>
      <c r="F20" s="3">
        <v>955.0</v>
      </c>
      <c r="G20" s="3">
        <v>826.0</v>
      </c>
      <c r="H20" s="3">
        <v>833.0</v>
      </c>
      <c r="I20" s="3">
        <v>780.0</v>
      </c>
      <c r="J20" s="3">
        <v>790.0</v>
      </c>
      <c r="K20" s="3">
        <v>769.0</v>
      </c>
      <c r="L20" s="3">
        <v>764.0</v>
      </c>
      <c r="M20" s="3">
        <v>756.0</v>
      </c>
      <c r="N20" s="3">
        <v>763.0</v>
      </c>
      <c r="O20" s="3">
        <v>784.0</v>
      </c>
      <c r="P20" s="3">
        <v>795.0</v>
      </c>
      <c r="R20" s="2" t="s">
        <v>26</v>
      </c>
      <c r="S20" s="2" t="s">
        <v>42</v>
      </c>
      <c r="T20" s="4">
        <v>20941.0</v>
      </c>
      <c r="U20" s="4">
        <v>20206.0</v>
      </c>
      <c r="V20" s="4">
        <v>23186.0</v>
      </c>
      <c r="W20" s="4">
        <v>22765.0</v>
      </c>
      <c r="X20" s="4">
        <v>24604.0</v>
      </c>
      <c r="Y20" s="4">
        <v>24395.0</v>
      </c>
      <c r="Z20" s="4">
        <v>26391.0</v>
      </c>
      <c r="AA20" s="4">
        <v>25971.0</v>
      </c>
      <c r="AB20" s="4">
        <v>25883.0</v>
      </c>
      <c r="AC20" s="4">
        <v>27221.0</v>
      </c>
      <c r="AD20" s="4">
        <v>29471.0</v>
      </c>
      <c r="AE20" s="4">
        <v>28354.0</v>
      </c>
      <c r="AF20" s="4">
        <v>31142.0</v>
      </c>
      <c r="AG20" s="4">
        <v>31310.0</v>
      </c>
    </row>
    <row r="21" ht="14.25" customHeight="1">
      <c r="A21" s="2" t="s">
        <v>21</v>
      </c>
      <c r="B21" s="2" t="s">
        <v>43</v>
      </c>
      <c r="C21" s="3">
        <v>1090.0</v>
      </c>
      <c r="D21" s="3">
        <v>1068.0</v>
      </c>
      <c r="E21" s="3">
        <v>1009.0</v>
      </c>
      <c r="F21" s="3">
        <v>979.0</v>
      </c>
      <c r="G21" s="3">
        <v>846.0</v>
      </c>
      <c r="H21" s="3">
        <v>848.0</v>
      </c>
      <c r="I21" s="3">
        <v>790.0</v>
      </c>
      <c r="J21" s="3">
        <v>798.0</v>
      </c>
      <c r="K21" s="3">
        <v>774.0</v>
      </c>
      <c r="L21" s="3">
        <v>770.0</v>
      </c>
      <c r="M21" s="3">
        <v>776.0</v>
      </c>
      <c r="N21" s="3">
        <v>776.0</v>
      </c>
      <c r="O21" s="3">
        <v>789.0</v>
      </c>
      <c r="P21" s="3">
        <v>801.0</v>
      </c>
      <c r="R21" s="2" t="s">
        <v>21</v>
      </c>
      <c r="S21" s="2" t="s">
        <v>43</v>
      </c>
      <c r="T21" s="4">
        <v>20755.0</v>
      </c>
      <c r="U21" s="4">
        <v>20216.0</v>
      </c>
      <c r="V21" s="5">
        <v>23607.0</v>
      </c>
      <c r="W21" s="4">
        <v>22032.0</v>
      </c>
      <c r="X21" s="4">
        <v>24942.0</v>
      </c>
      <c r="Y21" s="4">
        <v>23933.0</v>
      </c>
      <c r="Z21" s="4">
        <v>25806.0</v>
      </c>
      <c r="AA21" s="4">
        <v>25104.0</v>
      </c>
      <c r="AB21" s="4">
        <v>26361.0</v>
      </c>
      <c r="AC21" s="4">
        <v>26672.0</v>
      </c>
      <c r="AD21" s="4">
        <v>29902.0</v>
      </c>
      <c r="AE21" s="4">
        <v>28930.0</v>
      </c>
      <c r="AF21" s="4">
        <v>30392.0</v>
      </c>
      <c r="AG21" s="4">
        <v>31160.0</v>
      </c>
    </row>
    <row r="22" ht="14.25" customHeight="1">
      <c r="A22" s="2" t="s">
        <v>44</v>
      </c>
      <c r="B22" s="2" t="s">
        <v>45</v>
      </c>
      <c r="C22" s="3">
        <v>1129.0</v>
      </c>
      <c r="D22" s="3">
        <v>1099.0</v>
      </c>
      <c r="E22" s="3">
        <v>1024.0</v>
      </c>
      <c r="F22" s="3">
        <v>1002.0</v>
      </c>
      <c r="G22" s="3">
        <v>850.0</v>
      </c>
      <c r="H22" s="3">
        <v>862.0</v>
      </c>
      <c r="I22" s="3">
        <v>803.0</v>
      </c>
      <c r="J22" s="3">
        <v>805.0</v>
      </c>
      <c r="K22" s="3">
        <v>779.0</v>
      </c>
      <c r="L22" s="3">
        <v>782.0</v>
      </c>
      <c r="M22" s="3">
        <v>775.0</v>
      </c>
      <c r="N22" s="3">
        <v>780.0</v>
      </c>
      <c r="O22" s="3">
        <v>801.0</v>
      </c>
      <c r="P22" s="3">
        <v>814.0</v>
      </c>
      <c r="R22" s="2" t="s">
        <v>44</v>
      </c>
      <c r="S22" s="2" t="s">
        <v>45</v>
      </c>
      <c r="T22" s="4">
        <v>20621.0</v>
      </c>
      <c r="U22" s="4">
        <v>20233.0</v>
      </c>
      <c r="V22" s="4">
        <v>23313.0</v>
      </c>
      <c r="W22" s="4">
        <v>22265.0</v>
      </c>
      <c r="X22" s="4">
        <v>23913.0</v>
      </c>
      <c r="Y22" s="4">
        <v>24041.0</v>
      </c>
      <c r="Z22" s="4">
        <v>26673.0</v>
      </c>
      <c r="AA22" s="4">
        <v>25164.0</v>
      </c>
      <c r="AB22" s="4">
        <v>26199.0</v>
      </c>
      <c r="AC22" s="4">
        <v>27177.0</v>
      </c>
      <c r="AD22" s="4">
        <v>29736.0</v>
      </c>
      <c r="AE22" s="4">
        <v>28905.0</v>
      </c>
      <c r="AF22" s="4">
        <v>30436.0</v>
      </c>
      <c r="AG22" s="4">
        <v>31685.0</v>
      </c>
    </row>
    <row r="23" ht="14.25" customHeight="1">
      <c r="A23" s="2" t="s">
        <v>26</v>
      </c>
      <c r="B23" s="2" t="s">
        <v>46</v>
      </c>
      <c r="C23" s="3">
        <v>1164.0</v>
      </c>
      <c r="D23" s="3">
        <v>1135.0</v>
      </c>
      <c r="E23" s="3">
        <v>1042.0</v>
      </c>
      <c r="F23" s="3">
        <v>1025.0</v>
      </c>
      <c r="G23" s="3">
        <v>872.0</v>
      </c>
      <c r="H23" s="3">
        <v>871.0</v>
      </c>
      <c r="I23" s="3">
        <v>808.0</v>
      </c>
      <c r="J23" s="3">
        <v>823.0</v>
      </c>
      <c r="K23" s="3">
        <v>794.0</v>
      </c>
      <c r="L23" s="3">
        <v>798.0</v>
      </c>
      <c r="M23" s="3">
        <v>787.0</v>
      </c>
      <c r="N23" s="3">
        <v>791.0</v>
      </c>
      <c r="O23" s="3">
        <v>801.0</v>
      </c>
      <c r="P23" s="3">
        <v>824.0</v>
      </c>
      <c r="R23" s="2" t="s">
        <v>26</v>
      </c>
      <c r="S23" s="2" t="s">
        <v>46</v>
      </c>
      <c r="T23" s="4">
        <v>20505.0</v>
      </c>
      <c r="U23" s="4">
        <v>20239.0</v>
      </c>
      <c r="V23" s="4">
        <v>23100.0</v>
      </c>
      <c r="W23" s="4">
        <v>22051.0</v>
      </c>
      <c r="X23" s="4">
        <v>24843.0</v>
      </c>
      <c r="Y23" s="4">
        <v>24344.0</v>
      </c>
      <c r="Z23" s="4">
        <v>26661.0</v>
      </c>
      <c r="AA23" s="4">
        <v>26249.0</v>
      </c>
      <c r="AB23" s="4">
        <v>26083.0</v>
      </c>
      <c r="AC23" s="4">
        <v>27129.0</v>
      </c>
      <c r="AD23" s="4">
        <v>29590.0</v>
      </c>
      <c r="AE23" s="4">
        <v>28842.0</v>
      </c>
      <c r="AF23" s="4">
        <v>30144.0</v>
      </c>
      <c r="AG23" s="4">
        <v>32039.0</v>
      </c>
    </row>
    <row r="24" ht="14.25" customHeight="1">
      <c r="A24" s="2" t="s">
        <v>32</v>
      </c>
      <c r="B24" s="2" t="s">
        <v>47</v>
      </c>
      <c r="C24" s="3">
        <v>1187.0</v>
      </c>
      <c r="D24" s="3">
        <v>1162.0</v>
      </c>
      <c r="E24" s="3">
        <v>1052.0</v>
      </c>
      <c r="F24" s="3">
        <v>1051.0</v>
      </c>
      <c r="G24" s="3">
        <v>885.0</v>
      </c>
      <c r="H24" s="3">
        <v>885.0</v>
      </c>
      <c r="I24" s="3">
        <v>827.0</v>
      </c>
      <c r="J24" s="3">
        <v>829.0</v>
      </c>
      <c r="K24" s="3">
        <v>797.0</v>
      </c>
      <c r="L24" s="3">
        <v>805.0</v>
      </c>
      <c r="M24" s="3">
        <v>790.0</v>
      </c>
      <c r="N24" s="3">
        <v>810.0</v>
      </c>
      <c r="O24" s="3">
        <v>813.0</v>
      </c>
      <c r="P24" s="3">
        <v>826.0</v>
      </c>
      <c r="R24" s="2" t="s">
        <v>32</v>
      </c>
      <c r="S24" s="2" t="s">
        <v>47</v>
      </c>
      <c r="T24" s="4">
        <v>20297.0</v>
      </c>
      <c r="U24" s="4">
        <v>19594.0</v>
      </c>
      <c r="V24" s="4">
        <v>23208.0</v>
      </c>
      <c r="W24" s="4">
        <v>22083.0</v>
      </c>
      <c r="X24" s="4">
        <v>24964.0</v>
      </c>
      <c r="Y24" s="4">
        <v>24218.0</v>
      </c>
      <c r="Z24" s="4">
        <v>26399.0</v>
      </c>
      <c r="AA24" s="4">
        <v>25203.0</v>
      </c>
      <c r="AB24" s="4">
        <v>25736.0</v>
      </c>
      <c r="AC24" s="4">
        <v>27097.0</v>
      </c>
      <c r="AD24" s="4">
        <v>29664.0</v>
      </c>
      <c r="AE24" s="4">
        <v>28761.0</v>
      </c>
      <c r="AF24" s="4">
        <v>30107.0</v>
      </c>
      <c r="AG24" s="4">
        <v>31759.0</v>
      </c>
    </row>
    <row r="25" ht="14.25" customHeight="1">
      <c r="A25" s="2" t="s">
        <v>23</v>
      </c>
      <c r="B25" s="2" t="s">
        <v>48</v>
      </c>
      <c r="C25" s="3">
        <v>1223.0</v>
      </c>
      <c r="D25" s="3">
        <v>1199.0</v>
      </c>
      <c r="E25" s="3">
        <v>1083.0</v>
      </c>
      <c r="F25" s="3">
        <v>1061.0</v>
      </c>
      <c r="G25" s="3">
        <v>902.0</v>
      </c>
      <c r="H25" s="3">
        <v>896.0</v>
      </c>
      <c r="I25" s="3">
        <v>827.0</v>
      </c>
      <c r="J25" s="3">
        <v>838.0</v>
      </c>
      <c r="K25" s="3">
        <v>809.0</v>
      </c>
      <c r="L25" s="3">
        <v>810.0</v>
      </c>
      <c r="M25" s="3">
        <v>802.0</v>
      </c>
      <c r="N25" s="3">
        <v>813.0</v>
      </c>
      <c r="O25" s="3">
        <v>832.0</v>
      </c>
      <c r="P25" s="3">
        <v>833.0</v>
      </c>
      <c r="R25" s="2" t="s">
        <v>23</v>
      </c>
      <c r="S25" s="2" t="s">
        <v>48</v>
      </c>
      <c r="T25" s="4">
        <v>19845.0</v>
      </c>
      <c r="U25" s="4">
        <v>19413.0</v>
      </c>
      <c r="V25" s="4">
        <v>22471.0</v>
      </c>
      <c r="W25" s="4">
        <v>21157.0</v>
      </c>
      <c r="X25" s="4">
        <v>25430.0</v>
      </c>
      <c r="Y25" s="4">
        <v>23808.0</v>
      </c>
      <c r="Z25" s="4">
        <v>26591.0</v>
      </c>
      <c r="AA25" s="4">
        <v>24962.0</v>
      </c>
      <c r="AB25" s="4">
        <v>26078.0</v>
      </c>
      <c r="AC25" s="4">
        <v>26725.0</v>
      </c>
      <c r="AD25" s="4">
        <v>29737.0</v>
      </c>
      <c r="AE25" s="4">
        <v>29240.0</v>
      </c>
      <c r="AF25" s="4">
        <v>30173.0</v>
      </c>
      <c r="AG25" s="4">
        <v>30844.0</v>
      </c>
    </row>
    <row r="26" ht="14.25" customHeight="1">
      <c r="A26" s="2" t="s">
        <v>21</v>
      </c>
      <c r="B26" s="2" t="s">
        <v>49</v>
      </c>
      <c r="C26" s="3">
        <v>1245.0</v>
      </c>
      <c r="D26" s="3">
        <v>1226.0</v>
      </c>
      <c r="E26" s="3">
        <v>1105.0</v>
      </c>
      <c r="F26" s="3">
        <v>1093.0</v>
      </c>
      <c r="G26" s="3">
        <v>911.0</v>
      </c>
      <c r="H26" s="3">
        <v>909.0</v>
      </c>
      <c r="I26" s="3">
        <v>845.0</v>
      </c>
      <c r="J26" s="3">
        <v>856.0</v>
      </c>
      <c r="K26" s="3">
        <v>823.0</v>
      </c>
      <c r="L26" s="3">
        <v>819.0</v>
      </c>
      <c r="M26" s="3">
        <v>815.0</v>
      </c>
      <c r="N26" s="3">
        <v>819.0</v>
      </c>
      <c r="O26" s="3">
        <v>814.0</v>
      </c>
      <c r="P26" s="3">
        <v>843.0</v>
      </c>
      <c r="R26" s="2" t="s">
        <v>21</v>
      </c>
      <c r="S26" s="2" t="s">
        <v>49</v>
      </c>
      <c r="T26" s="4">
        <v>19821.0</v>
      </c>
      <c r="U26" s="4">
        <v>19268.0</v>
      </c>
      <c r="V26" s="4">
        <v>22923.0</v>
      </c>
      <c r="W26" s="4">
        <v>21513.0</v>
      </c>
      <c r="X26" s="4">
        <v>25095.0</v>
      </c>
      <c r="Y26" s="4">
        <v>23952.0</v>
      </c>
      <c r="Z26" s="4">
        <v>26825.0</v>
      </c>
      <c r="AA26" s="4">
        <v>24770.0</v>
      </c>
      <c r="AB26" s="4">
        <v>26220.0</v>
      </c>
      <c r="AC26" s="4">
        <v>27417.0</v>
      </c>
      <c r="AD26" s="4">
        <v>29962.0</v>
      </c>
      <c r="AE26" s="4">
        <v>28206.0</v>
      </c>
      <c r="AF26" s="4">
        <v>29890.0</v>
      </c>
      <c r="AG26" s="4">
        <v>31562.0</v>
      </c>
    </row>
    <row r="27" ht="14.25" customHeight="1">
      <c r="A27" s="2" t="s">
        <v>23</v>
      </c>
      <c r="B27" s="2" t="s">
        <v>50</v>
      </c>
      <c r="C27" s="3">
        <v>1267.0</v>
      </c>
      <c r="D27" s="3">
        <v>1244.0</v>
      </c>
      <c r="E27" s="3">
        <v>1132.0</v>
      </c>
      <c r="F27" s="3">
        <v>1114.0</v>
      </c>
      <c r="G27" s="3">
        <v>922.0</v>
      </c>
      <c r="H27" s="3">
        <v>911.0</v>
      </c>
      <c r="I27" s="3">
        <v>849.0</v>
      </c>
      <c r="J27" s="3">
        <v>872.0</v>
      </c>
      <c r="K27" s="3">
        <v>831.0</v>
      </c>
      <c r="L27" s="3">
        <v>834.0</v>
      </c>
      <c r="M27" s="3">
        <v>823.0</v>
      </c>
      <c r="N27" s="3">
        <v>838.0</v>
      </c>
      <c r="O27" s="3">
        <v>841.0</v>
      </c>
      <c r="P27" s="3">
        <v>853.0</v>
      </c>
      <c r="R27" s="2" t="s">
        <v>23</v>
      </c>
      <c r="S27" s="2" t="s">
        <v>50</v>
      </c>
      <c r="T27" s="4">
        <v>19418.0</v>
      </c>
      <c r="U27" s="4">
        <v>19101.0</v>
      </c>
      <c r="V27" s="4">
        <v>23137.0</v>
      </c>
      <c r="W27" s="4">
        <v>21713.0</v>
      </c>
      <c r="X27" s="4">
        <v>24464.0</v>
      </c>
      <c r="Y27" s="4">
        <v>23947.0</v>
      </c>
      <c r="Z27" s="4">
        <v>26318.0</v>
      </c>
      <c r="AA27" s="4">
        <v>25935.0</v>
      </c>
      <c r="AB27" s="4">
        <v>25798.0</v>
      </c>
      <c r="AC27" s="4">
        <v>28019.0</v>
      </c>
      <c r="AD27" s="4">
        <v>29836.0</v>
      </c>
      <c r="AE27" s="4">
        <v>28639.0</v>
      </c>
      <c r="AF27" s="4">
        <v>30048.0</v>
      </c>
      <c r="AG27" s="4">
        <v>31663.0</v>
      </c>
    </row>
    <row r="28" ht="14.25" customHeight="1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ht="14.25" customHeight="1">
      <c r="A29" s="1" t="s">
        <v>51</v>
      </c>
      <c r="C29" s="3">
        <v>0.0</v>
      </c>
      <c r="D29" s="3">
        <v>0.0</v>
      </c>
      <c r="E29" s="7" t="s">
        <v>3</v>
      </c>
      <c r="F29" s="7" t="s">
        <v>3</v>
      </c>
      <c r="G29" s="7" t="s">
        <v>14</v>
      </c>
      <c r="H29" s="7" t="s">
        <v>14</v>
      </c>
      <c r="I29" s="7" t="s">
        <v>15</v>
      </c>
      <c r="J29" s="7" t="s">
        <v>15</v>
      </c>
      <c r="K29" s="7" t="s">
        <v>16</v>
      </c>
      <c r="L29" s="7" t="s">
        <v>16</v>
      </c>
      <c r="M29" s="7" t="s">
        <v>17</v>
      </c>
      <c r="N29" s="7" t="s">
        <v>17</v>
      </c>
      <c r="O29" s="7" t="s">
        <v>18</v>
      </c>
      <c r="P29" s="7" t="s">
        <v>18</v>
      </c>
      <c r="R29" s="1" t="s">
        <v>51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19</v>
      </c>
      <c r="B30" s="2" t="s">
        <v>20</v>
      </c>
      <c r="C30" s="3">
        <v>0.0809</v>
      </c>
      <c r="D30" s="3">
        <v>0.079</v>
      </c>
      <c r="E30" s="3">
        <v>0.0831</v>
      </c>
      <c r="F30" s="3">
        <v>0.0806</v>
      </c>
      <c r="G30" s="3">
        <v>0.0832</v>
      </c>
      <c r="H30" s="3">
        <v>0.0798</v>
      </c>
      <c r="I30" s="3">
        <v>0.0827</v>
      </c>
      <c r="J30" s="3">
        <v>0.0804</v>
      </c>
      <c r="K30" s="3">
        <v>0.0851</v>
      </c>
      <c r="L30" s="3">
        <v>0.0825</v>
      </c>
      <c r="M30" s="3">
        <v>0.0816</v>
      </c>
      <c r="N30" s="3">
        <v>0.0809</v>
      </c>
      <c r="O30" s="3">
        <v>0.0772</v>
      </c>
      <c r="P30" s="3">
        <v>0.0775</v>
      </c>
      <c r="R30" s="2" t="s">
        <v>19</v>
      </c>
      <c r="S30" s="2" t="s">
        <v>20</v>
      </c>
      <c r="T30" s="1">
        <v>0.1005</v>
      </c>
      <c r="U30" s="1">
        <v>0.1046</v>
      </c>
      <c r="V30" s="1">
        <v>0.0924</v>
      </c>
      <c r="W30" s="1">
        <v>0.0955</v>
      </c>
      <c r="X30" s="1">
        <v>0.0603</v>
      </c>
      <c r="Y30" s="1">
        <v>0.0954</v>
      </c>
      <c r="Z30" s="1">
        <v>0.0976</v>
      </c>
      <c r="AA30" s="1">
        <v>0.1038</v>
      </c>
      <c r="AB30" s="1">
        <v>0.1045</v>
      </c>
      <c r="AC30" s="1">
        <v>0.0998</v>
      </c>
      <c r="AD30" s="1">
        <v>0.1002</v>
      </c>
      <c r="AE30" s="1">
        <v>0.0976</v>
      </c>
      <c r="AF30" s="1">
        <v>0.0969</v>
      </c>
      <c r="AG30" s="1">
        <v>0.1007</v>
      </c>
    </row>
    <row r="31" ht="14.25" customHeight="1">
      <c r="A31" s="2" t="s">
        <v>21</v>
      </c>
      <c r="B31" s="2" t="s">
        <v>22</v>
      </c>
      <c r="C31" s="3">
        <v>0.0808</v>
      </c>
      <c r="D31" s="3">
        <v>0.0804</v>
      </c>
      <c r="E31" s="3">
        <v>0.0858</v>
      </c>
      <c r="F31" s="3">
        <v>0.0818</v>
      </c>
      <c r="G31" s="3">
        <v>0.0849</v>
      </c>
      <c r="H31" s="3">
        <v>0.0828</v>
      </c>
      <c r="I31" s="3">
        <v>0.0828</v>
      </c>
      <c r="J31" s="3">
        <v>0.083</v>
      </c>
      <c r="K31" s="3">
        <v>0.0829</v>
      </c>
      <c r="L31" s="3">
        <v>0.0876</v>
      </c>
      <c r="M31" s="3">
        <v>0.0831</v>
      </c>
      <c r="N31" s="3">
        <v>0.0848</v>
      </c>
      <c r="O31" s="3">
        <v>0.0818</v>
      </c>
      <c r="P31" s="3">
        <v>0.0862</v>
      </c>
      <c r="R31" s="2" t="s">
        <v>21</v>
      </c>
      <c r="S31" s="2" t="s">
        <v>22</v>
      </c>
      <c r="T31" s="1">
        <v>0.0992</v>
      </c>
      <c r="U31" s="1">
        <v>0.097</v>
      </c>
      <c r="V31" s="1">
        <v>0.0985</v>
      </c>
      <c r="W31" s="1">
        <v>0.0985</v>
      </c>
      <c r="X31" s="1">
        <v>0.0907</v>
      </c>
      <c r="Y31" s="1">
        <v>0.0965</v>
      </c>
      <c r="Z31" s="1">
        <v>0.1026</v>
      </c>
      <c r="AA31" s="1">
        <v>0.1126</v>
      </c>
      <c r="AB31" s="1">
        <v>0.0999</v>
      </c>
      <c r="AC31" s="1">
        <v>0.1007</v>
      </c>
      <c r="AD31" s="1">
        <v>0.1005</v>
      </c>
      <c r="AE31" s="1">
        <v>0.0998</v>
      </c>
      <c r="AF31" s="1">
        <v>0.1013</v>
      </c>
      <c r="AG31" s="1">
        <v>0.0996</v>
      </c>
    </row>
    <row r="32" ht="14.25" customHeight="1">
      <c r="A32" s="2" t="s">
        <v>23</v>
      </c>
      <c r="B32" s="2" t="s">
        <v>24</v>
      </c>
      <c r="C32" s="3">
        <v>0.0835</v>
      </c>
      <c r="D32" s="3">
        <v>0.0846</v>
      </c>
      <c r="E32" s="3">
        <v>0.0871</v>
      </c>
      <c r="F32" s="3">
        <v>0.0871</v>
      </c>
      <c r="G32" s="3">
        <v>0.0879</v>
      </c>
      <c r="H32" s="3">
        <v>0.0858</v>
      </c>
      <c r="I32" s="3">
        <v>0.087</v>
      </c>
      <c r="J32" s="3">
        <v>0.0868</v>
      </c>
      <c r="K32" s="3">
        <v>0.0908</v>
      </c>
      <c r="L32" s="3">
        <v>0.0949</v>
      </c>
      <c r="M32" s="3">
        <v>0.0894</v>
      </c>
      <c r="N32" s="3">
        <v>0.093</v>
      </c>
      <c r="O32" s="3">
        <v>0.0937</v>
      </c>
      <c r="P32" s="3">
        <v>0.0958</v>
      </c>
      <c r="R32" s="2" t="s">
        <v>23</v>
      </c>
      <c r="S32" s="2" t="s">
        <v>24</v>
      </c>
      <c r="T32" s="1">
        <v>0.0985</v>
      </c>
      <c r="U32" s="1">
        <v>0.101</v>
      </c>
      <c r="V32" s="1">
        <v>0.1012</v>
      </c>
      <c r="W32" s="1">
        <v>0.0999</v>
      </c>
      <c r="X32" s="1">
        <v>0.1008</v>
      </c>
      <c r="Y32" s="1">
        <v>0.0962</v>
      </c>
      <c r="Z32" s="1">
        <v>0.1095</v>
      </c>
      <c r="AA32" s="1">
        <v>0.1154</v>
      </c>
      <c r="AB32" s="1">
        <v>0.1083</v>
      </c>
      <c r="AC32" s="1">
        <v>0.1031</v>
      </c>
      <c r="AD32" s="1">
        <v>0.1197</v>
      </c>
      <c r="AE32" s="1">
        <v>0.1191</v>
      </c>
      <c r="AF32" s="1">
        <v>0.1139</v>
      </c>
      <c r="AG32" s="1">
        <v>0.1186</v>
      </c>
    </row>
    <row r="33" ht="14.25" customHeight="1">
      <c r="A33" s="2" t="s">
        <v>23</v>
      </c>
      <c r="B33" s="2" t="s">
        <v>25</v>
      </c>
      <c r="C33" s="3">
        <v>0.0866</v>
      </c>
      <c r="D33" s="3">
        <v>0.0879</v>
      </c>
      <c r="E33" s="3">
        <v>0.0895</v>
      </c>
      <c r="F33" s="3">
        <v>0.0895</v>
      </c>
      <c r="G33" s="3">
        <v>0.0893</v>
      </c>
      <c r="H33" s="3">
        <v>0.0904</v>
      </c>
      <c r="I33" s="3">
        <v>0.0898</v>
      </c>
      <c r="J33" s="3">
        <v>0.0898</v>
      </c>
      <c r="K33" s="3">
        <v>0.0931</v>
      </c>
      <c r="L33" s="3">
        <v>0.1002</v>
      </c>
      <c r="M33" s="3">
        <v>0.0967</v>
      </c>
      <c r="N33" s="3">
        <v>0.0953</v>
      </c>
      <c r="O33" s="3">
        <v>0.0966</v>
      </c>
      <c r="P33" s="3">
        <v>0.1003</v>
      </c>
      <c r="R33" s="2" t="s">
        <v>23</v>
      </c>
      <c r="S33" s="2" t="s">
        <v>25</v>
      </c>
      <c r="T33" s="1">
        <v>0.1035</v>
      </c>
      <c r="U33" s="1">
        <v>0.1037</v>
      </c>
      <c r="V33" s="1">
        <v>0.1053</v>
      </c>
      <c r="W33" s="1">
        <v>0.0987</v>
      </c>
      <c r="X33" s="1">
        <v>0.1035</v>
      </c>
      <c r="Y33" s="1">
        <v>0.0938</v>
      </c>
      <c r="Z33" s="1">
        <v>0.1167</v>
      </c>
      <c r="AA33" s="1">
        <v>0.1206</v>
      </c>
      <c r="AB33" s="1">
        <v>0.1217</v>
      </c>
      <c r="AC33" s="1">
        <v>0.1265</v>
      </c>
      <c r="AD33" s="1">
        <v>0.1263</v>
      </c>
      <c r="AE33" s="1">
        <v>0.12</v>
      </c>
      <c r="AF33" s="1">
        <v>0.0995</v>
      </c>
      <c r="AG33" s="1">
        <v>0.1192</v>
      </c>
    </row>
    <row r="34" ht="14.25" customHeight="1">
      <c r="A34" s="2" t="s">
        <v>26</v>
      </c>
      <c r="B34" s="2" t="s">
        <v>27</v>
      </c>
      <c r="C34" s="3">
        <v>0.0917</v>
      </c>
      <c r="D34" s="3">
        <v>0.089</v>
      </c>
      <c r="E34" s="3">
        <v>0.0932</v>
      </c>
      <c r="F34" s="3">
        <v>0.0903</v>
      </c>
      <c r="G34" s="3">
        <v>0.095</v>
      </c>
      <c r="H34" s="3">
        <v>0.0931</v>
      </c>
      <c r="I34" s="3">
        <v>0.0925</v>
      </c>
      <c r="J34" s="3">
        <v>0.0934</v>
      </c>
      <c r="K34" s="3">
        <v>0.1003</v>
      </c>
      <c r="L34" s="3">
        <v>0.099</v>
      </c>
      <c r="M34" s="3">
        <v>0.1015</v>
      </c>
      <c r="N34" s="3">
        <v>0.1003</v>
      </c>
      <c r="O34" s="3">
        <v>0.1021</v>
      </c>
      <c r="P34" s="3">
        <v>0.1043</v>
      </c>
      <c r="R34" s="2" t="s">
        <v>26</v>
      </c>
      <c r="S34" s="2" t="s">
        <v>27</v>
      </c>
      <c r="T34" s="1">
        <v>0.1078</v>
      </c>
      <c r="U34" s="1">
        <v>0.1262</v>
      </c>
      <c r="V34" s="1">
        <v>0.1088</v>
      </c>
      <c r="W34" s="1">
        <v>0.0984</v>
      </c>
      <c r="X34" s="1">
        <v>0.1086</v>
      </c>
      <c r="Y34" s="1">
        <v>0.0943</v>
      </c>
      <c r="Z34" s="1">
        <v>0.121</v>
      </c>
      <c r="AA34" s="1">
        <v>0.1368</v>
      </c>
      <c r="AB34" s="1">
        <v>0.1245</v>
      </c>
      <c r="AC34" s="1">
        <v>0.1191</v>
      </c>
      <c r="AD34" s="1">
        <v>0.1244</v>
      </c>
      <c r="AE34" s="1">
        <v>0.1218</v>
      </c>
      <c r="AF34" s="1">
        <v>0.106</v>
      </c>
      <c r="AG34" s="1">
        <v>0.1121</v>
      </c>
    </row>
    <row r="35" ht="14.25" customHeight="1">
      <c r="A35" s="2" t="s">
        <v>23</v>
      </c>
      <c r="B35" s="2" t="s">
        <v>28</v>
      </c>
      <c r="C35" s="3">
        <v>0.0992</v>
      </c>
      <c r="D35" s="3">
        <v>0.0921</v>
      </c>
      <c r="E35" s="3">
        <v>0.1027</v>
      </c>
      <c r="F35" s="3">
        <v>0.0921</v>
      </c>
      <c r="G35" s="3">
        <v>0.0963</v>
      </c>
      <c r="H35" s="3">
        <v>0.0974</v>
      </c>
      <c r="I35" s="3">
        <v>0.0987</v>
      </c>
      <c r="J35" s="3">
        <v>0.1041</v>
      </c>
      <c r="K35" s="3">
        <v>0.1019</v>
      </c>
      <c r="L35" s="3">
        <v>0.0997</v>
      </c>
      <c r="M35" s="3">
        <v>0.1016</v>
      </c>
      <c r="N35" s="3">
        <v>0.0958</v>
      </c>
      <c r="O35" s="3">
        <v>0.1019</v>
      </c>
      <c r="P35" s="3">
        <v>0.102</v>
      </c>
      <c r="R35" s="2" t="s">
        <v>23</v>
      </c>
      <c r="S35" s="2" t="s">
        <v>28</v>
      </c>
      <c r="T35" s="1">
        <v>0.1099</v>
      </c>
      <c r="U35" s="1">
        <v>0.127</v>
      </c>
      <c r="V35" s="1">
        <v>0.1097</v>
      </c>
      <c r="W35" s="1">
        <v>0.098</v>
      </c>
      <c r="X35" s="1">
        <v>0.1102</v>
      </c>
      <c r="Y35" s="1">
        <v>0.0961</v>
      </c>
      <c r="Z35" s="1">
        <v>0.1249</v>
      </c>
      <c r="AA35" s="1">
        <v>0.1461</v>
      </c>
      <c r="AB35" s="1">
        <v>0.1227</v>
      </c>
      <c r="AC35" s="1">
        <v>0.1242</v>
      </c>
      <c r="AD35" s="1">
        <v>0.135</v>
      </c>
      <c r="AE35" s="1">
        <v>0.1271</v>
      </c>
      <c r="AF35" s="1">
        <v>0.1071</v>
      </c>
      <c r="AG35" s="1">
        <v>0.1219</v>
      </c>
    </row>
    <row r="36" ht="14.25" customHeight="1">
      <c r="A36" s="2" t="s">
        <v>21</v>
      </c>
      <c r="B36" s="2" t="s">
        <v>29</v>
      </c>
      <c r="C36" s="3">
        <v>0.1006</v>
      </c>
      <c r="D36" s="3">
        <v>0.0945</v>
      </c>
      <c r="E36" s="3">
        <v>0.1006</v>
      </c>
      <c r="F36" s="3">
        <v>0.0931</v>
      </c>
      <c r="G36" s="3">
        <v>0.1053</v>
      </c>
      <c r="H36" s="3">
        <v>0.1042</v>
      </c>
      <c r="I36" s="3">
        <v>0.1062</v>
      </c>
      <c r="J36" s="3">
        <v>0.0977</v>
      </c>
      <c r="K36" s="3">
        <v>0.1038</v>
      </c>
      <c r="L36" s="3">
        <v>0.1004</v>
      </c>
      <c r="M36" s="3">
        <v>0.1026</v>
      </c>
      <c r="N36" s="3">
        <v>0.0991</v>
      </c>
      <c r="O36" s="3">
        <v>0.1035</v>
      </c>
      <c r="P36" s="3">
        <v>0.1052</v>
      </c>
      <c r="R36" s="2" t="s">
        <v>21</v>
      </c>
      <c r="S36" s="2" t="s">
        <v>29</v>
      </c>
      <c r="T36" s="1">
        <v>0.138</v>
      </c>
      <c r="U36" s="1">
        <v>0.1249</v>
      </c>
      <c r="V36" s="1">
        <v>0.109</v>
      </c>
      <c r="W36" s="1">
        <v>0.1096</v>
      </c>
      <c r="X36" s="1">
        <v>0.0975</v>
      </c>
      <c r="Y36" s="1">
        <v>0.1234</v>
      </c>
      <c r="Z36" s="1">
        <v>0.126</v>
      </c>
      <c r="AA36" s="1">
        <v>0.1511</v>
      </c>
      <c r="AB36" s="1">
        <v>0.1291</v>
      </c>
      <c r="AC36" s="1">
        <v>0.1244</v>
      </c>
      <c r="AD36" s="1">
        <v>0.1374</v>
      </c>
      <c r="AE36" s="1">
        <v>0.1277</v>
      </c>
      <c r="AF36" s="1">
        <v>0.1214</v>
      </c>
      <c r="AG36" s="1">
        <v>0.1101</v>
      </c>
    </row>
    <row r="37" ht="14.25" customHeight="1">
      <c r="A37" s="2" t="s">
        <v>26</v>
      </c>
      <c r="B37" s="2" t="s">
        <v>30</v>
      </c>
      <c r="C37" s="3">
        <v>0.1025</v>
      </c>
      <c r="D37" s="3">
        <v>0.0937</v>
      </c>
      <c r="E37" s="3">
        <v>0.1058</v>
      </c>
      <c r="F37" s="3">
        <v>0.0947</v>
      </c>
      <c r="G37" s="3">
        <v>0.1047</v>
      </c>
      <c r="H37" s="3">
        <v>0.103</v>
      </c>
      <c r="I37" s="3">
        <v>0.1049</v>
      </c>
      <c r="J37" s="3">
        <v>0.1033</v>
      </c>
      <c r="K37" s="3">
        <v>0.1007</v>
      </c>
      <c r="L37" s="3">
        <v>0.1023</v>
      </c>
      <c r="M37" s="3">
        <v>0.1036</v>
      </c>
      <c r="N37" s="3">
        <v>0.101</v>
      </c>
      <c r="O37" s="3">
        <v>0.1033</v>
      </c>
      <c r="P37" s="3">
        <v>0.1035</v>
      </c>
      <c r="R37" s="2" t="s">
        <v>26</v>
      </c>
      <c r="S37" s="2" t="s">
        <v>30</v>
      </c>
      <c r="T37" s="1">
        <v>0.1296</v>
      </c>
      <c r="U37" s="1">
        <v>0.1235</v>
      </c>
      <c r="V37" s="1">
        <v>0.1079</v>
      </c>
      <c r="W37" s="1">
        <v>0.1187</v>
      </c>
      <c r="X37" s="1">
        <v>0.1301</v>
      </c>
      <c r="Y37" s="1">
        <v>0.1238</v>
      </c>
      <c r="Z37" s="1">
        <v>0.1282</v>
      </c>
      <c r="AA37" s="1">
        <v>0.1494</v>
      </c>
      <c r="AB37" s="1">
        <v>0.1308</v>
      </c>
      <c r="AC37" s="1">
        <v>0.1272</v>
      </c>
      <c r="AD37" s="1">
        <v>0.1336</v>
      </c>
      <c r="AE37" s="1">
        <v>0.1253</v>
      </c>
      <c r="AF37" s="1">
        <v>0.1194</v>
      </c>
      <c r="AG37" s="1">
        <v>0.1198</v>
      </c>
    </row>
    <row r="38" ht="14.25" customHeight="1">
      <c r="A38" s="2" t="s">
        <v>26</v>
      </c>
      <c r="B38" s="2" t="s">
        <v>31</v>
      </c>
      <c r="C38" s="3">
        <v>0.1036</v>
      </c>
      <c r="D38" s="3">
        <v>0.0961</v>
      </c>
      <c r="E38" s="3">
        <v>0.1047</v>
      </c>
      <c r="F38" s="3">
        <v>0.0971</v>
      </c>
      <c r="G38" s="3">
        <v>0.1087</v>
      </c>
      <c r="H38" s="3">
        <v>0.1027</v>
      </c>
      <c r="I38" s="3">
        <v>0.1056</v>
      </c>
      <c r="J38" s="3">
        <v>0.104</v>
      </c>
      <c r="K38" s="3">
        <v>0.104</v>
      </c>
      <c r="L38" s="3">
        <v>0.1026</v>
      </c>
      <c r="M38" s="3">
        <v>0.1061</v>
      </c>
      <c r="N38" s="3">
        <v>0.1022</v>
      </c>
      <c r="O38" s="3">
        <v>0.1045</v>
      </c>
      <c r="P38" s="3">
        <v>0.104</v>
      </c>
      <c r="R38" s="2" t="s">
        <v>26</v>
      </c>
      <c r="S38" s="2" t="s">
        <v>31</v>
      </c>
      <c r="T38" s="1">
        <v>0.1307</v>
      </c>
      <c r="U38" s="1">
        <v>0.1251</v>
      </c>
      <c r="V38" s="1">
        <v>0.1091</v>
      </c>
      <c r="W38" s="1">
        <v>0.1129</v>
      </c>
      <c r="X38" s="1">
        <v>0.1266</v>
      </c>
      <c r="Y38" s="1">
        <v>0.1257</v>
      </c>
      <c r="Z38" s="1">
        <v>0.1262</v>
      </c>
      <c r="AA38" s="1">
        <v>0.146</v>
      </c>
      <c r="AB38" s="1">
        <v>0.132</v>
      </c>
      <c r="AC38" s="1">
        <v>0.127</v>
      </c>
      <c r="AD38" s="1">
        <v>0.1355</v>
      </c>
      <c r="AE38" s="1">
        <v>0.1262</v>
      </c>
      <c r="AF38" s="1">
        <v>0.1209</v>
      </c>
      <c r="AG38" s="1">
        <v>0.123</v>
      </c>
    </row>
    <row r="39" ht="14.25" customHeight="1">
      <c r="A39" s="2" t="s">
        <v>32</v>
      </c>
      <c r="B39" s="2" t="s">
        <v>33</v>
      </c>
      <c r="C39" s="3">
        <v>0.1031</v>
      </c>
      <c r="D39" s="3">
        <v>0.0962</v>
      </c>
      <c r="E39" s="3">
        <v>0.1067</v>
      </c>
      <c r="F39" s="3">
        <v>0.0991</v>
      </c>
      <c r="G39" s="3">
        <v>0.1065</v>
      </c>
      <c r="H39" s="3">
        <v>0.1053</v>
      </c>
      <c r="I39" s="3">
        <v>0.1092</v>
      </c>
      <c r="J39" s="3">
        <v>0.1049</v>
      </c>
      <c r="K39" s="3">
        <v>0.1049</v>
      </c>
      <c r="L39" s="3">
        <v>0.1005</v>
      </c>
      <c r="M39" s="3">
        <v>0.1059</v>
      </c>
      <c r="N39" s="3">
        <v>0.1006</v>
      </c>
      <c r="O39" s="3">
        <v>0.1057</v>
      </c>
      <c r="P39" s="3">
        <v>0.1095</v>
      </c>
      <c r="R39" s="2" t="s">
        <v>32</v>
      </c>
      <c r="S39" s="2" t="s">
        <v>33</v>
      </c>
      <c r="T39" s="1">
        <v>0.1309</v>
      </c>
      <c r="U39" s="1">
        <v>0.1238</v>
      </c>
      <c r="V39" s="1">
        <v>0.1095</v>
      </c>
      <c r="W39" s="1">
        <v>0.122</v>
      </c>
      <c r="X39" s="1">
        <v>0.1294</v>
      </c>
      <c r="Y39" s="1">
        <v>0.1224</v>
      </c>
      <c r="Z39" s="1">
        <v>0.1278</v>
      </c>
      <c r="AA39" s="1">
        <v>0.1404</v>
      </c>
      <c r="AB39" s="1">
        <v>0.1329</v>
      </c>
      <c r="AC39" s="1">
        <v>0.1196</v>
      </c>
      <c r="AD39" s="1">
        <v>0.1376</v>
      </c>
      <c r="AE39" s="1">
        <v>0.1242</v>
      </c>
      <c r="AF39" s="1">
        <v>0.1275</v>
      </c>
      <c r="AG39" s="1">
        <v>0.1197</v>
      </c>
    </row>
    <row r="40" ht="14.25" customHeight="1">
      <c r="A40" s="2" t="s">
        <v>23</v>
      </c>
      <c r="B40" s="2" t="s">
        <v>34</v>
      </c>
      <c r="C40" s="3">
        <v>0.1022</v>
      </c>
      <c r="D40" s="3">
        <v>0.0946</v>
      </c>
      <c r="E40" s="3">
        <v>0.1065</v>
      </c>
      <c r="F40" s="3">
        <v>0.1025</v>
      </c>
      <c r="G40" s="3">
        <v>0.1073</v>
      </c>
      <c r="H40" s="3">
        <v>0.1045</v>
      </c>
      <c r="I40" s="3">
        <v>0.1102</v>
      </c>
      <c r="J40" s="3">
        <v>0.1046</v>
      </c>
      <c r="K40" s="3">
        <v>0.1065</v>
      </c>
      <c r="L40" s="3">
        <v>0.1058</v>
      </c>
      <c r="M40" s="3">
        <v>0.1034</v>
      </c>
      <c r="N40" s="3">
        <v>0.1016</v>
      </c>
      <c r="O40" s="3">
        <v>0.1067</v>
      </c>
      <c r="P40" s="3">
        <v>0.109</v>
      </c>
      <c r="R40" s="2" t="s">
        <v>23</v>
      </c>
      <c r="S40" s="2" t="s">
        <v>34</v>
      </c>
      <c r="T40" s="1">
        <v>0.1373</v>
      </c>
      <c r="U40" s="1">
        <v>0.1209</v>
      </c>
      <c r="V40" s="1">
        <v>0.1154</v>
      </c>
      <c r="W40" s="1">
        <v>0.1183</v>
      </c>
      <c r="X40" s="1">
        <v>0.1222</v>
      </c>
      <c r="Y40" s="1">
        <v>0.124</v>
      </c>
      <c r="Z40" s="1">
        <v>0.1313</v>
      </c>
      <c r="AA40" s="1">
        <v>0.15</v>
      </c>
      <c r="AB40" s="1">
        <v>0.1286</v>
      </c>
      <c r="AC40" s="1">
        <v>0.1319</v>
      </c>
      <c r="AD40" s="1">
        <v>0.1359</v>
      </c>
      <c r="AE40" s="1">
        <v>0.1225</v>
      </c>
      <c r="AF40" s="1">
        <v>0.1257</v>
      </c>
      <c r="AG40" s="1">
        <v>0.1178</v>
      </c>
    </row>
    <row r="41" ht="14.25" customHeight="1">
      <c r="A41" s="2" t="s">
        <v>19</v>
      </c>
      <c r="B41" s="2" t="s">
        <v>35</v>
      </c>
      <c r="C41" s="3">
        <v>0.1049</v>
      </c>
      <c r="D41" s="3">
        <v>0.0978</v>
      </c>
      <c r="E41" s="3">
        <v>0.0996</v>
      </c>
      <c r="F41" s="3">
        <v>0.1009</v>
      </c>
      <c r="G41" s="3">
        <v>0.105</v>
      </c>
      <c r="H41" s="3">
        <v>0.1069</v>
      </c>
      <c r="I41" s="3">
        <v>0.1076</v>
      </c>
      <c r="J41" s="3">
        <v>0.1052</v>
      </c>
      <c r="K41" s="3">
        <v>0.1073</v>
      </c>
      <c r="L41" s="3">
        <v>0.1026</v>
      </c>
      <c r="M41" s="3">
        <v>0.1048</v>
      </c>
      <c r="N41" s="3">
        <v>0.1024</v>
      </c>
      <c r="O41" s="3">
        <v>0.1092</v>
      </c>
      <c r="P41" s="3">
        <v>0.1086</v>
      </c>
      <c r="R41" s="2" t="s">
        <v>19</v>
      </c>
      <c r="S41" s="2" t="s">
        <v>35</v>
      </c>
      <c r="T41" s="1">
        <v>0.1302</v>
      </c>
      <c r="U41" s="1">
        <v>0.126</v>
      </c>
      <c r="V41" s="1">
        <v>0.1073</v>
      </c>
      <c r="W41" s="1">
        <v>0.1223</v>
      </c>
      <c r="X41" s="1">
        <v>0.127</v>
      </c>
      <c r="Y41" s="1">
        <v>0.127</v>
      </c>
      <c r="Z41" s="1">
        <v>0.1353</v>
      </c>
      <c r="AA41" s="1">
        <v>0.1472</v>
      </c>
      <c r="AB41" s="1">
        <v>0.1308</v>
      </c>
      <c r="AC41" s="1">
        <v>0.127</v>
      </c>
      <c r="AD41" s="1">
        <v>0.137</v>
      </c>
      <c r="AE41" s="1">
        <v>0.129</v>
      </c>
      <c r="AF41" s="1">
        <v>0.1293</v>
      </c>
      <c r="AG41" s="1">
        <v>0.1182</v>
      </c>
    </row>
    <row r="42" ht="14.25" customHeight="1">
      <c r="A42" s="2" t="s">
        <v>21</v>
      </c>
      <c r="B42" s="2" t="s">
        <v>36</v>
      </c>
      <c r="C42" s="3">
        <v>0.1041</v>
      </c>
      <c r="D42" s="3">
        <v>0.0984</v>
      </c>
      <c r="E42" s="3">
        <v>0.1021</v>
      </c>
      <c r="F42" s="3">
        <v>0.102</v>
      </c>
      <c r="G42" s="3">
        <v>0.1073</v>
      </c>
      <c r="H42" s="3">
        <v>0.1033</v>
      </c>
      <c r="I42" s="3">
        <v>0.1069</v>
      </c>
      <c r="J42" s="3">
        <v>0.1081</v>
      </c>
      <c r="K42" s="3">
        <v>0.1085</v>
      </c>
      <c r="L42" s="3">
        <v>0.1048</v>
      </c>
      <c r="M42" s="3">
        <v>0.1084</v>
      </c>
      <c r="N42" s="3">
        <v>0.1029</v>
      </c>
      <c r="O42" s="3">
        <v>0.1083</v>
      </c>
      <c r="P42" s="3">
        <v>0.1107</v>
      </c>
      <c r="R42" s="2" t="s">
        <v>21</v>
      </c>
      <c r="S42" s="2" t="s">
        <v>36</v>
      </c>
      <c r="T42" s="1">
        <v>0.1379</v>
      </c>
      <c r="U42" s="1">
        <v>0.1242</v>
      </c>
      <c r="V42" s="1">
        <v>0.1231</v>
      </c>
      <c r="W42" s="1">
        <v>0.1153</v>
      </c>
      <c r="X42" s="1">
        <v>0.1289</v>
      </c>
      <c r="Y42" s="1">
        <v>0.1187</v>
      </c>
      <c r="Z42" s="1">
        <v>0.1304</v>
      </c>
      <c r="AA42" s="1">
        <v>0.1501</v>
      </c>
      <c r="AB42" s="1">
        <v>0.1387</v>
      </c>
      <c r="AC42" s="1">
        <v>0.1235</v>
      </c>
      <c r="AD42" s="1">
        <v>0.1456</v>
      </c>
      <c r="AE42" s="1">
        <v>0.1315</v>
      </c>
      <c r="AF42" s="1">
        <v>0.1281</v>
      </c>
      <c r="AG42" s="1">
        <v>0.1176</v>
      </c>
    </row>
    <row r="43" ht="14.25" customHeight="1">
      <c r="A43" s="2" t="s">
        <v>21</v>
      </c>
      <c r="B43" s="2" t="s">
        <v>37</v>
      </c>
      <c r="C43" s="3">
        <v>0.1055</v>
      </c>
      <c r="D43" s="3">
        <v>0.094</v>
      </c>
      <c r="E43" s="3">
        <v>0.1089</v>
      </c>
      <c r="F43" s="3">
        <v>0.104</v>
      </c>
      <c r="G43" s="3">
        <v>0.1071</v>
      </c>
      <c r="H43" s="3">
        <v>0.1007</v>
      </c>
      <c r="I43" s="3">
        <v>0.1122</v>
      </c>
      <c r="J43" s="3">
        <v>0.1076</v>
      </c>
      <c r="K43" s="3">
        <v>0.1078</v>
      </c>
      <c r="L43" s="3">
        <v>0.1054</v>
      </c>
      <c r="M43" s="3">
        <v>0.1085</v>
      </c>
      <c r="N43" s="3">
        <v>0.1057</v>
      </c>
      <c r="O43" s="3">
        <v>0.1078</v>
      </c>
      <c r="P43" s="3">
        <v>0.1108</v>
      </c>
      <c r="R43" s="2" t="s">
        <v>21</v>
      </c>
      <c r="S43" s="2" t="s">
        <v>37</v>
      </c>
      <c r="T43" s="1">
        <v>0.1345</v>
      </c>
      <c r="U43" s="1">
        <v>0.1187</v>
      </c>
      <c r="V43" s="1">
        <v>0.1296</v>
      </c>
      <c r="W43" s="1">
        <v>0.1257</v>
      </c>
      <c r="X43" s="1">
        <v>0.1316</v>
      </c>
      <c r="Y43" s="1">
        <v>0.1229</v>
      </c>
      <c r="Z43" s="1">
        <v>0.1332</v>
      </c>
      <c r="AA43" s="1">
        <v>0.1529</v>
      </c>
      <c r="AB43" s="1">
        <v>0.1403</v>
      </c>
      <c r="AC43" s="1">
        <v>0.1233</v>
      </c>
      <c r="AD43" s="1">
        <v>0.1378</v>
      </c>
      <c r="AE43" s="1">
        <v>0.1289</v>
      </c>
      <c r="AF43" s="1">
        <v>0.1247</v>
      </c>
      <c r="AG43" s="1">
        <v>0.125</v>
      </c>
    </row>
    <row r="44" ht="14.25" customHeight="1">
      <c r="A44" s="2" t="s">
        <v>38</v>
      </c>
      <c r="B44" s="2" t="s">
        <v>39</v>
      </c>
      <c r="C44" s="3">
        <v>0.1074</v>
      </c>
      <c r="D44" s="3">
        <v>0.0988</v>
      </c>
      <c r="E44" s="3">
        <v>0.1002</v>
      </c>
      <c r="F44" s="3">
        <v>0.1026</v>
      </c>
      <c r="G44" s="3">
        <v>0.1098</v>
      </c>
      <c r="H44" s="3">
        <v>0.1103</v>
      </c>
      <c r="I44" s="3">
        <v>0.1089</v>
      </c>
      <c r="J44" s="3">
        <v>0.1083</v>
      </c>
      <c r="K44" s="3">
        <v>0.1099</v>
      </c>
      <c r="L44" s="3">
        <v>0.1047</v>
      </c>
      <c r="M44" s="3">
        <v>0.1082</v>
      </c>
      <c r="N44" s="3">
        <v>0.1072</v>
      </c>
      <c r="O44" s="3">
        <v>0.1119</v>
      </c>
      <c r="P44" s="3">
        <v>0.1101</v>
      </c>
      <c r="R44" s="2" t="s">
        <v>38</v>
      </c>
      <c r="S44" s="2" t="s">
        <v>39</v>
      </c>
      <c r="T44" s="1">
        <v>0.1314</v>
      </c>
      <c r="U44" s="1">
        <v>0.133</v>
      </c>
      <c r="V44" s="1">
        <v>0.1234</v>
      </c>
      <c r="W44" s="1">
        <v>0.1251</v>
      </c>
      <c r="X44" s="1">
        <v>0.1277</v>
      </c>
      <c r="Y44" s="1">
        <v>0.1302</v>
      </c>
      <c r="Z44" s="1">
        <v>0.1295</v>
      </c>
      <c r="AA44" s="1">
        <v>0.1528</v>
      </c>
      <c r="AB44" s="1">
        <v>0.1418</v>
      </c>
      <c r="AC44" s="1">
        <v>0.1289</v>
      </c>
      <c r="AD44" s="1">
        <v>0.1467</v>
      </c>
      <c r="AE44" s="1">
        <v>0.1274</v>
      </c>
      <c r="AF44" s="1">
        <v>0.1363</v>
      </c>
      <c r="AG44" s="1">
        <v>0.1338</v>
      </c>
    </row>
    <row r="45" ht="14.25" customHeight="1">
      <c r="A45" s="2" t="s">
        <v>26</v>
      </c>
      <c r="B45" s="2" t="s">
        <v>40</v>
      </c>
      <c r="C45" s="3">
        <v>0.1091</v>
      </c>
      <c r="D45" s="3">
        <v>0.1051</v>
      </c>
      <c r="E45" s="3">
        <v>0.1039</v>
      </c>
      <c r="F45" s="3">
        <v>0.0925</v>
      </c>
      <c r="G45" s="3">
        <v>0.1099</v>
      </c>
      <c r="H45" s="3">
        <v>0.1021</v>
      </c>
      <c r="I45" s="3">
        <v>0.1093</v>
      </c>
      <c r="J45" s="3">
        <v>0.1071</v>
      </c>
      <c r="K45" s="3">
        <v>0.1089</v>
      </c>
      <c r="L45" s="3">
        <v>0.1088</v>
      </c>
      <c r="M45" s="3">
        <v>0.1085</v>
      </c>
      <c r="N45" s="3">
        <v>0.1059</v>
      </c>
      <c r="O45" s="3">
        <v>0.1127</v>
      </c>
      <c r="P45" s="3">
        <v>0.1119</v>
      </c>
      <c r="R45" s="2" t="s">
        <v>26</v>
      </c>
      <c r="S45" s="2" t="s">
        <v>40</v>
      </c>
      <c r="T45" s="1">
        <v>0.1382</v>
      </c>
      <c r="U45" s="1">
        <v>0.1209</v>
      </c>
      <c r="V45" s="1">
        <v>0.1238</v>
      </c>
      <c r="W45" s="1">
        <v>0.1204</v>
      </c>
      <c r="X45" s="1">
        <v>0.125</v>
      </c>
      <c r="Y45" s="1">
        <v>0.1252</v>
      </c>
      <c r="Z45" s="1">
        <v>0.139</v>
      </c>
      <c r="AA45" s="1">
        <v>0.1557</v>
      </c>
      <c r="AB45" s="1">
        <v>0.1402</v>
      </c>
      <c r="AC45" s="1">
        <v>0.1269</v>
      </c>
      <c r="AD45" s="1">
        <v>0.1471</v>
      </c>
      <c r="AE45" s="1">
        <v>0.1423</v>
      </c>
      <c r="AF45" s="1">
        <v>0.132</v>
      </c>
      <c r="AG45" s="1">
        <v>0.1281</v>
      </c>
    </row>
    <row r="46" ht="14.25" customHeight="1">
      <c r="A46" s="2" t="s">
        <v>32</v>
      </c>
      <c r="B46" s="2" t="s">
        <v>41</v>
      </c>
      <c r="C46" s="3">
        <v>0.1102</v>
      </c>
      <c r="D46" s="3">
        <v>0.1051</v>
      </c>
      <c r="E46" s="3">
        <v>0.1056</v>
      </c>
      <c r="F46" s="3">
        <v>0.0973</v>
      </c>
      <c r="G46" s="3">
        <v>0.115</v>
      </c>
      <c r="H46" s="3">
        <v>0.1058</v>
      </c>
      <c r="I46" s="3">
        <v>0.1109</v>
      </c>
      <c r="J46" s="3">
        <v>0.1078</v>
      </c>
      <c r="K46" s="3">
        <v>0.1107</v>
      </c>
      <c r="L46" s="3">
        <v>0.1069</v>
      </c>
      <c r="M46" s="3">
        <v>0.1093</v>
      </c>
      <c r="N46" s="3">
        <v>0.106</v>
      </c>
      <c r="O46" s="3">
        <v>0.114</v>
      </c>
      <c r="P46" s="3">
        <v>0.113</v>
      </c>
      <c r="R46" s="2" t="s">
        <v>32</v>
      </c>
      <c r="S46" s="2" t="s">
        <v>41</v>
      </c>
      <c r="T46" s="1">
        <v>0.1366</v>
      </c>
      <c r="U46" s="1">
        <v>0.1347</v>
      </c>
      <c r="V46" s="1">
        <v>0.136</v>
      </c>
      <c r="W46" s="1">
        <v>0.1209</v>
      </c>
      <c r="X46" s="1">
        <v>0.1273</v>
      </c>
      <c r="Y46" s="1">
        <v>0.1172</v>
      </c>
      <c r="Z46" s="1">
        <v>0.1336</v>
      </c>
      <c r="AA46" s="1">
        <v>0.1544</v>
      </c>
      <c r="AB46" s="1">
        <v>0.14</v>
      </c>
      <c r="AC46" s="1">
        <v>0.1373</v>
      </c>
      <c r="AD46" s="1">
        <v>0.1476</v>
      </c>
      <c r="AE46" s="1">
        <v>0.1406</v>
      </c>
      <c r="AF46" s="1">
        <v>0.1317</v>
      </c>
      <c r="AG46" s="1">
        <v>0.1308</v>
      </c>
    </row>
    <row r="47" ht="14.25" customHeight="1">
      <c r="A47" s="2" t="s">
        <v>26</v>
      </c>
      <c r="B47" s="2" t="s">
        <v>42</v>
      </c>
      <c r="C47" s="3">
        <v>0.1069</v>
      </c>
      <c r="D47" s="3">
        <v>0.1007</v>
      </c>
      <c r="E47" s="3">
        <v>0.1103</v>
      </c>
      <c r="F47" s="3">
        <v>0.1086</v>
      </c>
      <c r="G47" s="3">
        <v>0.1154</v>
      </c>
      <c r="H47" s="3">
        <v>0.1077</v>
      </c>
      <c r="I47" s="3">
        <v>0.1108</v>
      </c>
      <c r="J47" s="3">
        <v>0.1082</v>
      </c>
      <c r="K47" s="3">
        <v>0.1103</v>
      </c>
      <c r="L47" s="3">
        <v>0.1072</v>
      </c>
      <c r="M47" s="3">
        <v>0.108</v>
      </c>
      <c r="N47" s="3">
        <v>0.1091</v>
      </c>
      <c r="O47" s="3">
        <v>0.1142</v>
      </c>
      <c r="P47" s="3">
        <v>0.1157</v>
      </c>
      <c r="R47" s="2" t="s">
        <v>26</v>
      </c>
      <c r="S47" s="2" t="s">
        <v>42</v>
      </c>
      <c r="T47" s="1">
        <v>0.1294</v>
      </c>
      <c r="U47" s="1">
        <v>0.1209</v>
      </c>
      <c r="V47" s="1">
        <v>0.1354</v>
      </c>
      <c r="W47" s="1">
        <v>0.1255</v>
      </c>
      <c r="X47" s="1">
        <v>0.1283</v>
      </c>
      <c r="Y47" s="1">
        <v>0.137</v>
      </c>
      <c r="Z47" s="1">
        <v>0.1406</v>
      </c>
      <c r="AA47" s="1">
        <v>0.157</v>
      </c>
      <c r="AB47" s="1">
        <v>0.1396</v>
      </c>
      <c r="AC47" s="1">
        <v>0.1347</v>
      </c>
      <c r="AD47" s="1">
        <v>0.148</v>
      </c>
      <c r="AE47" s="1">
        <v>0.1315</v>
      </c>
      <c r="AF47" s="1">
        <v>0.1378</v>
      </c>
      <c r="AG47" s="1">
        <v>0.1333</v>
      </c>
    </row>
    <row r="48" ht="14.25" customHeight="1">
      <c r="A48" s="2" t="s">
        <v>21</v>
      </c>
      <c r="B48" s="2" t="s">
        <v>43</v>
      </c>
      <c r="C48" s="3">
        <v>0.1117</v>
      </c>
      <c r="D48" s="3">
        <v>0.1056</v>
      </c>
      <c r="E48" s="3">
        <v>0.1108</v>
      </c>
      <c r="F48" s="3">
        <v>0.1069</v>
      </c>
      <c r="G48" s="3">
        <v>0.1172</v>
      </c>
      <c r="H48" s="3">
        <v>0.1105</v>
      </c>
      <c r="I48" s="3">
        <v>0.1119</v>
      </c>
      <c r="J48" s="3">
        <v>0.1102</v>
      </c>
      <c r="K48" s="3">
        <v>0.1115</v>
      </c>
      <c r="L48" s="3">
        <v>0.1119</v>
      </c>
      <c r="M48" s="3">
        <v>0.1105</v>
      </c>
      <c r="N48" s="3">
        <v>0.1095</v>
      </c>
      <c r="O48" s="3">
        <v>0.1161</v>
      </c>
      <c r="P48" s="3">
        <v>0.1166</v>
      </c>
      <c r="R48" s="2" t="s">
        <v>21</v>
      </c>
      <c r="S48" s="2" t="s">
        <v>43</v>
      </c>
      <c r="T48" s="1">
        <v>0.1378</v>
      </c>
      <c r="U48" s="1">
        <v>0.1262</v>
      </c>
      <c r="V48" s="1">
        <v>0.1442</v>
      </c>
      <c r="W48" s="1">
        <v>0.1154</v>
      </c>
      <c r="X48" s="1">
        <v>0.1388</v>
      </c>
      <c r="Y48" s="1">
        <v>0.1263</v>
      </c>
      <c r="Z48" s="1">
        <v>0.1355</v>
      </c>
      <c r="AA48" s="1">
        <v>0.1569</v>
      </c>
      <c r="AB48" s="1">
        <v>0.1462</v>
      </c>
      <c r="AC48" s="1">
        <v>0.1311</v>
      </c>
      <c r="AD48" s="1">
        <v>0.1516</v>
      </c>
      <c r="AE48" s="1">
        <v>0.1357</v>
      </c>
      <c r="AF48" s="1">
        <v>0.1293</v>
      </c>
      <c r="AG48" s="1">
        <v>0.1275</v>
      </c>
    </row>
    <row r="49" ht="14.25" customHeight="1">
      <c r="A49" s="2" t="s">
        <v>44</v>
      </c>
      <c r="B49" s="2" t="s">
        <v>45</v>
      </c>
      <c r="C49" s="3">
        <v>0.1142</v>
      </c>
      <c r="D49" s="3">
        <v>0.1074</v>
      </c>
      <c r="E49" s="3">
        <v>0.1088</v>
      </c>
      <c r="F49" s="3">
        <v>0.1089</v>
      </c>
      <c r="G49" s="3">
        <v>0.1168</v>
      </c>
      <c r="H49" s="3">
        <v>0.1135</v>
      </c>
      <c r="I49" s="3">
        <v>0.1128</v>
      </c>
      <c r="J49" s="3">
        <v>0.1089</v>
      </c>
      <c r="K49" s="3">
        <v>0.1138</v>
      </c>
      <c r="L49" s="3">
        <v>0.1096</v>
      </c>
      <c r="M49" s="3">
        <v>0.111</v>
      </c>
      <c r="N49" s="3">
        <v>0.1065</v>
      </c>
      <c r="O49" s="3">
        <v>0.1196</v>
      </c>
      <c r="P49" s="3">
        <v>0.1157</v>
      </c>
      <c r="R49" s="2" t="s">
        <v>44</v>
      </c>
      <c r="S49" s="2" t="s">
        <v>45</v>
      </c>
      <c r="T49" s="1">
        <v>0.139</v>
      </c>
      <c r="U49" s="1">
        <v>0.1343</v>
      </c>
      <c r="V49" s="1">
        <v>0.1433</v>
      </c>
      <c r="W49" s="1">
        <v>0.1221</v>
      </c>
      <c r="X49" s="1">
        <v>0.1303</v>
      </c>
      <c r="Y49" s="1">
        <v>0.1302</v>
      </c>
      <c r="Z49" s="1">
        <v>0.1354</v>
      </c>
      <c r="AA49" s="1">
        <v>0.1531</v>
      </c>
      <c r="AB49" s="1">
        <v>0.1407</v>
      </c>
      <c r="AC49" s="1">
        <v>0.1352</v>
      </c>
      <c r="AD49" s="1">
        <v>0.1493</v>
      </c>
      <c r="AE49" s="1">
        <v>0.137</v>
      </c>
      <c r="AF49" s="1">
        <v>0.1355</v>
      </c>
      <c r="AG49" s="1">
        <v>0.1389</v>
      </c>
    </row>
    <row r="50" ht="14.25" customHeight="1">
      <c r="A50" s="2" t="s">
        <v>26</v>
      </c>
      <c r="B50" s="2" t="s">
        <v>46</v>
      </c>
      <c r="C50" s="3">
        <v>0.1136</v>
      </c>
      <c r="D50" s="3">
        <v>0.1045</v>
      </c>
      <c r="E50" s="3">
        <v>0.1109</v>
      </c>
      <c r="F50" s="3">
        <v>0.1011</v>
      </c>
      <c r="G50" s="3">
        <v>0.1217</v>
      </c>
      <c r="H50" s="3">
        <v>0.1161</v>
      </c>
      <c r="I50" s="3">
        <v>0.1136</v>
      </c>
      <c r="J50" s="3">
        <v>0.1139</v>
      </c>
      <c r="K50" s="3">
        <v>0.1181</v>
      </c>
      <c r="L50" s="3">
        <v>0.1112</v>
      </c>
      <c r="M50" s="3">
        <v>0.1187</v>
      </c>
      <c r="N50" s="3">
        <v>0.1104</v>
      </c>
      <c r="O50" s="3">
        <v>0.1231</v>
      </c>
      <c r="P50" s="3">
        <v>0.1188</v>
      </c>
      <c r="R50" s="2" t="s">
        <v>26</v>
      </c>
      <c r="S50" s="2" t="s">
        <v>46</v>
      </c>
      <c r="T50" s="1">
        <v>0.139</v>
      </c>
      <c r="U50" s="1">
        <v>0.1357</v>
      </c>
      <c r="V50" s="1">
        <v>0.143</v>
      </c>
      <c r="W50" s="1">
        <v>0.1268</v>
      </c>
      <c r="X50" s="1">
        <v>0.144</v>
      </c>
      <c r="Y50" s="1">
        <v>0.1331</v>
      </c>
      <c r="Z50" s="1">
        <v>0.1371</v>
      </c>
      <c r="AA50" s="1">
        <v>0.1617</v>
      </c>
      <c r="AB50" s="1">
        <v>0.1443</v>
      </c>
      <c r="AC50" s="1">
        <v>0.142</v>
      </c>
      <c r="AD50" s="1">
        <v>0.1526</v>
      </c>
      <c r="AE50" s="1">
        <v>0.135</v>
      </c>
      <c r="AF50" s="1">
        <v>0.1306</v>
      </c>
      <c r="AG50" s="1">
        <v>0.1414</v>
      </c>
    </row>
    <row r="51" ht="14.25" customHeight="1">
      <c r="A51" s="2" t="s">
        <v>32</v>
      </c>
      <c r="B51" s="2" t="s">
        <v>47</v>
      </c>
      <c r="C51" s="3">
        <v>0.1161</v>
      </c>
      <c r="D51" s="3">
        <v>0.1072</v>
      </c>
      <c r="E51" s="3">
        <v>0.1113</v>
      </c>
      <c r="F51" s="3">
        <v>0.1031</v>
      </c>
      <c r="G51" s="3">
        <v>0.118</v>
      </c>
      <c r="H51" s="3">
        <v>0.114</v>
      </c>
      <c r="I51" s="3">
        <v>0.1142</v>
      </c>
      <c r="J51" s="3">
        <v>0.112</v>
      </c>
      <c r="K51" s="3">
        <v>0.1181</v>
      </c>
      <c r="L51" s="3">
        <v>0.1131</v>
      </c>
      <c r="M51" s="3">
        <v>0.1171</v>
      </c>
      <c r="N51" s="3">
        <v>0.1109</v>
      </c>
      <c r="O51" s="3">
        <v>0.1239</v>
      </c>
      <c r="P51" s="3">
        <v>0.1197</v>
      </c>
      <c r="R51" s="2" t="s">
        <v>32</v>
      </c>
      <c r="S51" s="2" t="s">
        <v>47</v>
      </c>
      <c r="T51" s="1">
        <v>0.1435</v>
      </c>
      <c r="U51" s="1">
        <v>0.1234</v>
      </c>
      <c r="V51" s="1">
        <v>0.1448</v>
      </c>
      <c r="W51" s="1">
        <v>0.1249</v>
      </c>
      <c r="X51" s="1">
        <v>0.1369</v>
      </c>
      <c r="Y51" s="1">
        <v>0.1336</v>
      </c>
      <c r="Z51" s="1">
        <v>0.1429</v>
      </c>
      <c r="AA51" s="1">
        <v>0.1551</v>
      </c>
      <c r="AB51" s="1">
        <v>0.1452</v>
      </c>
      <c r="AC51" s="1">
        <v>0.1372</v>
      </c>
      <c r="AD51" s="1">
        <v>0.1531</v>
      </c>
      <c r="AE51" s="1">
        <v>0.1386</v>
      </c>
      <c r="AF51" s="1">
        <v>0.1346</v>
      </c>
      <c r="AG51" s="1">
        <v>0.1497</v>
      </c>
    </row>
    <row r="52" ht="14.25" customHeight="1">
      <c r="A52" s="2" t="s">
        <v>23</v>
      </c>
      <c r="B52" s="2" t="s">
        <v>48</v>
      </c>
      <c r="C52" s="3">
        <v>0.1159</v>
      </c>
      <c r="D52" s="3">
        <v>0.1086</v>
      </c>
      <c r="E52" s="3">
        <v>0.1142</v>
      </c>
      <c r="F52" s="3">
        <v>0.1123</v>
      </c>
      <c r="G52" s="3">
        <v>0.1193</v>
      </c>
      <c r="H52" s="3">
        <v>0.1166</v>
      </c>
      <c r="I52" s="3">
        <v>0.1155</v>
      </c>
      <c r="J52" s="3">
        <v>0.1104</v>
      </c>
      <c r="K52" s="3">
        <v>0.1183</v>
      </c>
      <c r="L52" s="3">
        <v>0.1123</v>
      </c>
      <c r="M52" s="3">
        <v>0.1162</v>
      </c>
      <c r="N52" s="3">
        <v>0.1123</v>
      </c>
      <c r="O52" s="3">
        <v>0.1281</v>
      </c>
      <c r="P52" s="3">
        <v>0.1233</v>
      </c>
      <c r="R52" s="2" t="s">
        <v>23</v>
      </c>
      <c r="S52" s="2" t="s">
        <v>48</v>
      </c>
      <c r="T52" s="1">
        <v>0.1396</v>
      </c>
      <c r="U52" s="1">
        <v>0.1283</v>
      </c>
      <c r="V52" s="1">
        <v>0.1303</v>
      </c>
      <c r="W52" s="1">
        <v>0.1199</v>
      </c>
      <c r="X52" s="1">
        <v>0.1468</v>
      </c>
      <c r="Y52" s="1">
        <v>0.1313</v>
      </c>
      <c r="Z52" s="1">
        <v>0.1409</v>
      </c>
      <c r="AA52" s="1">
        <v>0.1628</v>
      </c>
      <c r="AB52" s="1">
        <v>0.148</v>
      </c>
      <c r="AC52" s="1">
        <v>0.123</v>
      </c>
      <c r="AD52" s="1">
        <v>0.1555</v>
      </c>
      <c r="AE52" s="1">
        <v>0.1369</v>
      </c>
      <c r="AF52" s="1">
        <v>0.1387</v>
      </c>
      <c r="AG52" s="1">
        <v>0.1335</v>
      </c>
    </row>
    <row r="53" ht="14.25" customHeight="1">
      <c r="A53" s="2" t="s">
        <v>21</v>
      </c>
      <c r="B53" s="2" t="s">
        <v>49</v>
      </c>
      <c r="C53" s="3">
        <v>0.1185</v>
      </c>
      <c r="D53" s="3">
        <v>0.105</v>
      </c>
      <c r="E53" s="3">
        <v>0.111</v>
      </c>
      <c r="F53" s="3">
        <v>0.1064</v>
      </c>
      <c r="G53" s="3">
        <v>0.1249</v>
      </c>
      <c r="H53" s="3">
        <v>0.1115</v>
      </c>
      <c r="I53" s="3">
        <v>0.1172</v>
      </c>
      <c r="J53" s="3">
        <v>0.1156</v>
      </c>
      <c r="K53" s="3">
        <v>0.1191</v>
      </c>
      <c r="L53" s="3">
        <v>0.1158</v>
      </c>
      <c r="M53" s="3">
        <v>0.1191</v>
      </c>
      <c r="N53" s="3">
        <v>0.1103</v>
      </c>
      <c r="O53" s="3">
        <v>0.1316</v>
      </c>
      <c r="P53" s="3">
        <v>0.1234</v>
      </c>
      <c r="R53" s="2" t="s">
        <v>21</v>
      </c>
      <c r="S53" s="2" t="s">
        <v>49</v>
      </c>
      <c r="T53" s="1">
        <v>0.1508</v>
      </c>
      <c r="U53" s="1">
        <v>0.1255</v>
      </c>
      <c r="V53" s="1">
        <v>0.151</v>
      </c>
      <c r="W53" s="1">
        <v>0.1309</v>
      </c>
      <c r="X53" s="1">
        <v>0.1435</v>
      </c>
      <c r="Y53" s="1">
        <v>0.1356</v>
      </c>
      <c r="Z53" s="1">
        <v>0.1386</v>
      </c>
      <c r="AA53" s="1">
        <v>0.1645</v>
      </c>
      <c r="AB53" s="1">
        <v>0.1487</v>
      </c>
      <c r="AC53" s="1">
        <v>0.1518</v>
      </c>
      <c r="AD53" s="1">
        <v>0.1559</v>
      </c>
      <c r="AE53" s="1">
        <v>0.1296</v>
      </c>
      <c r="AF53" s="1">
        <v>0.1362</v>
      </c>
      <c r="AG53" s="1">
        <v>0.1365</v>
      </c>
    </row>
    <row r="54" ht="14.25" customHeight="1">
      <c r="A54" s="2" t="s">
        <v>23</v>
      </c>
      <c r="B54" s="2" t="s">
        <v>50</v>
      </c>
      <c r="C54" s="3">
        <v>0.1015</v>
      </c>
      <c r="D54" s="3">
        <v>0.112</v>
      </c>
      <c r="E54" s="3">
        <v>0.114</v>
      </c>
      <c r="F54" s="3">
        <v>0.1147</v>
      </c>
      <c r="G54" s="3">
        <v>0.1234</v>
      </c>
      <c r="H54" s="3">
        <v>0.1117</v>
      </c>
      <c r="I54" s="3">
        <v>0.1224</v>
      </c>
      <c r="J54" s="3">
        <v>0.1139</v>
      </c>
      <c r="K54" s="3">
        <v>0.1258</v>
      </c>
      <c r="L54" s="3">
        <v>0.1176</v>
      </c>
      <c r="M54" s="3">
        <v>0.1207</v>
      </c>
      <c r="N54" s="3">
        <v>0.1116</v>
      </c>
      <c r="O54" s="3">
        <v>0.1243</v>
      </c>
      <c r="P54" s="3">
        <v>0.1257</v>
      </c>
      <c r="R54" s="2" t="s">
        <v>23</v>
      </c>
      <c r="S54" s="2" t="s">
        <v>50</v>
      </c>
      <c r="T54" s="1">
        <v>0.1431</v>
      </c>
      <c r="U54" s="1">
        <v>0.1306</v>
      </c>
      <c r="V54" s="1">
        <v>0.1503</v>
      </c>
      <c r="W54" s="1">
        <v>0.1299</v>
      </c>
      <c r="X54" s="1">
        <v>0.1375</v>
      </c>
      <c r="Y54" s="1">
        <v>0.124</v>
      </c>
      <c r="Z54" s="1">
        <v>0.1464</v>
      </c>
      <c r="AA54" s="1">
        <v>0.1662</v>
      </c>
      <c r="AB54" s="1">
        <v>0.1504</v>
      </c>
      <c r="AC54" s="1">
        <v>0.1505</v>
      </c>
      <c r="AD54" s="1">
        <v>0.163</v>
      </c>
      <c r="AE54" s="1">
        <v>0.136</v>
      </c>
      <c r="AF54" s="1">
        <v>0.1368</v>
      </c>
      <c r="AG54" s="1">
        <v>0.1419</v>
      </c>
    </row>
    <row r="55" ht="14.25" customHeight="1"/>
    <row r="56" ht="14.25" customHeight="1">
      <c r="A56" s="1" t="s">
        <v>52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53</v>
      </c>
      <c r="H56" s="1" t="s">
        <v>54</v>
      </c>
      <c r="I56" s="1" t="s">
        <v>55</v>
      </c>
      <c r="J56" s="1" t="s">
        <v>56</v>
      </c>
      <c r="K56" s="1" t="s">
        <v>57</v>
      </c>
      <c r="L56" s="1" t="s">
        <v>58</v>
      </c>
      <c r="M56" s="1" t="s">
        <v>59</v>
      </c>
      <c r="N56" s="1" t="s">
        <v>60</v>
      </c>
      <c r="O56" s="1" t="s">
        <v>61</v>
      </c>
      <c r="P56" s="1" t="s">
        <v>62</v>
      </c>
      <c r="R56" s="1" t="s">
        <v>52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19</v>
      </c>
      <c r="B57" s="2" t="s">
        <v>20</v>
      </c>
      <c r="C57" s="1">
        <f t="shared" ref="C57:P57" si="1">C3/C30</f>
        <v>8022.249691</v>
      </c>
      <c r="D57" s="1">
        <f t="shared" si="1"/>
        <v>8316.455696</v>
      </c>
      <c r="E57" s="1">
        <f t="shared" si="1"/>
        <v>8567.990373</v>
      </c>
      <c r="F57" s="1">
        <f t="shared" si="1"/>
        <v>8213.399504</v>
      </c>
      <c r="G57" s="1">
        <f t="shared" si="1"/>
        <v>8786.057692</v>
      </c>
      <c r="H57" s="1">
        <f t="shared" si="1"/>
        <v>8182.957393</v>
      </c>
      <c r="I57" s="1">
        <f t="shared" si="1"/>
        <v>8561.064087</v>
      </c>
      <c r="J57" s="1">
        <f t="shared" si="1"/>
        <v>8121.890547</v>
      </c>
      <c r="K57" s="1">
        <f t="shared" si="1"/>
        <v>8625.146886</v>
      </c>
      <c r="L57" s="1">
        <f t="shared" si="1"/>
        <v>8375.757576</v>
      </c>
      <c r="M57" s="1">
        <f t="shared" si="1"/>
        <v>8590.686275</v>
      </c>
      <c r="N57" s="1">
        <f t="shared" si="1"/>
        <v>8318.912237</v>
      </c>
      <c r="O57" s="1">
        <f t="shared" si="1"/>
        <v>8575.129534</v>
      </c>
      <c r="P57" s="1">
        <f t="shared" si="1"/>
        <v>8464.516129</v>
      </c>
      <c r="R57" s="2" t="s">
        <v>19</v>
      </c>
      <c r="S57" s="2" t="s">
        <v>20</v>
      </c>
      <c r="T57" s="1">
        <f t="shared" ref="T57:AG57" si="2">T3/T30</f>
        <v>231830.8458</v>
      </c>
      <c r="U57" s="1">
        <f t="shared" si="2"/>
        <v>231529.6367</v>
      </c>
      <c r="V57" s="1">
        <f t="shared" si="2"/>
        <v>255844.1558</v>
      </c>
      <c r="W57" s="1">
        <f t="shared" si="2"/>
        <v>254230.3665</v>
      </c>
      <c r="X57" s="1">
        <f t="shared" si="2"/>
        <v>89502.48756</v>
      </c>
      <c r="Y57" s="1">
        <f t="shared" si="2"/>
        <v>245932.914</v>
      </c>
      <c r="Z57" s="1">
        <f t="shared" si="2"/>
        <v>269293.0328</v>
      </c>
      <c r="AA57" s="1">
        <f t="shared" si="2"/>
        <v>239171.4836</v>
      </c>
      <c r="AB57" s="1">
        <f t="shared" si="2"/>
        <v>260631.5789</v>
      </c>
      <c r="AC57" s="1">
        <f t="shared" si="2"/>
        <v>263547.0942</v>
      </c>
      <c r="AD57" s="1">
        <f t="shared" si="2"/>
        <v>258912.1756</v>
      </c>
      <c r="AE57" s="1">
        <f t="shared" si="2"/>
        <v>252377.0492</v>
      </c>
      <c r="AF57" s="1">
        <f t="shared" si="2"/>
        <v>255397.3168</v>
      </c>
      <c r="AG57" s="1">
        <f t="shared" si="2"/>
        <v>255819.2651</v>
      </c>
    </row>
    <row r="58" ht="14.25" customHeight="1">
      <c r="A58" s="2" t="s">
        <v>21</v>
      </c>
      <c r="B58" s="2" t="s">
        <v>22</v>
      </c>
      <c r="C58" s="1">
        <f t="shared" ref="C58:P58" si="3">C4/C31</f>
        <v>8168.316832</v>
      </c>
      <c r="D58" s="1">
        <f t="shared" si="3"/>
        <v>8208.955224</v>
      </c>
      <c r="E58" s="1">
        <f t="shared" si="3"/>
        <v>7960.37296</v>
      </c>
      <c r="F58" s="1">
        <f t="shared" si="3"/>
        <v>8129.584352</v>
      </c>
      <c r="G58" s="1">
        <f t="shared" si="3"/>
        <v>7997.644287</v>
      </c>
      <c r="H58" s="1">
        <f t="shared" si="3"/>
        <v>8043.478261</v>
      </c>
      <c r="I58" s="1">
        <f t="shared" si="3"/>
        <v>8007.246377</v>
      </c>
      <c r="J58" s="1">
        <f t="shared" si="3"/>
        <v>7771.084337</v>
      </c>
      <c r="K58" s="1">
        <f t="shared" si="3"/>
        <v>7876.960193</v>
      </c>
      <c r="L58" s="1">
        <f t="shared" si="3"/>
        <v>7294.520548</v>
      </c>
      <c r="M58" s="1">
        <f t="shared" si="3"/>
        <v>7845.968712</v>
      </c>
      <c r="N58" s="1">
        <f t="shared" si="3"/>
        <v>7547.169811</v>
      </c>
      <c r="O58" s="1">
        <f t="shared" si="3"/>
        <v>7995.110024</v>
      </c>
      <c r="P58" s="1">
        <f t="shared" si="3"/>
        <v>7389.791183</v>
      </c>
      <c r="R58" s="2" t="s">
        <v>21</v>
      </c>
      <c r="S58" s="2" t="s">
        <v>22</v>
      </c>
      <c r="T58" s="1">
        <f t="shared" ref="T58:AG58" si="4">T4/T31</f>
        <v>225947.5806</v>
      </c>
      <c r="U58" s="1">
        <f t="shared" si="4"/>
        <v>231185.567</v>
      </c>
      <c r="V58" s="1">
        <f t="shared" si="4"/>
        <v>238030.4569</v>
      </c>
      <c r="W58" s="1">
        <f t="shared" si="4"/>
        <v>236324.8731</v>
      </c>
      <c r="X58" s="1">
        <f t="shared" si="4"/>
        <v>222425.5788</v>
      </c>
      <c r="Y58" s="1">
        <f t="shared" si="4"/>
        <v>232000</v>
      </c>
      <c r="Z58" s="1">
        <f t="shared" si="4"/>
        <v>235721.2476</v>
      </c>
      <c r="AA58" s="1">
        <f t="shared" si="4"/>
        <v>207513.3215</v>
      </c>
      <c r="AB58" s="1">
        <f t="shared" si="4"/>
        <v>233623.6236</v>
      </c>
      <c r="AC58" s="1">
        <f t="shared" si="4"/>
        <v>236842.1053</v>
      </c>
      <c r="AD58" s="1">
        <f t="shared" si="4"/>
        <v>236985.0746</v>
      </c>
      <c r="AE58" s="1">
        <f t="shared" si="4"/>
        <v>230931.8637</v>
      </c>
      <c r="AF58" s="1">
        <f t="shared" si="4"/>
        <v>232161.8954</v>
      </c>
      <c r="AG58" s="1">
        <f t="shared" si="4"/>
        <v>236485.9438</v>
      </c>
    </row>
    <row r="59" ht="14.25" customHeight="1">
      <c r="A59" s="2" t="s">
        <v>23</v>
      </c>
      <c r="B59" s="2" t="s">
        <v>24</v>
      </c>
      <c r="C59" s="1">
        <f t="shared" ref="C59:P59" si="5">C5/C32</f>
        <v>8059.88024</v>
      </c>
      <c r="D59" s="1">
        <f t="shared" si="5"/>
        <v>7895.981087</v>
      </c>
      <c r="E59" s="1">
        <f t="shared" si="5"/>
        <v>8025.258324</v>
      </c>
      <c r="F59" s="1">
        <f t="shared" si="5"/>
        <v>7761.19403</v>
      </c>
      <c r="G59" s="1">
        <f t="shared" si="5"/>
        <v>7576.791809</v>
      </c>
      <c r="H59" s="1">
        <f t="shared" si="5"/>
        <v>7750.582751</v>
      </c>
      <c r="I59" s="1">
        <f t="shared" si="5"/>
        <v>7505.747126</v>
      </c>
      <c r="J59" s="1">
        <f t="shared" si="5"/>
        <v>7407.834101</v>
      </c>
      <c r="K59" s="1">
        <f t="shared" si="5"/>
        <v>7103.524229</v>
      </c>
      <c r="L59" s="1">
        <f t="shared" si="5"/>
        <v>6575.342466</v>
      </c>
      <c r="M59" s="1">
        <f t="shared" si="5"/>
        <v>7158.836689</v>
      </c>
      <c r="N59" s="1">
        <f t="shared" si="5"/>
        <v>6752.688172</v>
      </c>
      <c r="O59" s="1">
        <f t="shared" si="5"/>
        <v>6723.585912</v>
      </c>
      <c r="P59" s="1">
        <f t="shared" si="5"/>
        <v>6597.077244</v>
      </c>
      <c r="R59" s="2" t="s">
        <v>23</v>
      </c>
      <c r="S59" s="2" t="s">
        <v>24</v>
      </c>
      <c r="T59" s="1">
        <f t="shared" ref="T59:AG59" si="6">T5/T32</f>
        <v>224852.7919</v>
      </c>
      <c r="U59" s="1">
        <f t="shared" si="6"/>
        <v>219970.297</v>
      </c>
      <c r="V59" s="1">
        <f t="shared" si="6"/>
        <v>229140.3162</v>
      </c>
      <c r="W59" s="1">
        <f t="shared" si="6"/>
        <v>230960.961</v>
      </c>
      <c r="X59" s="1">
        <f t="shared" si="6"/>
        <v>233015.873</v>
      </c>
      <c r="Y59" s="1">
        <f t="shared" si="6"/>
        <v>231091.4761</v>
      </c>
      <c r="Z59" s="1">
        <f t="shared" si="6"/>
        <v>221342.4658</v>
      </c>
      <c r="AA59" s="1">
        <f t="shared" si="6"/>
        <v>203214.9047</v>
      </c>
      <c r="AB59" s="1">
        <f t="shared" si="6"/>
        <v>217774.6999</v>
      </c>
      <c r="AC59" s="1">
        <f t="shared" si="6"/>
        <v>233385.063</v>
      </c>
      <c r="AD59" s="1">
        <f t="shared" si="6"/>
        <v>201796.1571</v>
      </c>
      <c r="AE59" s="1">
        <f t="shared" si="6"/>
        <v>196372.796</v>
      </c>
      <c r="AF59" s="1">
        <f t="shared" si="6"/>
        <v>210175.5926</v>
      </c>
      <c r="AG59" s="1">
        <f t="shared" si="6"/>
        <v>203701.5177</v>
      </c>
    </row>
    <row r="60" ht="14.25" customHeight="1">
      <c r="A60" s="2" t="s">
        <v>23</v>
      </c>
      <c r="B60" s="2" t="s">
        <v>25</v>
      </c>
      <c r="C60" s="1">
        <f t="shared" ref="C60:P60" si="7">C6/C33</f>
        <v>7944.572748</v>
      </c>
      <c r="D60" s="1">
        <f t="shared" si="7"/>
        <v>7758.816837</v>
      </c>
      <c r="E60" s="1">
        <f t="shared" si="7"/>
        <v>7832.402235</v>
      </c>
      <c r="F60" s="1">
        <f t="shared" si="7"/>
        <v>7653.631285</v>
      </c>
      <c r="G60" s="1">
        <f t="shared" si="7"/>
        <v>7569.988802</v>
      </c>
      <c r="H60" s="1">
        <f t="shared" si="7"/>
        <v>7588.495575</v>
      </c>
      <c r="I60" s="1">
        <f t="shared" si="7"/>
        <v>7427.616927</v>
      </c>
      <c r="J60" s="1">
        <f t="shared" si="7"/>
        <v>7316.258352</v>
      </c>
      <c r="K60" s="1">
        <f t="shared" si="7"/>
        <v>6949.516649</v>
      </c>
      <c r="L60" s="1">
        <f t="shared" si="7"/>
        <v>6337.325349</v>
      </c>
      <c r="M60" s="1">
        <f t="shared" si="7"/>
        <v>6556.359876</v>
      </c>
      <c r="N60" s="1">
        <f t="shared" si="7"/>
        <v>6705.141658</v>
      </c>
      <c r="O60" s="1">
        <f t="shared" si="7"/>
        <v>6687.3706</v>
      </c>
      <c r="P60" s="1">
        <f t="shared" si="7"/>
        <v>6340.977069</v>
      </c>
      <c r="R60" s="2" t="s">
        <v>23</v>
      </c>
      <c r="S60" s="2" t="s">
        <v>25</v>
      </c>
      <c r="T60" s="1">
        <f t="shared" ref="T60:AG60" si="8">T6/T33</f>
        <v>219913.0435</v>
      </c>
      <c r="U60" s="1">
        <f t="shared" si="8"/>
        <v>216846.6731</v>
      </c>
      <c r="V60" s="1">
        <f t="shared" si="8"/>
        <v>223228.8699</v>
      </c>
      <c r="W60" s="1">
        <f t="shared" si="8"/>
        <v>236646.4032</v>
      </c>
      <c r="X60" s="1">
        <f t="shared" si="8"/>
        <v>230879.2271</v>
      </c>
      <c r="Y60" s="1">
        <f t="shared" si="8"/>
        <v>241801.7058</v>
      </c>
      <c r="Z60" s="1">
        <f t="shared" si="8"/>
        <v>215115.6812</v>
      </c>
      <c r="AA60" s="1">
        <f t="shared" si="8"/>
        <v>199941.9569</v>
      </c>
      <c r="AB60" s="1">
        <f t="shared" si="8"/>
        <v>201150.3698</v>
      </c>
      <c r="AC60" s="1">
        <f t="shared" si="8"/>
        <v>198245.0593</v>
      </c>
      <c r="AD60" s="1">
        <f t="shared" si="8"/>
        <v>199762.4703</v>
      </c>
      <c r="AE60" s="1">
        <f t="shared" si="8"/>
        <v>201441.6667</v>
      </c>
      <c r="AF60" s="1">
        <f t="shared" si="8"/>
        <v>246341.7085</v>
      </c>
      <c r="AG60" s="1">
        <f t="shared" si="8"/>
        <v>209454.698</v>
      </c>
    </row>
    <row r="61" ht="14.25" customHeight="1">
      <c r="A61" s="2" t="s">
        <v>26</v>
      </c>
      <c r="B61" s="2" t="s">
        <v>27</v>
      </c>
      <c r="C61" s="1">
        <f t="shared" ref="C61:P61" si="9">C7/C34</f>
        <v>7480.916031</v>
      </c>
      <c r="D61" s="1">
        <f t="shared" si="9"/>
        <v>7707.865169</v>
      </c>
      <c r="E61" s="1">
        <f t="shared" si="9"/>
        <v>7510.729614</v>
      </c>
      <c r="F61" s="1">
        <f t="shared" si="9"/>
        <v>7475.083056</v>
      </c>
      <c r="G61" s="1">
        <f t="shared" si="9"/>
        <v>7178.947368</v>
      </c>
      <c r="H61" s="1">
        <f t="shared" si="9"/>
        <v>7303.974221</v>
      </c>
      <c r="I61" s="1">
        <f t="shared" si="9"/>
        <v>7189.189189</v>
      </c>
      <c r="J61" s="1">
        <f t="shared" si="9"/>
        <v>7012.847966</v>
      </c>
      <c r="K61" s="1">
        <f t="shared" si="9"/>
        <v>6331.006979</v>
      </c>
      <c r="L61" s="1">
        <f t="shared" si="9"/>
        <v>6434.343434</v>
      </c>
      <c r="M61" s="1">
        <f t="shared" si="9"/>
        <v>6246.305419</v>
      </c>
      <c r="N61" s="1">
        <f t="shared" si="9"/>
        <v>6380.857428</v>
      </c>
      <c r="O61" s="1">
        <f t="shared" si="9"/>
        <v>6415.279138</v>
      </c>
      <c r="P61" s="1">
        <f t="shared" si="9"/>
        <v>6164.908917</v>
      </c>
      <c r="R61" s="2" t="s">
        <v>26</v>
      </c>
      <c r="S61" s="2" t="s">
        <v>27</v>
      </c>
      <c r="T61" s="1">
        <f t="shared" ref="T61:AG61" si="10">T7/T34</f>
        <v>214248.6085</v>
      </c>
      <c r="U61" s="1">
        <f t="shared" si="10"/>
        <v>185348.6529</v>
      </c>
      <c r="V61" s="1">
        <f t="shared" si="10"/>
        <v>218437.5</v>
      </c>
      <c r="W61" s="1">
        <f t="shared" si="10"/>
        <v>237408.5366</v>
      </c>
      <c r="X61" s="1">
        <f t="shared" si="10"/>
        <v>223462.2468</v>
      </c>
      <c r="Y61" s="1">
        <f t="shared" si="10"/>
        <v>243075.2916</v>
      </c>
      <c r="Z61" s="1">
        <f t="shared" si="10"/>
        <v>214561.9835</v>
      </c>
      <c r="AA61" s="1">
        <f t="shared" si="10"/>
        <v>183428.3626</v>
      </c>
      <c r="AB61" s="1">
        <f t="shared" si="10"/>
        <v>200915.6627</v>
      </c>
      <c r="AC61" s="1">
        <f t="shared" si="10"/>
        <v>215188.9169</v>
      </c>
      <c r="AD61" s="1">
        <f t="shared" si="10"/>
        <v>210209.0032</v>
      </c>
      <c r="AE61" s="1">
        <f t="shared" si="10"/>
        <v>204811.1658</v>
      </c>
      <c r="AF61" s="1">
        <f t="shared" si="10"/>
        <v>241103.7736</v>
      </c>
      <c r="AG61" s="1">
        <f t="shared" si="10"/>
        <v>228572.7029</v>
      </c>
    </row>
    <row r="62" ht="14.25" customHeight="1">
      <c r="A62" s="2" t="s">
        <v>23</v>
      </c>
      <c r="B62" s="2" t="s">
        <v>28</v>
      </c>
      <c r="C62" s="1">
        <f t="shared" ref="C62:P62" si="11">C8/C35</f>
        <v>7127.016129</v>
      </c>
      <c r="D62" s="1">
        <f t="shared" si="11"/>
        <v>7491.856678</v>
      </c>
      <c r="E62" s="1">
        <f t="shared" si="11"/>
        <v>6932.814021</v>
      </c>
      <c r="F62" s="1">
        <f t="shared" si="11"/>
        <v>7480.998914</v>
      </c>
      <c r="G62" s="1">
        <f t="shared" si="11"/>
        <v>7061.266874</v>
      </c>
      <c r="H62" s="1">
        <f t="shared" si="11"/>
        <v>7176.591376</v>
      </c>
      <c r="I62" s="1">
        <f t="shared" si="11"/>
        <v>6767.983789</v>
      </c>
      <c r="J62" s="1">
        <f t="shared" si="11"/>
        <v>6301.633045</v>
      </c>
      <c r="K62" s="1">
        <f t="shared" si="11"/>
        <v>6378.802748</v>
      </c>
      <c r="L62" s="1">
        <f t="shared" si="11"/>
        <v>6349.047141</v>
      </c>
      <c r="M62" s="1">
        <f t="shared" si="11"/>
        <v>6368.110236</v>
      </c>
      <c r="N62" s="1">
        <f t="shared" si="11"/>
        <v>6722.338205</v>
      </c>
      <c r="O62" s="1">
        <f t="shared" si="11"/>
        <v>6565.260059</v>
      </c>
      <c r="P62" s="1">
        <f t="shared" si="11"/>
        <v>6627.45098</v>
      </c>
      <c r="R62" s="2" t="s">
        <v>23</v>
      </c>
      <c r="S62" s="2" t="s">
        <v>28</v>
      </c>
      <c r="T62" s="1">
        <f t="shared" ref="T62:AG62" si="12">T8/T35</f>
        <v>207488.626</v>
      </c>
      <c r="U62" s="1">
        <f t="shared" si="12"/>
        <v>183007.874</v>
      </c>
      <c r="V62" s="1">
        <f t="shared" si="12"/>
        <v>218304.4667</v>
      </c>
      <c r="W62" s="1">
        <f t="shared" si="12"/>
        <v>240367.3469</v>
      </c>
      <c r="X62" s="1">
        <f t="shared" si="12"/>
        <v>222604.3557</v>
      </c>
      <c r="Y62" s="1">
        <f t="shared" si="12"/>
        <v>243902.1852</v>
      </c>
      <c r="Z62" s="1">
        <f t="shared" si="12"/>
        <v>210408.3267</v>
      </c>
      <c r="AA62" s="1">
        <f t="shared" si="12"/>
        <v>173497.6044</v>
      </c>
      <c r="AB62" s="1">
        <f t="shared" si="12"/>
        <v>209372.4531</v>
      </c>
      <c r="AC62" s="1">
        <f t="shared" si="12"/>
        <v>211594.2029</v>
      </c>
      <c r="AD62" s="1">
        <f t="shared" si="12"/>
        <v>200125.9259</v>
      </c>
      <c r="AE62" s="1">
        <f t="shared" si="12"/>
        <v>202879.6223</v>
      </c>
      <c r="AF62" s="1">
        <f t="shared" si="12"/>
        <v>249822.5957</v>
      </c>
      <c r="AG62" s="1">
        <f t="shared" si="12"/>
        <v>220385.5619</v>
      </c>
    </row>
    <row r="63" ht="14.25" customHeight="1">
      <c r="A63" s="2" t="s">
        <v>21</v>
      </c>
      <c r="B63" s="2" t="s">
        <v>29</v>
      </c>
      <c r="C63" s="1">
        <f t="shared" ref="C63:P63" si="13">C9/C36</f>
        <v>7166.998012</v>
      </c>
      <c r="D63" s="1">
        <f t="shared" si="13"/>
        <v>7619.047619</v>
      </c>
      <c r="E63" s="1">
        <f t="shared" si="13"/>
        <v>7206.759443</v>
      </c>
      <c r="F63" s="1">
        <f t="shared" si="13"/>
        <v>7561.761547</v>
      </c>
      <c r="G63" s="1">
        <f t="shared" si="13"/>
        <v>6543.209877</v>
      </c>
      <c r="H63" s="1">
        <f t="shared" si="13"/>
        <v>6746.641075</v>
      </c>
      <c r="I63" s="1">
        <f t="shared" si="13"/>
        <v>6374.764595</v>
      </c>
      <c r="J63" s="1">
        <f t="shared" si="13"/>
        <v>6816.78608</v>
      </c>
      <c r="K63" s="1">
        <f t="shared" si="13"/>
        <v>6406.55106</v>
      </c>
      <c r="L63" s="1">
        <f t="shared" si="13"/>
        <v>6533.864542</v>
      </c>
      <c r="M63" s="1">
        <f t="shared" si="13"/>
        <v>6306.042885</v>
      </c>
      <c r="N63" s="1">
        <f t="shared" si="13"/>
        <v>6559.031282</v>
      </c>
      <c r="O63" s="1">
        <f t="shared" si="13"/>
        <v>6579.710145</v>
      </c>
      <c r="P63" s="1">
        <f t="shared" si="13"/>
        <v>6482.889734</v>
      </c>
      <c r="R63" s="2" t="s">
        <v>21</v>
      </c>
      <c r="S63" s="2" t="s">
        <v>29</v>
      </c>
      <c r="T63" s="1">
        <f t="shared" ref="T63:AG63" si="14">T9/T36</f>
        <v>173717.3913</v>
      </c>
      <c r="U63" s="1">
        <f t="shared" si="14"/>
        <v>184931.9456</v>
      </c>
      <c r="V63" s="1">
        <f t="shared" si="14"/>
        <v>219486.2385</v>
      </c>
      <c r="W63" s="1">
        <f t="shared" si="14"/>
        <v>218594.8905</v>
      </c>
      <c r="X63" s="1">
        <f t="shared" si="14"/>
        <v>253733.3333</v>
      </c>
      <c r="Y63" s="1">
        <f t="shared" si="14"/>
        <v>196118.3144</v>
      </c>
      <c r="Z63" s="1">
        <f t="shared" si="14"/>
        <v>211317.4603</v>
      </c>
      <c r="AA63" s="1">
        <f t="shared" si="14"/>
        <v>170357.3792</v>
      </c>
      <c r="AB63" s="1">
        <f t="shared" si="14"/>
        <v>201727.3431</v>
      </c>
      <c r="AC63" s="1">
        <f t="shared" si="14"/>
        <v>215112.5402</v>
      </c>
      <c r="AD63" s="1">
        <f t="shared" si="14"/>
        <v>200866.0844</v>
      </c>
      <c r="AE63" s="1">
        <f t="shared" si="14"/>
        <v>205959.2796</v>
      </c>
      <c r="AF63" s="1">
        <f t="shared" si="14"/>
        <v>232561.7792</v>
      </c>
      <c r="AG63" s="1">
        <f t="shared" si="14"/>
        <v>253678.4741</v>
      </c>
    </row>
    <row r="64" ht="14.25" customHeight="1">
      <c r="A64" s="2" t="s">
        <v>26</v>
      </c>
      <c r="B64" s="2" t="s">
        <v>30</v>
      </c>
      <c r="C64" s="1">
        <f t="shared" ref="C64:P64" si="15">C10/C37</f>
        <v>7200</v>
      </c>
      <c r="D64" s="1">
        <f t="shared" si="15"/>
        <v>7876.20064</v>
      </c>
      <c r="E64" s="1">
        <f t="shared" si="15"/>
        <v>6994.328922</v>
      </c>
      <c r="F64" s="1">
        <f t="shared" si="15"/>
        <v>7518.479409</v>
      </c>
      <c r="G64" s="1">
        <f t="shared" si="15"/>
        <v>6752.626552</v>
      </c>
      <c r="H64" s="1">
        <f t="shared" si="15"/>
        <v>6922.330097</v>
      </c>
      <c r="I64" s="1">
        <f t="shared" si="15"/>
        <v>6482.364156</v>
      </c>
      <c r="J64" s="1">
        <f t="shared" si="15"/>
        <v>6611.810261</v>
      </c>
      <c r="K64" s="1">
        <f t="shared" si="15"/>
        <v>6534.260179</v>
      </c>
      <c r="L64" s="1">
        <f t="shared" si="15"/>
        <v>6432.062561</v>
      </c>
      <c r="M64" s="1">
        <f t="shared" si="15"/>
        <v>6312.741313</v>
      </c>
      <c r="N64" s="1">
        <f t="shared" si="15"/>
        <v>6554.455446</v>
      </c>
      <c r="O64" s="1">
        <f t="shared" si="15"/>
        <v>6718.296225</v>
      </c>
      <c r="P64" s="1">
        <f t="shared" si="15"/>
        <v>6676.328502</v>
      </c>
      <c r="R64" s="2" t="s">
        <v>26</v>
      </c>
      <c r="S64" s="2" t="s">
        <v>30</v>
      </c>
      <c r="T64" s="1">
        <f t="shared" ref="T64:AG64" si="16">T10/T37</f>
        <v>180069.4444</v>
      </c>
      <c r="U64" s="1">
        <f t="shared" si="16"/>
        <v>185449.3927</v>
      </c>
      <c r="V64" s="1">
        <f t="shared" si="16"/>
        <v>221733.0862</v>
      </c>
      <c r="W64" s="1">
        <f t="shared" si="16"/>
        <v>206259.4777</v>
      </c>
      <c r="X64" s="1">
        <f t="shared" si="16"/>
        <v>192920.8301</v>
      </c>
      <c r="Y64" s="1">
        <f t="shared" si="16"/>
        <v>197245.5574</v>
      </c>
      <c r="Z64" s="1">
        <f t="shared" si="16"/>
        <v>210039.0016</v>
      </c>
      <c r="AA64" s="1">
        <f t="shared" si="16"/>
        <v>171800.5355</v>
      </c>
      <c r="AB64" s="1">
        <f t="shared" si="16"/>
        <v>203211.0092</v>
      </c>
      <c r="AC64" s="1">
        <f t="shared" si="16"/>
        <v>213144.6541</v>
      </c>
      <c r="AD64" s="1">
        <f t="shared" si="16"/>
        <v>210336.8263</v>
      </c>
      <c r="AE64" s="1">
        <f t="shared" si="16"/>
        <v>213040.7023</v>
      </c>
      <c r="AF64" s="1">
        <f t="shared" si="16"/>
        <v>239472.3618</v>
      </c>
      <c r="AG64" s="1">
        <f t="shared" si="16"/>
        <v>240851.419</v>
      </c>
    </row>
    <row r="65" ht="14.25" customHeight="1">
      <c r="A65" s="2" t="s">
        <v>26</v>
      </c>
      <c r="B65" s="2" t="s">
        <v>31</v>
      </c>
      <c r="C65" s="1">
        <f t="shared" ref="C65:P65" si="17">C11/C38</f>
        <v>7345.559846</v>
      </c>
      <c r="D65" s="1">
        <f t="shared" si="17"/>
        <v>7960.457856</v>
      </c>
      <c r="E65" s="1">
        <f t="shared" si="17"/>
        <v>7239.732569</v>
      </c>
      <c r="F65" s="1">
        <f t="shared" si="17"/>
        <v>7703.398558</v>
      </c>
      <c r="G65" s="1">
        <f t="shared" si="17"/>
        <v>6623.735051</v>
      </c>
      <c r="H65" s="1">
        <f t="shared" si="17"/>
        <v>7069.133398</v>
      </c>
      <c r="I65" s="1">
        <f t="shared" si="17"/>
        <v>6429.924242</v>
      </c>
      <c r="J65" s="1">
        <f t="shared" si="17"/>
        <v>6653.846154</v>
      </c>
      <c r="K65" s="1">
        <f t="shared" si="17"/>
        <v>6413.461538</v>
      </c>
      <c r="L65" s="1">
        <f t="shared" si="17"/>
        <v>6500.974659</v>
      </c>
      <c r="M65" s="1">
        <f t="shared" si="17"/>
        <v>6399.622997</v>
      </c>
      <c r="N65" s="1">
        <f t="shared" si="17"/>
        <v>6575.342466</v>
      </c>
      <c r="O65" s="1">
        <f t="shared" si="17"/>
        <v>6679.425837</v>
      </c>
      <c r="P65" s="1">
        <f t="shared" si="17"/>
        <v>6721.153846</v>
      </c>
      <c r="R65" s="2" t="s">
        <v>26</v>
      </c>
      <c r="S65" s="2" t="s">
        <v>31</v>
      </c>
      <c r="T65" s="1">
        <f t="shared" ref="T65:AG65" si="18">T11/T38</f>
        <v>181323.6419</v>
      </c>
      <c r="U65" s="1">
        <f t="shared" si="18"/>
        <v>181454.8361</v>
      </c>
      <c r="V65" s="1">
        <f t="shared" si="18"/>
        <v>218249.3126</v>
      </c>
      <c r="W65" s="1">
        <f t="shared" si="18"/>
        <v>213268.3791</v>
      </c>
      <c r="X65" s="1">
        <f t="shared" si="18"/>
        <v>198949.4471</v>
      </c>
      <c r="Y65" s="1">
        <f t="shared" si="18"/>
        <v>194669.8488</v>
      </c>
      <c r="Z65" s="1">
        <f t="shared" si="18"/>
        <v>212789.2235</v>
      </c>
      <c r="AA65" s="1">
        <f t="shared" si="18"/>
        <v>176678.0822</v>
      </c>
      <c r="AB65" s="1">
        <f t="shared" si="18"/>
        <v>202295.4545</v>
      </c>
      <c r="AC65" s="1">
        <f t="shared" si="18"/>
        <v>215047.2441</v>
      </c>
      <c r="AD65" s="1">
        <f t="shared" si="18"/>
        <v>210701.107</v>
      </c>
      <c r="AE65" s="1">
        <f t="shared" si="18"/>
        <v>214191.7591</v>
      </c>
      <c r="AF65" s="1">
        <f t="shared" si="18"/>
        <v>240934.6567</v>
      </c>
      <c r="AG65" s="1">
        <f t="shared" si="18"/>
        <v>239390.2439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7565.470417</v>
      </c>
      <c r="D66" s="1">
        <f t="shared" si="19"/>
        <v>8087.318087</v>
      </c>
      <c r="E66" s="1">
        <f t="shared" si="19"/>
        <v>7441.424555</v>
      </c>
      <c r="F66" s="1">
        <f t="shared" si="19"/>
        <v>7699.293643</v>
      </c>
      <c r="G66" s="1">
        <f t="shared" si="19"/>
        <v>6892.018779</v>
      </c>
      <c r="H66" s="1">
        <f t="shared" si="19"/>
        <v>6980.05698</v>
      </c>
      <c r="I66" s="1">
        <f t="shared" si="19"/>
        <v>6456.043956</v>
      </c>
      <c r="J66" s="1">
        <f t="shared" si="19"/>
        <v>6653.956149</v>
      </c>
      <c r="K66" s="1">
        <f t="shared" si="19"/>
        <v>6472.831268</v>
      </c>
      <c r="L66" s="1">
        <f t="shared" si="19"/>
        <v>6835.820896</v>
      </c>
      <c r="M66" s="1">
        <f t="shared" si="19"/>
        <v>6421.15203</v>
      </c>
      <c r="N66" s="1">
        <f t="shared" si="19"/>
        <v>6719.681909</v>
      </c>
      <c r="O66" s="1">
        <f t="shared" si="19"/>
        <v>6707.663198</v>
      </c>
      <c r="P66" s="1">
        <f t="shared" si="19"/>
        <v>6420.091324</v>
      </c>
      <c r="R66" s="2" t="s">
        <v>32</v>
      </c>
      <c r="S66" s="2" t="s">
        <v>33</v>
      </c>
      <c r="T66" s="1">
        <f t="shared" ref="T66:AG66" si="20">T12/T39</f>
        <v>174385.0267</v>
      </c>
      <c r="U66" s="1">
        <f t="shared" si="20"/>
        <v>182625.2019</v>
      </c>
      <c r="V66" s="1">
        <f t="shared" si="20"/>
        <v>216922.3744</v>
      </c>
      <c r="W66" s="1">
        <f t="shared" si="20"/>
        <v>202245.9016</v>
      </c>
      <c r="X66" s="1">
        <f t="shared" si="20"/>
        <v>203477.5889</v>
      </c>
      <c r="Y66" s="1">
        <f t="shared" si="20"/>
        <v>199289.2157</v>
      </c>
      <c r="Z66" s="1">
        <f t="shared" si="20"/>
        <v>212112.6761</v>
      </c>
      <c r="AA66" s="1">
        <f t="shared" si="20"/>
        <v>184779.2023</v>
      </c>
      <c r="AB66" s="1">
        <f t="shared" si="20"/>
        <v>202355.1543</v>
      </c>
      <c r="AC66" s="1">
        <f t="shared" si="20"/>
        <v>226939.7993</v>
      </c>
      <c r="AD66" s="1">
        <f t="shared" si="20"/>
        <v>208132.2674</v>
      </c>
      <c r="AE66" s="1">
        <f t="shared" si="20"/>
        <v>219581.3205</v>
      </c>
      <c r="AF66" s="1">
        <f t="shared" si="20"/>
        <v>235105.8824</v>
      </c>
      <c r="AG66" s="1">
        <f t="shared" si="20"/>
        <v>244728.4879</v>
      </c>
    </row>
    <row r="67" ht="14.25" customHeight="1">
      <c r="A67" s="2" t="s">
        <v>23</v>
      </c>
      <c r="B67" s="2" t="s">
        <v>34</v>
      </c>
      <c r="C67" s="1">
        <f t="shared" ref="C67:P67" si="21">C13/C40</f>
        <v>7994.129159</v>
      </c>
      <c r="D67" s="1">
        <f t="shared" si="21"/>
        <v>8625.792812</v>
      </c>
      <c r="E67" s="1">
        <f t="shared" si="21"/>
        <v>7615.023474</v>
      </c>
      <c r="F67" s="1">
        <f t="shared" si="21"/>
        <v>7629.268293</v>
      </c>
      <c r="G67" s="1">
        <f t="shared" si="21"/>
        <v>6924.510718</v>
      </c>
      <c r="H67" s="1">
        <f t="shared" si="21"/>
        <v>7148.325359</v>
      </c>
      <c r="I67" s="1">
        <f t="shared" si="21"/>
        <v>6388.384755</v>
      </c>
      <c r="J67" s="1">
        <f t="shared" si="21"/>
        <v>6778.202677</v>
      </c>
      <c r="K67" s="1">
        <f t="shared" si="21"/>
        <v>6507.042254</v>
      </c>
      <c r="L67" s="1">
        <f t="shared" si="21"/>
        <v>6521.73913</v>
      </c>
      <c r="M67" s="1">
        <f t="shared" si="21"/>
        <v>6682.7853</v>
      </c>
      <c r="N67" s="1">
        <f t="shared" si="21"/>
        <v>6801.181102</v>
      </c>
      <c r="O67" s="1">
        <f t="shared" si="21"/>
        <v>6682.286785</v>
      </c>
      <c r="P67" s="1">
        <f t="shared" si="21"/>
        <v>6642.201835</v>
      </c>
      <c r="R67" s="2" t="s">
        <v>23</v>
      </c>
      <c r="S67" s="2" t="s">
        <v>34</v>
      </c>
      <c r="T67" s="1">
        <f t="shared" ref="T67:AG67" si="22">T13/T40</f>
        <v>167399.8543</v>
      </c>
      <c r="U67" s="1">
        <f t="shared" si="22"/>
        <v>184648.4698</v>
      </c>
      <c r="V67" s="1">
        <f t="shared" si="22"/>
        <v>205259.9653</v>
      </c>
      <c r="W67" s="1">
        <f t="shared" si="22"/>
        <v>202679.6281</v>
      </c>
      <c r="X67" s="1">
        <f t="shared" si="22"/>
        <v>207454.9918</v>
      </c>
      <c r="Y67" s="1">
        <f t="shared" si="22"/>
        <v>199048.3871</v>
      </c>
      <c r="Z67" s="1">
        <f t="shared" si="22"/>
        <v>204059.4059</v>
      </c>
      <c r="AA67" s="1">
        <f t="shared" si="22"/>
        <v>173593.3333</v>
      </c>
      <c r="AB67" s="1">
        <f t="shared" si="22"/>
        <v>207138.4137</v>
      </c>
      <c r="AC67" s="1">
        <f t="shared" si="22"/>
        <v>209499.6209</v>
      </c>
      <c r="AD67" s="1">
        <f t="shared" si="22"/>
        <v>213568.8006</v>
      </c>
      <c r="AE67" s="1">
        <f t="shared" si="22"/>
        <v>225093.8776</v>
      </c>
      <c r="AF67" s="1">
        <f t="shared" si="22"/>
        <v>239021.4797</v>
      </c>
      <c r="AG67" s="1">
        <f t="shared" si="22"/>
        <v>252436.3328</v>
      </c>
    </row>
    <row r="68" ht="14.25" customHeight="1">
      <c r="A68" s="2" t="s">
        <v>19</v>
      </c>
      <c r="B68" s="2" t="s">
        <v>35</v>
      </c>
      <c r="C68" s="1">
        <f t="shared" ref="C68:P68" si="23">C14/C41</f>
        <v>8179.218303</v>
      </c>
      <c r="D68" s="1">
        <f t="shared" si="23"/>
        <v>8609.406953</v>
      </c>
      <c r="E68" s="1">
        <f t="shared" si="23"/>
        <v>8433.73494</v>
      </c>
      <c r="F68" s="1">
        <f t="shared" si="23"/>
        <v>8097.125867</v>
      </c>
      <c r="G68" s="1">
        <f t="shared" si="23"/>
        <v>7161.904762</v>
      </c>
      <c r="H68" s="1">
        <f t="shared" si="23"/>
        <v>7193.638915</v>
      </c>
      <c r="I68" s="1">
        <f t="shared" si="23"/>
        <v>6654.275093</v>
      </c>
      <c r="J68" s="1">
        <f t="shared" si="23"/>
        <v>6844.106464</v>
      </c>
      <c r="K68" s="1">
        <f t="shared" si="23"/>
        <v>6542.404473</v>
      </c>
      <c r="L68" s="1">
        <f t="shared" si="23"/>
        <v>6881.091618</v>
      </c>
      <c r="M68" s="1">
        <f t="shared" si="23"/>
        <v>6650.763359</v>
      </c>
      <c r="N68" s="1">
        <f t="shared" si="23"/>
        <v>6865.234375</v>
      </c>
      <c r="O68" s="1">
        <f t="shared" si="23"/>
        <v>6712.454212</v>
      </c>
      <c r="P68" s="1">
        <f t="shared" si="23"/>
        <v>6666.666667</v>
      </c>
      <c r="R68" s="2" t="s">
        <v>19</v>
      </c>
      <c r="S68" s="2" t="s">
        <v>35</v>
      </c>
      <c r="T68" s="1">
        <f t="shared" ref="T68:AG68" si="24">T14/T41</f>
        <v>174032.2581</v>
      </c>
      <c r="U68" s="1">
        <f t="shared" si="24"/>
        <v>176166.6667</v>
      </c>
      <c r="V68" s="1">
        <f t="shared" si="24"/>
        <v>219906.8034</v>
      </c>
      <c r="W68" s="1">
        <f t="shared" si="24"/>
        <v>198315.6173</v>
      </c>
      <c r="X68" s="1">
        <f t="shared" si="24"/>
        <v>199165.3543</v>
      </c>
      <c r="Y68" s="1">
        <f t="shared" si="24"/>
        <v>192921.2598</v>
      </c>
      <c r="Z68" s="1">
        <f t="shared" si="24"/>
        <v>199127.864</v>
      </c>
      <c r="AA68" s="1">
        <f t="shared" si="24"/>
        <v>176168.4783</v>
      </c>
      <c r="AB68" s="1">
        <f t="shared" si="24"/>
        <v>204105.5046</v>
      </c>
      <c r="AC68" s="1">
        <f t="shared" si="24"/>
        <v>214716.5354</v>
      </c>
      <c r="AD68" s="1">
        <f t="shared" si="24"/>
        <v>212058.3942</v>
      </c>
      <c r="AE68" s="1">
        <f t="shared" si="24"/>
        <v>215364.3411</v>
      </c>
      <c r="AF68" s="1">
        <f t="shared" si="24"/>
        <v>235398.2985</v>
      </c>
      <c r="AG68" s="1">
        <f t="shared" si="24"/>
        <v>255262.2673</v>
      </c>
    </row>
    <row r="69" ht="14.25" customHeight="1">
      <c r="A69" s="2" t="s">
        <v>21</v>
      </c>
      <c r="B69" s="2" t="s">
        <v>36</v>
      </c>
      <c r="C69" s="1">
        <f t="shared" ref="C69:P69" si="25">C15/C42</f>
        <v>8501.440922</v>
      </c>
      <c r="D69" s="1">
        <f t="shared" si="25"/>
        <v>8861.788618</v>
      </c>
      <c r="E69" s="1">
        <f t="shared" si="25"/>
        <v>8432.908913</v>
      </c>
      <c r="F69" s="1">
        <f t="shared" si="25"/>
        <v>8176.470588</v>
      </c>
      <c r="G69" s="1">
        <f t="shared" si="25"/>
        <v>7073.625349</v>
      </c>
      <c r="H69" s="1">
        <f t="shared" si="25"/>
        <v>7512.100678</v>
      </c>
      <c r="I69" s="1">
        <f t="shared" si="25"/>
        <v>6810.1029</v>
      </c>
      <c r="J69" s="1">
        <f t="shared" si="25"/>
        <v>6734.505088</v>
      </c>
      <c r="K69" s="1">
        <f t="shared" si="25"/>
        <v>6617.511521</v>
      </c>
      <c r="L69" s="1">
        <f t="shared" si="25"/>
        <v>6879.770992</v>
      </c>
      <c r="M69" s="1">
        <f t="shared" si="25"/>
        <v>6632.841328</v>
      </c>
      <c r="N69" s="1">
        <f t="shared" si="25"/>
        <v>6929.057337</v>
      </c>
      <c r="O69" s="1">
        <f t="shared" si="25"/>
        <v>6786.703601</v>
      </c>
      <c r="P69" s="1">
        <f t="shared" si="25"/>
        <v>6757.000903</v>
      </c>
      <c r="R69" s="2" t="s">
        <v>21</v>
      </c>
      <c r="S69" s="2" t="s">
        <v>36</v>
      </c>
      <c r="T69" s="1">
        <f t="shared" ref="T69:AG69" si="26">T15/T42</f>
        <v>164191.4431</v>
      </c>
      <c r="U69" s="1">
        <f t="shared" si="26"/>
        <v>175805.153</v>
      </c>
      <c r="V69" s="1">
        <f t="shared" si="26"/>
        <v>196450.0406</v>
      </c>
      <c r="W69" s="1">
        <f t="shared" si="26"/>
        <v>203200.3469</v>
      </c>
      <c r="X69" s="1">
        <f t="shared" si="26"/>
        <v>204127.2304</v>
      </c>
      <c r="Y69" s="1">
        <f t="shared" si="26"/>
        <v>203588.8795</v>
      </c>
      <c r="Z69" s="1">
        <f t="shared" si="26"/>
        <v>206587.4233</v>
      </c>
      <c r="AA69" s="1">
        <f t="shared" si="26"/>
        <v>169906.7288</v>
      </c>
      <c r="AB69" s="1">
        <f t="shared" si="26"/>
        <v>193020.9084</v>
      </c>
      <c r="AC69" s="1">
        <f t="shared" si="26"/>
        <v>221935.2227</v>
      </c>
      <c r="AD69" s="1">
        <f t="shared" si="26"/>
        <v>201456.044</v>
      </c>
      <c r="AE69" s="1">
        <f t="shared" si="26"/>
        <v>212509.5057</v>
      </c>
      <c r="AF69" s="1">
        <f t="shared" si="26"/>
        <v>237884.4653</v>
      </c>
      <c r="AG69" s="1">
        <f t="shared" si="26"/>
        <v>258358.8435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8739.336493</v>
      </c>
      <c r="D70" s="1">
        <f t="shared" si="27"/>
        <v>9542.553191</v>
      </c>
      <c r="E70" s="1">
        <f t="shared" si="27"/>
        <v>8191.000918</v>
      </c>
      <c r="F70" s="1">
        <f t="shared" si="27"/>
        <v>8230.769231</v>
      </c>
      <c r="G70" s="1">
        <f t="shared" si="27"/>
        <v>7180.205415</v>
      </c>
      <c r="H70" s="1">
        <f t="shared" si="27"/>
        <v>7795.431976</v>
      </c>
      <c r="I70" s="1">
        <f t="shared" si="27"/>
        <v>6595.365419</v>
      </c>
      <c r="J70" s="1">
        <f t="shared" si="27"/>
        <v>6886.6171</v>
      </c>
      <c r="K70" s="1">
        <f t="shared" si="27"/>
        <v>6697.588126</v>
      </c>
      <c r="L70" s="1">
        <f t="shared" si="27"/>
        <v>6859.582543</v>
      </c>
      <c r="M70" s="1">
        <f t="shared" si="27"/>
        <v>6663.59447</v>
      </c>
      <c r="N70" s="1">
        <f t="shared" si="27"/>
        <v>6896.877956</v>
      </c>
      <c r="O70" s="1">
        <f t="shared" si="27"/>
        <v>6929.499072</v>
      </c>
      <c r="P70" s="1">
        <f t="shared" si="27"/>
        <v>6759.927798</v>
      </c>
      <c r="R70" s="2" t="s">
        <v>21</v>
      </c>
      <c r="S70" s="2" t="s">
        <v>37</v>
      </c>
      <c r="T70" s="1">
        <f t="shared" ref="T70:AG70" si="28">T16/T43</f>
        <v>167925.6506</v>
      </c>
      <c r="U70" s="1">
        <f t="shared" si="28"/>
        <v>179831.508</v>
      </c>
      <c r="V70" s="1">
        <f t="shared" si="28"/>
        <v>184490.7407</v>
      </c>
      <c r="W70" s="1">
        <f t="shared" si="28"/>
        <v>189164.6778</v>
      </c>
      <c r="X70" s="1">
        <f t="shared" si="28"/>
        <v>191709.7264</v>
      </c>
      <c r="Y70" s="1">
        <f t="shared" si="28"/>
        <v>197843.7754</v>
      </c>
      <c r="Z70" s="1">
        <f t="shared" si="28"/>
        <v>199159.1592</v>
      </c>
      <c r="AA70" s="1">
        <f t="shared" si="28"/>
        <v>168796.5991</v>
      </c>
      <c r="AB70" s="1">
        <f t="shared" si="28"/>
        <v>189508.1967</v>
      </c>
      <c r="AC70" s="1">
        <f t="shared" si="28"/>
        <v>219594.485</v>
      </c>
      <c r="AD70" s="1">
        <f t="shared" si="28"/>
        <v>211814.2235</v>
      </c>
      <c r="AE70" s="1">
        <f t="shared" si="28"/>
        <v>217695.8883</v>
      </c>
      <c r="AF70" s="1">
        <f t="shared" si="28"/>
        <v>244001.6038</v>
      </c>
      <c r="AG70" s="1">
        <f t="shared" si="28"/>
        <v>242664</v>
      </c>
    </row>
    <row r="71" ht="14.25" customHeight="1">
      <c r="A71" s="2" t="s">
        <v>38</v>
      </c>
      <c r="B71" s="2" t="s">
        <v>39</v>
      </c>
      <c r="C71" s="1">
        <f t="shared" ref="C71:P71" si="29">C17/C44</f>
        <v>8808.193669</v>
      </c>
      <c r="D71" s="1">
        <f t="shared" si="29"/>
        <v>9544.534413</v>
      </c>
      <c r="E71" s="1">
        <f t="shared" si="29"/>
        <v>9021.956088</v>
      </c>
      <c r="F71" s="1">
        <f t="shared" si="29"/>
        <v>8606.237817</v>
      </c>
      <c r="G71" s="1">
        <f t="shared" si="29"/>
        <v>7122.040073</v>
      </c>
      <c r="H71" s="1">
        <f t="shared" si="29"/>
        <v>7243.880326</v>
      </c>
      <c r="I71" s="1">
        <f t="shared" si="29"/>
        <v>6850.321396</v>
      </c>
      <c r="J71" s="1">
        <f t="shared" si="29"/>
        <v>6925.207756</v>
      </c>
      <c r="K71" s="1">
        <f t="shared" si="29"/>
        <v>6651.501365</v>
      </c>
      <c r="L71" s="1">
        <f t="shared" si="29"/>
        <v>7010.506208</v>
      </c>
      <c r="M71" s="1">
        <f t="shared" si="29"/>
        <v>6783.733826</v>
      </c>
      <c r="N71" s="1">
        <f t="shared" si="29"/>
        <v>6837.686567</v>
      </c>
      <c r="O71" s="1">
        <f t="shared" si="29"/>
        <v>6800.714924</v>
      </c>
      <c r="P71" s="1">
        <f t="shared" si="29"/>
        <v>6920.980926</v>
      </c>
      <c r="R71" s="2" t="s">
        <v>38</v>
      </c>
      <c r="S71" s="2" t="s">
        <v>39</v>
      </c>
      <c r="T71" s="1">
        <f t="shared" ref="T71:AG71" si="30">T17/T44</f>
        <v>163105.0228</v>
      </c>
      <c r="U71" s="1">
        <f t="shared" si="30"/>
        <v>161436.0902</v>
      </c>
      <c r="V71" s="1">
        <f t="shared" si="30"/>
        <v>189376.013</v>
      </c>
      <c r="W71" s="1">
        <f t="shared" si="30"/>
        <v>185067.9456</v>
      </c>
      <c r="X71" s="1">
        <f t="shared" si="30"/>
        <v>192819.1073</v>
      </c>
      <c r="Y71" s="1">
        <f t="shared" si="30"/>
        <v>186666.6667</v>
      </c>
      <c r="Z71" s="1">
        <f t="shared" si="30"/>
        <v>204965.251</v>
      </c>
      <c r="AA71" s="1">
        <f t="shared" si="30"/>
        <v>164515.7068</v>
      </c>
      <c r="AB71" s="1">
        <f t="shared" si="30"/>
        <v>187566.9958</v>
      </c>
      <c r="AC71" s="1">
        <f t="shared" si="30"/>
        <v>211737.7812</v>
      </c>
      <c r="AD71" s="1">
        <f t="shared" si="30"/>
        <v>200988.4117</v>
      </c>
      <c r="AE71" s="1">
        <f t="shared" si="30"/>
        <v>219199.3721</v>
      </c>
      <c r="AF71" s="1">
        <f t="shared" si="30"/>
        <v>228092.4431</v>
      </c>
      <c r="AG71" s="1">
        <f t="shared" si="30"/>
        <v>230837.0703</v>
      </c>
    </row>
    <row r="72" ht="14.25" customHeight="1">
      <c r="A72" s="2" t="s">
        <v>26</v>
      </c>
      <c r="B72" s="2" t="s">
        <v>40</v>
      </c>
      <c r="C72" s="1">
        <f t="shared" ref="C72:P72" si="31">C18/C45</f>
        <v>8973.418882</v>
      </c>
      <c r="D72" s="1">
        <f t="shared" si="31"/>
        <v>9210.275928</v>
      </c>
      <c r="E72" s="1">
        <f t="shared" si="31"/>
        <v>8989.412897</v>
      </c>
      <c r="F72" s="1">
        <f t="shared" si="31"/>
        <v>9859.459459</v>
      </c>
      <c r="G72" s="1">
        <f t="shared" si="31"/>
        <v>7388.535032</v>
      </c>
      <c r="H72" s="1">
        <f t="shared" si="31"/>
        <v>7933.398629</v>
      </c>
      <c r="I72" s="1">
        <f t="shared" si="31"/>
        <v>7017.383349</v>
      </c>
      <c r="J72" s="1">
        <f t="shared" si="31"/>
        <v>7208.21662</v>
      </c>
      <c r="K72" s="1">
        <f t="shared" si="31"/>
        <v>6795.224977</v>
      </c>
      <c r="L72" s="1">
        <f t="shared" si="31"/>
        <v>6875</v>
      </c>
      <c r="M72" s="1">
        <f t="shared" si="31"/>
        <v>6949.308756</v>
      </c>
      <c r="N72" s="1">
        <f t="shared" si="31"/>
        <v>7044.381492</v>
      </c>
      <c r="O72" s="1">
        <f t="shared" si="31"/>
        <v>6867.790594</v>
      </c>
      <c r="P72" s="1">
        <f t="shared" si="31"/>
        <v>6934.763181</v>
      </c>
      <c r="R72" s="2" t="s">
        <v>26</v>
      </c>
      <c r="S72" s="2" t="s">
        <v>40</v>
      </c>
      <c r="T72" s="1">
        <f t="shared" ref="T72:AG72" si="32">T18/T45</f>
        <v>155000</v>
      </c>
      <c r="U72" s="1">
        <f t="shared" si="32"/>
        <v>172886.6832</v>
      </c>
      <c r="V72" s="1">
        <f t="shared" si="32"/>
        <v>188505.6543</v>
      </c>
      <c r="W72" s="1">
        <f t="shared" si="32"/>
        <v>189659.4684</v>
      </c>
      <c r="X72" s="1">
        <f t="shared" si="32"/>
        <v>194360</v>
      </c>
      <c r="Y72" s="1">
        <f t="shared" si="32"/>
        <v>193115.016</v>
      </c>
      <c r="Z72" s="1">
        <f t="shared" si="32"/>
        <v>190683.4532</v>
      </c>
      <c r="AA72" s="1">
        <f t="shared" si="32"/>
        <v>163359.0238</v>
      </c>
      <c r="AB72" s="1">
        <f t="shared" si="32"/>
        <v>190527.8174</v>
      </c>
      <c r="AC72" s="1">
        <f t="shared" si="32"/>
        <v>215248.227</v>
      </c>
      <c r="AD72" s="1">
        <f t="shared" si="32"/>
        <v>200938.1373</v>
      </c>
      <c r="AE72" s="1">
        <f t="shared" si="32"/>
        <v>200028.1096</v>
      </c>
      <c r="AF72" s="1">
        <f t="shared" si="32"/>
        <v>231962.1212</v>
      </c>
      <c r="AG72" s="1">
        <f t="shared" si="32"/>
        <v>238618.267</v>
      </c>
    </row>
    <row r="73" ht="14.25" customHeight="1">
      <c r="A73" s="2" t="s">
        <v>32</v>
      </c>
      <c r="B73" s="2" t="s">
        <v>41</v>
      </c>
      <c r="C73" s="1">
        <f t="shared" ref="C73:P73" si="33">C19/C46</f>
        <v>9237.749546</v>
      </c>
      <c r="D73" s="1">
        <f t="shared" si="33"/>
        <v>9524.262607</v>
      </c>
      <c r="E73" s="1">
        <f t="shared" si="33"/>
        <v>9015.151515</v>
      </c>
      <c r="F73" s="1">
        <f t="shared" si="33"/>
        <v>9640.28777</v>
      </c>
      <c r="G73" s="1">
        <f t="shared" si="33"/>
        <v>7147.826087</v>
      </c>
      <c r="H73" s="1">
        <f t="shared" si="33"/>
        <v>7722.117202</v>
      </c>
      <c r="I73" s="1">
        <f t="shared" si="33"/>
        <v>6997.29486</v>
      </c>
      <c r="J73" s="1">
        <f t="shared" si="33"/>
        <v>7115.027829</v>
      </c>
      <c r="K73" s="1">
        <f t="shared" si="33"/>
        <v>6802.168022</v>
      </c>
      <c r="L73" s="1">
        <f t="shared" si="33"/>
        <v>7081.384471</v>
      </c>
      <c r="M73" s="1">
        <f t="shared" si="33"/>
        <v>6861.848124</v>
      </c>
      <c r="N73" s="1">
        <f t="shared" si="33"/>
        <v>7047.169811</v>
      </c>
      <c r="O73" s="1">
        <f t="shared" si="33"/>
        <v>6728.070175</v>
      </c>
      <c r="P73" s="1">
        <f t="shared" si="33"/>
        <v>6964.60177</v>
      </c>
      <c r="R73" s="2" t="s">
        <v>32</v>
      </c>
      <c r="S73" s="2" t="s">
        <v>41</v>
      </c>
      <c r="T73" s="1">
        <f t="shared" ref="T73:AG73" si="34">T19/T46</f>
        <v>158250.366</v>
      </c>
      <c r="U73" s="1">
        <f t="shared" si="34"/>
        <v>155760.9503</v>
      </c>
      <c r="V73" s="1">
        <f t="shared" si="34"/>
        <v>174397.0588</v>
      </c>
      <c r="W73" s="1">
        <f t="shared" si="34"/>
        <v>188660.0496</v>
      </c>
      <c r="X73" s="1">
        <f t="shared" si="34"/>
        <v>186166.5357</v>
      </c>
      <c r="Y73" s="1">
        <f t="shared" si="34"/>
        <v>202431.7406</v>
      </c>
      <c r="Z73" s="1">
        <f t="shared" si="34"/>
        <v>197889.2216</v>
      </c>
      <c r="AA73" s="1">
        <f t="shared" si="34"/>
        <v>169954.6632</v>
      </c>
      <c r="AB73" s="1">
        <f t="shared" si="34"/>
        <v>188557.1429</v>
      </c>
      <c r="AC73" s="1">
        <f t="shared" si="34"/>
        <v>198266.5696</v>
      </c>
      <c r="AD73" s="1">
        <f t="shared" si="34"/>
        <v>200663.9566</v>
      </c>
      <c r="AE73" s="1">
        <f t="shared" si="34"/>
        <v>204032.7169</v>
      </c>
      <c r="AF73" s="1">
        <f t="shared" si="34"/>
        <v>230318.9066</v>
      </c>
      <c r="AG73" s="1">
        <f t="shared" si="34"/>
        <v>238287.4618</v>
      </c>
    </row>
    <row r="74" ht="14.25" customHeight="1">
      <c r="A74" s="2" t="s">
        <v>26</v>
      </c>
      <c r="B74" s="2" t="s">
        <v>42</v>
      </c>
      <c r="C74" s="1">
        <f t="shared" ref="C74:P74" si="35">C20/C47</f>
        <v>9897.100094</v>
      </c>
      <c r="D74" s="1">
        <f t="shared" si="35"/>
        <v>10347.56703</v>
      </c>
      <c r="E74" s="1">
        <f t="shared" si="35"/>
        <v>8830.462375</v>
      </c>
      <c r="F74" s="1">
        <f t="shared" si="35"/>
        <v>8793.73849</v>
      </c>
      <c r="G74" s="1">
        <f t="shared" si="35"/>
        <v>7157.712305</v>
      </c>
      <c r="H74" s="1">
        <f t="shared" si="35"/>
        <v>7734.447539</v>
      </c>
      <c r="I74" s="1">
        <f t="shared" si="35"/>
        <v>7039.711191</v>
      </c>
      <c r="J74" s="1">
        <f t="shared" si="35"/>
        <v>7301.2939</v>
      </c>
      <c r="K74" s="1">
        <f t="shared" si="35"/>
        <v>6971.894832</v>
      </c>
      <c r="L74" s="1">
        <f t="shared" si="35"/>
        <v>7126.865672</v>
      </c>
      <c r="M74" s="1">
        <f t="shared" si="35"/>
        <v>7000</v>
      </c>
      <c r="N74" s="1">
        <f t="shared" si="35"/>
        <v>6993.583868</v>
      </c>
      <c r="O74" s="1">
        <f t="shared" si="35"/>
        <v>6865.148862</v>
      </c>
      <c r="P74" s="1">
        <f t="shared" si="35"/>
        <v>6871.218669</v>
      </c>
      <c r="R74" s="2" t="s">
        <v>26</v>
      </c>
      <c r="S74" s="2" t="s">
        <v>42</v>
      </c>
      <c r="T74" s="1">
        <f t="shared" ref="T74:AG74" si="36">T20/T47</f>
        <v>161831.5301</v>
      </c>
      <c r="U74" s="1">
        <f t="shared" si="36"/>
        <v>167129.8594</v>
      </c>
      <c r="V74" s="1">
        <f t="shared" si="36"/>
        <v>171240.7681</v>
      </c>
      <c r="W74" s="1">
        <f t="shared" si="36"/>
        <v>181394.4223</v>
      </c>
      <c r="X74" s="1">
        <f t="shared" si="36"/>
        <v>191769.2907</v>
      </c>
      <c r="Y74" s="1">
        <f t="shared" si="36"/>
        <v>178065.6934</v>
      </c>
      <c r="Z74" s="1">
        <f t="shared" si="36"/>
        <v>187702.7027</v>
      </c>
      <c r="AA74" s="1">
        <f t="shared" si="36"/>
        <v>165420.3822</v>
      </c>
      <c r="AB74" s="1">
        <f t="shared" si="36"/>
        <v>185408.3095</v>
      </c>
      <c r="AC74" s="1">
        <f t="shared" si="36"/>
        <v>202086.1173</v>
      </c>
      <c r="AD74" s="1">
        <f t="shared" si="36"/>
        <v>199128.3784</v>
      </c>
      <c r="AE74" s="1">
        <f t="shared" si="36"/>
        <v>215619.7719</v>
      </c>
      <c r="AF74" s="1">
        <f t="shared" si="36"/>
        <v>225994.1945</v>
      </c>
      <c r="AG74" s="1">
        <f t="shared" si="36"/>
        <v>234883.7209</v>
      </c>
    </row>
    <row r="75" ht="14.25" customHeight="1">
      <c r="A75" s="2" t="s">
        <v>21</v>
      </c>
      <c r="B75" s="2" t="s">
        <v>43</v>
      </c>
      <c r="C75" s="1">
        <f t="shared" ref="C75:P75" si="37">C21/C48</f>
        <v>9758.28111</v>
      </c>
      <c r="D75" s="1">
        <f t="shared" si="37"/>
        <v>10113.63636</v>
      </c>
      <c r="E75" s="1">
        <f t="shared" si="37"/>
        <v>9106.498195</v>
      </c>
      <c r="F75" s="1">
        <f t="shared" si="37"/>
        <v>9158.091674</v>
      </c>
      <c r="G75" s="1">
        <f t="shared" si="37"/>
        <v>7218.430034</v>
      </c>
      <c r="H75" s="1">
        <f t="shared" si="37"/>
        <v>7674.208145</v>
      </c>
      <c r="I75" s="1">
        <f t="shared" si="37"/>
        <v>7059.874888</v>
      </c>
      <c r="J75" s="1">
        <f t="shared" si="37"/>
        <v>7241.37931</v>
      </c>
      <c r="K75" s="1">
        <f t="shared" si="37"/>
        <v>6941.704036</v>
      </c>
      <c r="L75" s="1">
        <f t="shared" si="37"/>
        <v>6881.143878</v>
      </c>
      <c r="M75" s="1">
        <f t="shared" si="37"/>
        <v>7022.624434</v>
      </c>
      <c r="N75" s="1">
        <f t="shared" si="37"/>
        <v>7086.757991</v>
      </c>
      <c r="O75" s="1">
        <f t="shared" si="37"/>
        <v>6795.865633</v>
      </c>
      <c r="P75" s="1">
        <f t="shared" si="37"/>
        <v>6869.639794</v>
      </c>
      <c r="R75" s="2" t="s">
        <v>21</v>
      </c>
      <c r="S75" s="2" t="s">
        <v>43</v>
      </c>
      <c r="T75" s="1">
        <f t="shared" ref="T75:AG75" si="38">T21/T48</f>
        <v>150616.836</v>
      </c>
      <c r="U75" s="1">
        <f t="shared" si="38"/>
        <v>160190.1743</v>
      </c>
      <c r="V75" s="1">
        <f t="shared" si="38"/>
        <v>163710.1248</v>
      </c>
      <c r="W75" s="1">
        <f t="shared" si="38"/>
        <v>190918.5442</v>
      </c>
      <c r="X75" s="1">
        <f t="shared" si="38"/>
        <v>179697.4063</v>
      </c>
      <c r="Y75" s="1">
        <f t="shared" si="38"/>
        <v>189493.27</v>
      </c>
      <c r="Z75" s="1">
        <f t="shared" si="38"/>
        <v>190450.1845</v>
      </c>
      <c r="AA75" s="1">
        <f t="shared" si="38"/>
        <v>160000</v>
      </c>
      <c r="AB75" s="1">
        <f t="shared" si="38"/>
        <v>180307.7975</v>
      </c>
      <c r="AC75" s="1">
        <f t="shared" si="38"/>
        <v>203447.7498</v>
      </c>
      <c r="AD75" s="1">
        <f t="shared" si="38"/>
        <v>197242.7441</v>
      </c>
      <c r="AE75" s="1">
        <f t="shared" si="38"/>
        <v>213190.8622</v>
      </c>
      <c r="AF75" s="1">
        <f t="shared" si="38"/>
        <v>235050.2707</v>
      </c>
      <c r="AG75" s="1">
        <f t="shared" si="38"/>
        <v>244392.1569</v>
      </c>
    </row>
    <row r="76" ht="14.25" customHeight="1">
      <c r="A76" s="2" t="s">
        <v>44</v>
      </c>
      <c r="B76" s="2" t="s">
        <v>45</v>
      </c>
      <c r="C76" s="1">
        <f t="shared" ref="C76:P76" si="39">C22/C49</f>
        <v>9886.164623</v>
      </c>
      <c r="D76" s="1">
        <f t="shared" si="39"/>
        <v>10232.77467</v>
      </c>
      <c r="E76" s="1">
        <f t="shared" si="39"/>
        <v>9411.764706</v>
      </c>
      <c r="F76" s="1">
        <f t="shared" si="39"/>
        <v>9201.101928</v>
      </c>
      <c r="G76" s="1">
        <f t="shared" si="39"/>
        <v>7277.39726</v>
      </c>
      <c r="H76" s="1">
        <f t="shared" si="39"/>
        <v>7594.713656</v>
      </c>
      <c r="I76" s="1">
        <f t="shared" si="39"/>
        <v>7118.794326</v>
      </c>
      <c r="J76" s="1">
        <f t="shared" si="39"/>
        <v>7392.102847</v>
      </c>
      <c r="K76" s="1">
        <f t="shared" si="39"/>
        <v>6845.342707</v>
      </c>
      <c r="L76" s="1">
        <f t="shared" si="39"/>
        <v>7135.036496</v>
      </c>
      <c r="M76" s="1">
        <f t="shared" si="39"/>
        <v>6981.981982</v>
      </c>
      <c r="N76" s="1">
        <f t="shared" si="39"/>
        <v>7323.943662</v>
      </c>
      <c r="O76" s="1">
        <f t="shared" si="39"/>
        <v>6697.324415</v>
      </c>
      <c r="P76" s="1">
        <f t="shared" si="39"/>
        <v>7035.436474</v>
      </c>
      <c r="R76" s="2" t="s">
        <v>44</v>
      </c>
      <c r="S76" s="2" t="s">
        <v>45</v>
      </c>
      <c r="T76" s="1">
        <f t="shared" ref="T76:AG76" si="40">T22/T49</f>
        <v>148352.518</v>
      </c>
      <c r="U76" s="1">
        <f t="shared" si="40"/>
        <v>150655.2494</v>
      </c>
      <c r="V76" s="1">
        <f t="shared" si="40"/>
        <v>162686.6713</v>
      </c>
      <c r="W76" s="1">
        <f t="shared" si="40"/>
        <v>182350.5324</v>
      </c>
      <c r="X76" s="1">
        <f t="shared" si="40"/>
        <v>183522.6401</v>
      </c>
      <c r="Y76" s="1">
        <f t="shared" si="40"/>
        <v>184646.6974</v>
      </c>
      <c r="Z76" s="1">
        <f t="shared" si="40"/>
        <v>196994.0916</v>
      </c>
      <c r="AA76" s="1">
        <f t="shared" si="40"/>
        <v>164363.1613</v>
      </c>
      <c r="AB76" s="1">
        <f t="shared" si="40"/>
        <v>186204.6908</v>
      </c>
      <c r="AC76" s="1">
        <f t="shared" si="40"/>
        <v>201013.3136</v>
      </c>
      <c r="AD76" s="1">
        <f t="shared" si="40"/>
        <v>199169.4575</v>
      </c>
      <c r="AE76" s="1">
        <f t="shared" si="40"/>
        <v>210985.4015</v>
      </c>
      <c r="AF76" s="1">
        <f t="shared" si="40"/>
        <v>224619.9262</v>
      </c>
      <c r="AG76" s="1">
        <f t="shared" si="40"/>
        <v>228113.7509</v>
      </c>
    </row>
    <row r="77" ht="14.25" customHeight="1">
      <c r="A77" s="2" t="s">
        <v>26</v>
      </c>
      <c r="B77" s="2" t="s">
        <v>46</v>
      </c>
      <c r="C77" s="1">
        <f t="shared" ref="C77:P77" si="41">C23/C50</f>
        <v>10246.47887</v>
      </c>
      <c r="D77" s="1">
        <f t="shared" si="41"/>
        <v>10861.24402</v>
      </c>
      <c r="E77" s="1">
        <f t="shared" si="41"/>
        <v>9395.852119</v>
      </c>
      <c r="F77" s="1">
        <f t="shared" si="41"/>
        <v>10138.47676</v>
      </c>
      <c r="G77" s="1">
        <f t="shared" si="41"/>
        <v>7165.16023</v>
      </c>
      <c r="H77" s="1">
        <f t="shared" si="41"/>
        <v>7502.153316</v>
      </c>
      <c r="I77" s="1">
        <f t="shared" si="41"/>
        <v>7112.676056</v>
      </c>
      <c r="J77" s="1">
        <f t="shared" si="41"/>
        <v>7225.636523</v>
      </c>
      <c r="K77" s="1">
        <f t="shared" si="41"/>
        <v>6723.116003</v>
      </c>
      <c r="L77" s="1">
        <f t="shared" si="41"/>
        <v>7176.258993</v>
      </c>
      <c r="M77" s="1">
        <f t="shared" si="41"/>
        <v>6630.160067</v>
      </c>
      <c r="N77" s="1">
        <f t="shared" si="41"/>
        <v>7164.855072</v>
      </c>
      <c r="O77" s="1">
        <f t="shared" si="41"/>
        <v>6506.904955</v>
      </c>
      <c r="P77" s="1">
        <f t="shared" si="41"/>
        <v>6936.026936</v>
      </c>
      <c r="R77" s="2" t="s">
        <v>26</v>
      </c>
      <c r="S77" s="2" t="s">
        <v>46</v>
      </c>
      <c r="T77" s="1">
        <f t="shared" ref="T77:AG77" si="42">T23/T50</f>
        <v>147517.9856</v>
      </c>
      <c r="U77" s="1">
        <f t="shared" si="42"/>
        <v>149145.1732</v>
      </c>
      <c r="V77" s="1">
        <f t="shared" si="42"/>
        <v>161538.4615</v>
      </c>
      <c r="W77" s="1">
        <f t="shared" si="42"/>
        <v>173903.7855</v>
      </c>
      <c r="X77" s="1">
        <f t="shared" si="42"/>
        <v>172520.8333</v>
      </c>
      <c r="Y77" s="1">
        <f t="shared" si="42"/>
        <v>182900.0751</v>
      </c>
      <c r="Z77" s="1">
        <f t="shared" si="42"/>
        <v>194463.895</v>
      </c>
      <c r="AA77" s="1">
        <f t="shared" si="42"/>
        <v>162331.478</v>
      </c>
      <c r="AB77" s="1">
        <f t="shared" si="42"/>
        <v>180755.3708</v>
      </c>
      <c r="AC77" s="1">
        <f t="shared" si="42"/>
        <v>191049.2958</v>
      </c>
      <c r="AD77" s="1">
        <f t="shared" si="42"/>
        <v>193905.6356</v>
      </c>
      <c r="AE77" s="1">
        <f t="shared" si="42"/>
        <v>213644.4444</v>
      </c>
      <c r="AF77" s="1">
        <f t="shared" si="42"/>
        <v>230811.6386</v>
      </c>
      <c r="AG77" s="1">
        <f t="shared" si="42"/>
        <v>226584.1584</v>
      </c>
    </row>
    <row r="78" ht="14.25" customHeight="1">
      <c r="A78" s="2" t="s">
        <v>32</v>
      </c>
      <c r="B78" s="2" t="s">
        <v>47</v>
      </c>
      <c r="C78" s="1">
        <f t="shared" ref="C78:P78" si="43">C24/C51</f>
        <v>10223.94488</v>
      </c>
      <c r="D78" s="1">
        <f t="shared" si="43"/>
        <v>10839.55224</v>
      </c>
      <c r="E78" s="1">
        <f t="shared" si="43"/>
        <v>9451.931716</v>
      </c>
      <c r="F78" s="1">
        <f t="shared" si="43"/>
        <v>10193.98642</v>
      </c>
      <c r="G78" s="1">
        <f t="shared" si="43"/>
        <v>7500</v>
      </c>
      <c r="H78" s="1">
        <f t="shared" si="43"/>
        <v>7763.157895</v>
      </c>
      <c r="I78" s="1">
        <f t="shared" si="43"/>
        <v>7241.681261</v>
      </c>
      <c r="J78" s="1">
        <f t="shared" si="43"/>
        <v>7401.785714</v>
      </c>
      <c r="K78" s="1">
        <f t="shared" si="43"/>
        <v>6748.518205</v>
      </c>
      <c r="L78" s="1">
        <f t="shared" si="43"/>
        <v>7117.595049</v>
      </c>
      <c r="M78" s="1">
        <f t="shared" si="43"/>
        <v>6746.370623</v>
      </c>
      <c r="N78" s="1">
        <f t="shared" si="43"/>
        <v>7303.877367</v>
      </c>
      <c r="O78" s="1">
        <f t="shared" si="43"/>
        <v>6561.743341</v>
      </c>
      <c r="P78" s="1">
        <f t="shared" si="43"/>
        <v>6900.584795</v>
      </c>
      <c r="R78" s="2" t="s">
        <v>32</v>
      </c>
      <c r="S78" s="2" t="s">
        <v>47</v>
      </c>
      <c r="T78" s="1">
        <f t="shared" ref="T78:AG78" si="44">T24/T51</f>
        <v>141442.5087</v>
      </c>
      <c r="U78" s="1">
        <f t="shared" si="44"/>
        <v>158784.4408</v>
      </c>
      <c r="V78" s="1">
        <f t="shared" si="44"/>
        <v>160276.2431</v>
      </c>
      <c r="W78" s="1">
        <f t="shared" si="44"/>
        <v>176805.4444</v>
      </c>
      <c r="X78" s="1">
        <f t="shared" si="44"/>
        <v>182352.0818</v>
      </c>
      <c r="Y78" s="1">
        <f t="shared" si="44"/>
        <v>181272.4551</v>
      </c>
      <c r="Z78" s="1">
        <f t="shared" si="44"/>
        <v>184737.5787</v>
      </c>
      <c r="AA78" s="1">
        <f t="shared" si="44"/>
        <v>162495.1644</v>
      </c>
      <c r="AB78" s="1">
        <f t="shared" si="44"/>
        <v>177245.1791</v>
      </c>
      <c r="AC78" s="1">
        <f t="shared" si="44"/>
        <v>197500</v>
      </c>
      <c r="AD78" s="1">
        <f t="shared" si="44"/>
        <v>193755.7152</v>
      </c>
      <c r="AE78" s="1">
        <f t="shared" si="44"/>
        <v>207510.8225</v>
      </c>
      <c r="AF78" s="1">
        <f t="shared" si="44"/>
        <v>223677.5632</v>
      </c>
      <c r="AG78" s="1">
        <f t="shared" si="44"/>
        <v>212150.9686</v>
      </c>
    </row>
    <row r="79" ht="14.25" customHeight="1">
      <c r="A79" s="2" t="s">
        <v>23</v>
      </c>
      <c r="B79" s="2" t="s">
        <v>48</v>
      </c>
      <c r="C79" s="1">
        <f t="shared" ref="C79:P79" si="45">C25/C52</f>
        <v>10552.20017</v>
      </c>
      <c r="D79" s="1">
        <f t="shared" si="45"/>
        <v>11040.51565</v>
      </c>
      <c r="E79" s="1">
        <f t="shared" si="45"/>
        <v>9483.362522</v>
      </c>
      <c r="F79" s="1">
        <f t="shared" si="45"/>
        <v>9447.907391</v>
      </c>
      <c r="G79" s="1">
        <f t="shared" si="45"/>
        <v>7560.771165</v>
      </c>
      <c r="H79" s="1">
        <f t="shared" si="45"/>
        <v>7684.391081</v>
      </c>
      <c r="I79" s="1">
        <f t="shared" si="45"/>
        <v>7160.17316</v>
      </c>
      <c r="J79" s="1">
        <f t="shared" si="45"/>
        <v>7590.57971</v>
      </c>
      <c r="K79" s="1">
        <f t="shared" si="45"/>
        <v>6838.546069</v>
      </c>
      <c r="L79" s="1">
        <f t="shared" si="45"/>
        <v>7212.822796</v>
      </c>
      <c r="M79" s="1">
        <f t="shared" si="45"/>
        <v>6901.893287</v>
      </c>
      <c r="N79" s="1">
        <f t="shared" si="45"/>
        <v>7239.536955</v>
      </c>
      <c r="O79" s="1">
        <f t="shared" si="45"/>
        <v>6494.925839</v>
      </c>
      <c r="P79" s="1">
        <f t="shared" si="45"/>
        <v>6755.879968</v>
      </c>
      <c r="R79" s="2" t="s">
        <v>23</v>
      </c>
      <c r="S79" s="2" t="s">
        <v>48</v>
      </c>
      <c r="T79" s="1">
        <f t="shared" ref="T79:AG79" si="46">T25/T52</f>
        <v>142156.1605</v>
      </c>
      <c r="U79" s="1">
        <f t="shared" si="46"/>
        <v>151309.431</v>
      </c>
      <c r="V79" s="1">
        <f t="shared" si="46"/>
        <v>172455.8711</v>
      </c>
      <c r="W79" s="1">
        <f t="shared" si="46"/>
        <v>176455.3795</v>
      </c>
      <c r="X79" s="1">
        <f t="shared" si="46"/>
        <v>173228.8828</v>
      </c>
      <c r="Y79" s="1">
        <f t="shared" si="46"/>
        <v>181325.2094</v>
      </c>
      <c r="Z79" s="1">
        <f t="shared" si="46"/>
        <v>188722.4982</v>
      </c>
      <c r="AA79" s="1">
        <f t="shared" si="46"/>
        <v>153329.2383</v>
      </c>
      <c r="AB79" s="1">
        <f t="shared" si="46"/>
        <v>176202.7027</v>
      </c>
      <c r="AC79" s="1">
        <f t="shared" si="46"/>
        <v>217276.4228</v>
      </c>
      <c r="AD79" s="1">
        <f t="shared" si="46"/>
        <v>191234.7267</v>
      </c>
      <c r="AE79" s="1">
        <f t="shared" si="46"/>
        <v>213586.5595</v>
      </c>
      <c r="AF79" s="1">
        <f t="shared" si="46"/>
        <v>217541.4564</v>
      </c>
      <c r="AG79" s="1">
        <f t="shared" si="46"/>
        <v>231041.1985</v>
      </c>
    </row>
    <row r="80" ht="14.25" customHeight="1">
      <c r="A80" s="2" t="s">
        <v>21</v>
      </c>
      <c r="B80" s="2" t="s">
        <v>49</v>
      </c>
      <c r="C80" s="1">
        <f t="shared" ref="C80:P80" si="47">C26/C53</f>
        <v>10506.32911</v>
      </c>
      <c r="D80" s="1">
        <f t="shared" si="47"/>
        <v>11676.19048</v>
      </c>
      <c r="E80" s="1">
        <f t="shared" si="47"/>
        <v>9954.954955</v>
      </c>
      <c r="F80" s="1">
        <f t="shared" si="47"/>
        <v>10272.55639</v>
      </c>
      <c r="G80" s="1">
        <f t="shared" si="47"/>
        <v>7293.835068</v>
      </c>
      <c r="H80" s="1">
        <f t="shared" si="47"/>
        <v>8152.466368</v>
      </c>
      <c r="I80" s="1">
        <f t="shared" si="47"/>
        <v>7209.897611</v>
      </c>
      <c r="J80" s="1">
        <f t="shared" si="47"/>
        <v>7404.844291</v>
      </c>
      <c r="K80" s="1">
        <f t="shared" si="47"/>
        <v>6910.15953</v>
      </c>
      <c r="L80" s="1">
        <f t="shared" si="47"/>
        <v>7072.53886</v>
      </c>
      <c r="M80" s="1">
        <f t="shared" si="47"/>
        <v>6842.989085</v>
      </c>
      <c r="N80" s="1">
        <f t="shared" si="47"/>
        <v>7425.203989</v>
      </c>
      <c r="O80" s="1">
        <f t="shared" si="47"/>
        <v>6185.410334</v>
      </c>
      <c r="P80" s="1">
        <f t="shared" si="47"/>
        <v>6831.442464</v>
      </c>
      <c r="R80" s="2" t="s">
        <v>21</v>
      </c>
      <c r="S80" s="2" t="s">
        <v>49</v>
      </c>
      <c r="T80" s="1">
        <f t="shared" ref="T80:AG80" si="48">T26/T53</f>
        <v>131438.992</v>
      </c>
      <c r="U80" s="1">
        <f t="shared" si="48"/>
        <v>153529.8805</v>
      </c>
      <c r="V80" s="1">
        <f t="shared" si="48"/>
        <v>151807.947</v>
      </c>
      <c r="W80" s="1">
        <f t="shared" si="48"/>
        <v>164346.8296</v>
      </c>
      <c r="X80" s="1">
        <f t="shared" si="48"/>
        <v>174878.0488</v>
      </c>
      <c r="Y80" s="1">
        <f t="shared" si="48"/>
        <v>176637.1681</v>
      </c>
      <c r="Z80" s="1">
        <f t="shared" si="48"/>
        <v>193542.5685</v>
      </c>
      <c r="AA80" s="1">
        <f t="shared" si="48"/>
        <v>150577.5076</v>
      </c>
      <c r="AB80" s="1">
        <f t="shared" si="48"/>
        <v>176328.1775</v>
      </c>
      <c r="AC80" s="1">
        <f t="shared" si="48"/>
        <v>180612.6482</v>
      </c>
      <c r="AD80" s="1">
        <f t="shared" si="48"/>
        <v>192187.2996</v>
      </c>
      <c r="AE80" s="1">
        <f t="shared" si="48"/>
        <v>217638.8889</v>
      </c>
      <c r="AF80" s="1">
        <f t="shared" si="48"/>
        <v>219456.6814</v>
      </c>
      <c r="AG80" s="1">
        <f t="shared" si="48"/>
        <v>231223.4432</v>
      </c>
    </row>
    <row r="81" ht="14.25" customHeight="1">
      <c r="A81" s="2" t="s">
        <v>23</v>
      </c>
      <c r="B81" s="2" t="s">
        <v>50</v>
      </c>
      <c r="C81" s="1">
        <f t="shared" ref="C81:P81" si="49">C27/C54</f>
        <v>12482.75862</v>
      </c>
      <c r="D81" s="1">
        <f t="shared" si="49"/>
        <v>11107.14286</v>
      </c>
      <c r="E81" s="1">
        <f t="shared" si="49"/>
        <v>9929.824561</v>
      </c>
      <c r="F81" s="1">
        <f t="shared" si="49"/>
        <v>9712.292938</v>
      </c>
      <c r="G81" s="1">
        <f t="shared" si="49"/>
        <v>7471.636953</v>
      </c>
      <c r="H81" s="1">
        <f t="shared" si="49"/>
        <v>8155.774396</v>
      </c>
      <c r="I81" s="1">
        <f t="shared" si="49"/>
        <v>6936.27451</v>
      </c>
      <c r="J81" s="1">
        <f t="shared" si="49"/>
        <v>7655.838455</v>
      </c>
      <c r="K81" s="1">
        <f t="shared" si="49"/>
        <v>6605.72337</v>
      </c>
      <c r="L81" s="1">
        <f t="shared" si="49"/>
        <v>7091.836735</v>
      </c>
      <c r="M81" s="1">
        <f t="shared" si="49"/>
        <v>6818.558409</v>
      </c>
      <c r="N81" s="1">
        <f t="shared" si="49"/>
        <v>7508.960573</v>
      </c>
      <c r="O81" s="1">
        <f t="shared" si="49"/>
        <v>6765.888978</v>
      </c>
      <c r="P81" s="1">
        <f t="shared" si="49"/>
        <v>6785.998409</v>
      </c>
      <c r="R81" s="2" t="s">
        <v>23</v>
      </c>
      <c r="S81" s="2" t="s">
        <v>50</v>
      </c>
      <c r="T81" s="1">
        <f t="shared" ref="T81:AG81" si="50">T27/T54</f>
        <v>135695.318</v>
      </c>
      <c r="U81" s="1">
        <f t="shared" si="50"/>
        <v>146255.7427</v>
      </c>
      <c r="V81" s="1">
        <f t="shared" si="50"/>
        <v>153938.7891</v>
      </c>
      <c r="W81" s="1">
        <f t="shared" si="50"/>
        <v>167151.6551</v>
      </c>
      <c r="X81" s="1">
        <f t="shared" si="50"/>
        <v>177920</v>
      </c>
      <c r="Y81" s="1">
        <f t="shared" si="50"/>
        <v>193120.9677</v>
      </c>
      <c r="Z81" s="1">
        <f t="shared" si="50"/>
        <v>179767.7596</v>
      </c>
      <c r="AA81" s="1">
        <f t="shared" si="50"/>
        <v>156046.9314</v>
      </c>
      <c r="AB81" s="1">
        <f t="shared" si="50"/>
        <v>171529.2553</v>
      </c>
      <c r="AC81" s="1">
        <f t="shared" si="50"/>
        <v>186172.7575</v>
      </c>
      <c r="AD81" s="1">
        <f t="shared" si="50"/>
        <v>183042.9448</v>
      </c>
      <c r="AE81" s="1">
        <f t="shared" si="50"/>
        <v>210580.8824</v>
      </c>
      <c r="AF81" s="1">
        <f t="shared" si="50"/>
        <v>219649.1228</v>
      </c>
      <c r="AG81" s="1">
        <f t="shared" si="50"/>
        <v>223136.0113</v>
      </c>
    </row>
    <row r="82" ht="14.25" customHeight="1"/>
    <row r="83" ht="14.25" customHeight="1">
      <c r="A83" s="1" t="s">
        <v>63</v>
      </c>
      <c r="C83" s="1">
        <v>0.0</v>
      </c>
      <c r="E83" s="1" t="s">
        <v>3</v>
      </c>
      <c r="G83" s="1" t="s">
        <v>64</v>
      </c>
      <c r="I83" s="1" t="s">
        <v>65</v>
      </c>
      <c r="K83" s="1" t="s">
        <v>66</v>
      </c>
      <c r="M83" s="1" t="s">
        <v>67</v>
      </c>
      <c r="O83" s="1" t="s">
        <v>68</v>
      </c>
      <c r="R83" s="8" t="s">
        <v>69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19</v>
      </c>
      <c r="B84" s="2" t="s">
        <v>20</v>
      </c>
      <c r="C84" s="1">
        <f t="shared" ref="C84:C108" si="51">AVERAGE(C57:D57)</f>
        <v>8169.352694</v>
      </c>
      <c r="E84" s="1">
        <f t="shared" ref="E84:E108" si="52">AVERAGE(E57:F57)</f>
        <v>8390.694938</v>
      </c>
      <c r="G84" s="1">
        <f t="shared" ref="G84:G108" si="53">AVERAGE(G57:H57)</f>
        <v>8484.507543</v>
      </c>
      <c r="I84" s="1">
        <f t="shared" ref="I84:I108" si="54">AVERAGE(I57:J57)</f>
        <v>8341.477317</v>
      </c>
      <c r="K84" s="1">
        <f t="shared" ref="K84:K108" si="55">AVERAGE(K57:L57)</f>
        <v>8500.452231</v>
      </c>
      <c r="M84" s="1">
        <f t="shared" ref="M84:M108" si="56">AVERAGE(M57:N57)</f>
        <v>8454.799256</v>
      </c>
      <c r="O84" s="1">
        <f t="shared" ref="O84:O108" si="57">AVERAGE(O57:P57)</f>
        <v>8519.822831</v>
      </c>
      <c r="R84" s="2" t="s">
        <v>19</v>
      </c>
      <c r="S84" s="2" t="s">
        <v>20</v>
      </c>
      <c r="T84" s="1">
        <f t="shared" ref="T84:T108" si="58">T57-C84</f>
        <v>223661.4931</v>
      </c>
      <c r="U84" s="1">
        <f t="shared" ref="U84:U108" si="59">U57-C84</f>
        <v>223360.284</v>
      </c>
      <c r="V84" s="1">
        <f t="shared" ref="V84:V108" si="60">V57-E84</f>
        <v>247453.4609</v>
      </c>
      <c r="W84" s="1">
        <f t="shared" ref="W84:W108" si="61">W57-E84</f>
        <v>245839.6716</v>
      </c>
      <c r="X84" s="9">
        <f t="shared" ref="X84:X108" si="62">X57-G84</f>
        <v>81017.98002</v>
      </c>
      <c r="Y84" s="1">
        <f t="shared" ref="Y84:Y108" si="63">Y57-G84</f>
        <v>237448.4065</v>
      </c>
      <c r="Z84" s="1">
        <f t="shared" ref="Z84:Z108" si="64">Z57-I84</f>
        <v>260951.5555</v>
      </c>
      <c r="AA84" s="1">
        <f t="shared" ref="AA84:AA108" si="65">AA57-I84</f>
        <v>230830.0063</v>
      </c>
      <c r="AB84" s="1">
        <f t="shared" ref="AB84:AB108" si="66">AB57-K84</f>
        <v>252131.1267</v>
      </c>
      <c r="AC84" s="1">
        <f t="shared" ref="AC84:AC108" si="67">AC57-K84</f>
        <v>255046.642</v>
      </c>
      <c r="AD84" s="1">
        <f t="shared" ref="AD84:AD108" si="68">AD57-M84</f>
        <v>250457.3764</v>
      </c>
      <c r="AE84" s="1">
        <f t="shared" ref="AE84:AE108" si="69">AE57-M84</f>
        <v>243922.2499</v>
      </c>
      <c r="AF84" s="1">
        <f t="shared" ref="AF84:AF108" si="70">AF57-O84</f>
        <v>246877.494</v>
      </c>
      <c r="AG84" s="1">
        <f t="shared" ref="AG84:AG108" si="71">AG57-O84</f>
        <v>247299.4423</v>
      </c>
    </row>
    <row r="85" ht="14.25" customHeight="1">
      <c r="A85" s="2" t="s">
        <v>21</v>
      </c>
      <c r="B85" s="2" t="s">
        <v>22</v>
      </c>
      <c r="C85" s="1">
        <f t="shared" si="51"/>
        <v>8188.636028</v>
      </c>
      <c r="E85" s="1">
        <f t="shared" si="52"/>
        <v>8044.978656</v>
      </c>
      <c r="G85" s="1">
        <f t="shared" si="53"/>
        <v>8020.561274</v>
      </c>
      <c r="I85" s="1">
        <f t="shared" si="54"/>
        <v>7889.165357</v>
      </c>
      <c r="K85" s="1">
        <f t="shared" si="55"/>
        <v>7585.74037</v>
      </c>
      <c r="M85" s="1">
        <f t="shared" si="56"/>
        <v>7696.569262</v>
      </c>
      <c r="O85" s="1">
        <f t="shared" si="57"/>
        <v>7692.450604</v>
      </c>
      <c r="R85" s="2" t="s">
        <v>21</v>
      </c>
      <c r="S85" s="2" t="s">
        <v>22</v>
      </c>
      <c r="T85" s="1">
        <f t="shared" si="58"/>
        <v>217758.9446</v>
      </c>
      <c r="U85" s="1">
        <f t="shared" si="59"/>
        <v>222996.931</v>
      </c>
      <c r="V85" s="1">
        <f t="shared" si="60"/>
        <v>229985.4782</v>
      </c>
      <c r="W85" s="1">
        <f t="shared" si="61"/>
        <v>228279.8944</v>
      </c>
      <c r="X85" s="1">
        <f t="shared" si="62"/>
        <v>214405.0176</v>
      </c>
      <c r="Y85" s="1">
        <f t="shared" si="63"/>
        <v>223979.4387</v>
      </c>
      <c r="Z85" s="1">
        <f t="shared" si="64"/>
        <v>227832.0822</v>
      </c>
      <c r="AA85" s="1">
        <f t="shared" si="65"/>
        <v>199624.1561</v>
      </c>
      <c r="AB85" s="1">
        <f t="shared" si="66"/>
        <v>226037.8833</v>
      </c>
      <c r="AC85" s="1">
        <f t="shared" si="67"/>
        <v>229256.3649</v>
      </c>
      <c r="AD85" s="1">
        <f t="shared" si="68"/>
        <v>229288.5054</v>
      </c>
      <c r="AE85" s="1">
        <f t="shared" si="69"/>
        <v>223235.2945</v>
      </c>
      <c r="AF85" s="1">
        <f t="shared" si="70"/>
        <v>224469.4448</v>
      </c>
      <c r="AG85" s="1">
        <f t="shared" si="71"/>
        <v>228793.4932</v>
      </c>
    </row>
    <row r="86" ht="14.25" customHeight="1">
      <c r="A86" s="2" t="s">
        <v>23</v>
      </c>
      <c r="B86" s="2" t="s">
        <v>24</v>
      </c>
      <c r="C86" s="1">
        <f t="shared" si="51"/>
        <v>7977.930663</v>
      </c>
      <c r="E86" s="1">
        <f t="shared" si="52"/>
        <v>7893.226177</v>
      </c>
      <c r="G86" s="1">
        <f t="shared" si="53"/>
        <v>7663.68728</v>
      </c>
      <c r="I86" s="1">
        <f t="shared" si="54"/>
        <v>7456.790614</v>
      </c>
      <c r="K86" s="1">
        <f t="shared" si="55"/>
        <v>6839.433347</v>
      </c>
      <c r="M86" s="1">
        <f t="shared" si="56"/>
        <v>6955.762431</v>
      </c>
      <c r="O86" s="1">
        <f t="shared" si="57"/>
        <v>6660.331578</v>
      </c>
      <c r="R86" s="2" t="s">
        <v>23</v>
      </c>
      <c r="S86" s="2" t="s">
        <v>24</v>
      </c>
      <c r="T86" s="1">
        <f t="shared" si="58"/>
        <v>216874.8612</v>
      </c>
      <c r="U86" s="1">
        <f t="shared" si="59"/>
        <v>211992.3664</v>
      </c>
      <c r="V86" s="1">
        <f t="shared" si="60"/>
        <v>221247.09</v>
      </c>
      <c r="W86" s="1">
        <f t="shared" si="61"/>
        <v>223067.7348</v>
      </c>
      <c r="X86" s="1">
        <f t="shared" si="62"/>
        <v>225352.1857</v>
      </c>
      <c r="Y86" s="1">
        <f t="shared" si="63"/>
        <v>223427.7888</v>
      </c>
      <c r="Z86" s="1">
        <f t="shared" si="64"/>
        <v>213885.6751</v>
      </c>
      <c r="AA86" s="1">
        <f t="shared" si="65"/>
        <v>195758.1141</v>
      </c>
      <c r="AB86" s="1">
        <f t="shared" si="66"/>
        <v>210935.2666</v>
      </c>
      <c r="AC86" s="1">
        <f t="shared" si="67"/>
        <v>226545.6297</v>
      </c>
      <c r="AD86" s="1">
        <f t="shared" si="68"/>
        <v>194840.3946</v>
      </c>
      <c r="AE86" s="1">
        <f t="shared" si="69"/>
        <v>189417.0335</v>
      </c>
      <c r="AF86" s="1">
        <f t="shared" si="70"/>
        <v>203515.261</v>
      </c>
      <c r="AG86" s="1">
        <f t="shared" si="71"/>
        <v>197041.1861</v>
      </c>
    </row>
    <row r="87" ht="14.25" customHeight="1">
      <c r="A87" s="2" t="s">
        <v>23</v>
      </c>
      <c r="B87" s="2" t="s">
        <v>25</v>
      </c>
      <c r="C87" s="1">
        <f t="shared" si="51"/>
        <v>7851.694793</v>
      </c>
      <c r="E87" s="1">
        <f t="shared" si="52"/>
        <v>7743.01676</v>
      </c>
      <c r="G87" s="1">
        <f t="shared" si="53"/>
        <v>7579.242189</v>
      </c>
      <c r="I87" s="1">
        <f t="shared" si="54"/>
        <v>7371.937639</v>
      </c>
      <c r="K87" s="1">
        <f t="shared" si="55"/>
        <v>6643.420999</v>
      </c>
      <c r="M87" s="1">
        <f t="shared" si="56"/>
        <v>6630.750767</v>
      </c>
      <c r="O87" s="1">
        <f t="shared" si="57"/>
        <v>6514.173835</v>
      </c>
      <c r="R87" s="2" t="s">
        <v>23</v>
      </c>
      <c r="S87" s="2" t="s">
        <v>25</v>
      </c>
      <c r="T87" s="1">
        <f t="shared" si="58"/>
        <v>212061.3487</v>
      </c>
      <c r="U87" s="1">
        <f t="shared" si="59"/>
        <v>208994.9783</v>
      </c>
      <c r="V87" s="1">
        <f t="shared" si="60"/>
        <v>215485.8531</v>
      </c>
      <c r="W87" s="1">
        <f t="shared" si="61"/>
        <v>228903.3865</v>
      </c>
      <c r="X87" s="1">
        <f t="shared" si="62"/>
        <v>223299.9849</v>
      </c>
      <c r="Y87" s="1">
        <f t="shared" si="63"/>
        <v>234222.4636</v>
      </c>
      <c r="Z87" s="1">
        <f t="shared" si="64"/>
        <v>207743.7436</v>
      </c>
      <c r="AA87" s="1">
        <f t="shared" si="65"/>
        <v>192570.0192</v>
      </c>
      <c r="AB87" s="1">
        <f t="shared" si="66"/>
        <v>194506.9488</v>
      </c>
      <c r="AC87" s="1">
        <f t="shared" si="67"/>
        <v>191601.6383</v>
      </c>
      <c r="AD87" s="1">
        <f t="shared" si="68"/>
        <v>193131.7195</v>
      </c>
      <c r="AE87" s="1">
        <f t="shared" si="69"/>
        <v>194810.9159</v>
      </c>
      <c r="AF87" s="1">
        <f t="shared" si="70"/>
        <v>239827.5347</v>
      </c>
      <c r="AG87" s="1">
        <f t="shared" si="71"/>
        <v>202940.5242</v>
      </c>
    </row>
    <row r="88" ht="14.25" customHeight="1">
      <c r="A88" s="2" t="s">
        <v>26</v>
      </c>
      <c r="B88" s="2" t="s">
        <v>27</v>
      </c>
      <c r="C88" s="1">
        <f t="shared" si="51"/>
        <v>7594.3906</v>
      </c>
      <c r="E88" s="1">
        <f t="shared" si="52"/>
        <v>7492.906335</v>
      </c>
      <c r="G88" s="1">
        <f t="shared" si="53"/>
        <v>7241.460795</v>
      </c>
      <c r="I88" s="1">
        <f t="shared" si="54"/>
        <v>7101.018577</v>
      </c>
      <c r="K88" s="1">
        <f t="shared" si="55"/>
        <v>6382.675207</v>
      </c>
      <c r="M88" s="1">
        <f t="shared" si="56"/>
        <v>6313.581423</v>
      </c>
      <c r="O88" s="1">
        <f t="shared" si="57"/>
        <v>6290.094027</v>
      </c>
      <c r="R88" s="2" t="s">
        <v>26</v>
      </c>
      <c r="S88" s="2" t="s">
        <v>27</v>
      </c>
      <c r="T88" s="1">
        <f t="shared" si="58"/>
        <v>206654.2179</v>
      </c>
      <c r="U88" s="1">
        <f t="shared" si="59"/>
        <v>177754.2623</v>
      </c>
      <c r="V88" s="1">
        <f t="shared" si="60"/>
        <v>210944.5937</v>
      </c>
      <c r="W88" s="1">
        <f t="shared" si="61"/>
        <v>229915.6303</v>
      </c>
      <c r="X88" s="1">
        <f t="shared" si="62"/>
        <v>216220.786</v>
      </c>
      <c r="Y88" s="1">
        <f t="shared" si="63"/>
        <v>235833.8308</v>
      </c>
      <c r="Z88" s="1">
        <f t="shared" si="64"/>
        <v>207460.9649</v>
      </c>
      <c r="AA88" s="1">
        <f t="shared" si="65"/>
        <v>176327.344</v>
      </c>
      <c r="AB88" s="1">
        <f t="shared" si="66"/>
        <v>194532.9874</v>
      </c>
      <c r="AC88" s="1">
        <f t="shared" si="67"/>
        <v>208806.2417</v>
      </c>
      <c r="AD88" s="1">
        <f t="shared" si="68"/>
        <v>203895.4218</v>
      </c>
      <c r="AE88" s="1">
        <f t="shared" si="69"/>
        <v>198497.5844</v>
      </c>
      <c r="AF88" s="1">
        <f t="shared" si="70"/>
        <v>234813.6796</v>
      </c>
      <c r="AG88" s="1">
        <f t="shared" si="71"/>
        <v>222282.6089</v>
      </c>
    </row>
    <row r="89" ht="14.25" customHeight="1">
      <c r="A89" s="2" t="s">
        <v>23</v>
      </c>
      <c r="B89" s="2" t="s">
        <v>28</v>
      </c>
      <c r="C89" s="1">
        <f t="shared" si="51"/>
        <v>7309.436403</v>
      </c>
      <c r="E89" s="1">
        <f t="shared" si="52"/>
        <v>7206.906468</v>
      </c>
      <c r="G89" s="1">
        <f t="shared" si="53"/>
        <v>7118.929125</v>
      </c>
      <c r="I89" s="1">
        <f t="shared" si="54"/>
        <v>6534.808417</v>
      </c>
      <c r="K89" s="1">
        <f t="shared" si="55"/>
        <v>6363.924945</v>
      </c>
      <c r="M89" s="1">
        <f t="shared" si="56"/>
        <v>6545.22422</v>
      </c>
      <c r="O89" s="1">
        <f t="shared" si="57"/>
        <v>6596.35552</v>
      </c>
      <c r="R89" s="2" t="s">
        <v>23</v>
      </c>
      <c r="S89" s="2" t="s">
        <v>28</v>
      </c>
      <c r="T89" s="1">
        <f t="shared" si="58"/>
        <v>200179.1896</v>
      </c>
      <c r="U89" s="1">
        <f t="shared" si="59"/>
        <v>175698.4376</v>
      </c>
      <c r="V89" s="1">
        <f t="shared" si="60"/>
        <v>211097.5603</v>
      </c>
      <c r="W89" s="1">
        <f t="shared" si="61"/>
        <v>233160.4405</v>
      </c>
      <c r="X89" s="1">
        <f t="shared" si="62"/>
        <v>215485.4266</v>
      </c>
      <c r="Y89" s="1">
        <f t="shared" si="63"/>
        <v>236783.2561</v>
      </c>
      <c r="Z89" s="1">
        <f t="shared" si="64"/>
        <v>203873.5182</v>
      </c>
      <c r="AA89" s="1">
        <f t="shared" si="65"/>
        <v>166962.796</v>
      </c>
      <c r="AB89" s="1">
        <f t="shared" si="66"/>
        <v>203008.5282</v>
      </c>
      <c r="AC89" s="1">
        <f t="shared" si="67"/>
        <v>205230.278</v>
      </c>
      <c r="AD89" s="1">
        <f t="shared" si="68"/>
        <v>193580.7017</v>
      </c>
      <c r="AE89" s="1">
        <f t="shared" si="69"/>
        <v>196334.3981</v>
      </c>
      <c r="AF89" s="1">
        <f t="shared" si="70"/>
        <v>243226.2402</v>
      </c>
      <c r="AG89" s="1">
        <f t="shared" si="71"/>
        <v>213789.2064</v>
      </c>
    </row>
    <row r="90" ht="14.25" customHeight="1">
      <c r="A90" s="2" t="s">
        <v>21</v>
      </c>
      <c r="B90" s="2" t="s">
        <v>29</v>
      </c>
      <c r="C90" s="1">
        <f t="shared" si="51"/>
        <v>7393.022815</v>
      </c>
      <c r="E90" s="1">
        <f t="shared" si="52"/>
        <v>7384.260495</v>
      </c>
      <c r="G90" s="1">
        <f t="shared" si="53"/>
        <v>6644.925476</v>
      </c>
      <c r="I90" s="1">
        <f t="shared" si="54"/>
        <v>6595.775337</v>
      </c>
      <c r="K90" s="1">
        <f t="shared" si="55"/>
        <v>6470.207801</v>
      </c>
      <c r="M90" s="1">
        <f t="shared" si="56"/>
        <v>6432.537083</v>
      </c>
      <c r="O90" s="1">
        <f t="shared" si="57"/>
        <v>6531.299939</v>
      </c>
      <c r="R90" s="2" t="s">
        <v>21</v>
      </c>
      <c r="S90" s="2" t="s">
        <v>29</v>
      </c>
      <c r="T90" s="1">
        <f t="shared" si="58"/>
        <v>166324.3685</v>
      </c>
      <c r="U90" s="1">
        <f t="shared" si="59"/>
        <v>177538.9227</v>
      </c>
      <c r="V90" s="1">
        <f t="shared" si="60"/>
        <v>212101.978</v>
      </c>
      <c r="W90" s="1">
        <f t="shared" si="61"/>
        <v>211210.63</v>
      </c>
      <c r="X90" s="1">
        <f t="shared" si="62"/>
        <v>247088.4079</v>
      </c>
      <c r="Y90" s="1">
        <f t="shared" si="63"/>
        <v>189473.3889</v>
      </c>
      <c r="Z90" s="1">
        <f t="shared" si="64"/>
        <v>204721.685</v>
      </c>
      <c r="AA90" s="1">
        <f t="shared" si="65"/>
        <v>163761.6039</v>
      </c>
      <c r="AB90" s="1">
        <f t="shared" si="66"/>
        <v>195257.1353</v>
      </c>
      <c r="AC90" s="1">
        <f t="shared" si="67"/>
        <v>208642.3324</v>
      </c>
      <c r="AD90" s="1">
        <f t="shared" si="68"/>
        <v>194433.5473</v>
      </c>
      <c r="AE90" s="1">
        <f t="shared" si="69"/>
        <v>199526.7425</v>
      </c>
      <c r="AF90" s="1">
        <f t="shared" si="70"/>
        <v>226030.4793</v>
      </c>
      <c r="AG90" s="1">
        <f t="shared" si="71"/>
        <v>247147.1742</v>
      </c>
    </row>
    <row r="91" ht="14.25" customHeight="1">
      <c r="A91" s="2" t="s">
        <v>26</v>
      </c>
      <c r="B91" s="2" t="s">
        <v>30</v>
      </c>
      <c r="C91" s="1">
        <f t="shared" si="51"/>
        <v>7538.10032</v>
      </c>
      <c r="E91" s="1">
        <f t="shared" si="52"/>
        <v>7256.404166</v>
      </c>
      <c r="G91" s="1">
        <f t="shared" si="53"/>
        <v>6837.478325</v>
      </c>
      <c r="I91" s="1">
        <f t="shared" si="54"/>
        <v>6547.087209</v>
      </c>
      <c r="K91" s="1">
        <f t="shared" si="55"/>
        <v>6483.16137</v>
      </c>
      <c r="M91" s="1">
        <f t="shared" si="56"/>
        <v>6433.598379</v>
      </c>
      <c r="O91" s="1">
        <f t="shared" si="57"/>
        <v>6697.312364</v>
      </c>
      <c r="R91" s="2" t="s">
        <v>26</v>
      </c>
      <c r="S91" s="2" t="s">
        <v>30</v>
      </c>
      <c r="T91" s="1">
        <f t="shared" si="58"/>
        <v>172531.3441</v>
      </c>
      <c r="U91" s="1">
        <f t="shared" si="59"/>
        <v>177911.2924</v>
      </c>
      <c r="V91" s="1">
        <f t="shared" si="60"/>
        <v>214476.682</v>
      </c>
      <c r="W91" s="1">
        <f t="shared" si="61"/>
        <v>199003.0735</v>
      </c>
      <c r="X91" s="1">
        <f t="shared" si="62"/>
        <v>186083.3518</v>
      </c>
      <c r="Y91" s="1">
        <f t="shared" si="63"/>
        <v>190408.079</v>
      </c>
      <c r="Z91" s="1">
        <f t="shared" si="64"/>
        <v>203491.9144</v>
      </c>
      <c r="AA91" s="1">
        <f t="shared" si="65"/>
        <v>165253.4483</v>
      </c>
      <c r="AB91" s="1">
        <f t="shared" si="66"/>
        <v>196727.8478</v>
      </c>
      <c r="AC91" s="1">
        <f t="shared" si="67"/>
        <v>206661.4927</v>
      </c>
      <c r="AD91" s="1">
        <f t="shared" si="68"/>
        <v>203903.228</v>
      </c>
      <c r="AE91" s="1">
        <f t="shared" si="69"/>
        <v>206607.1039</v>
      </c>
      <c r="AF91" s="1">
        <f t="shared" si="70"/>
        <v>232775.0494</v>
      </c>
      <c r="AG91" s="1">
        <f t="shared" si="71"/>
        <v>234154.1067</v>
      </c>
    </row>
    <row r="92" ht="14.25" customHeight="1">
      <c r="A92" s="2" t="s">
        <v>26</v>
      </c>
      <c r="B92" s="2" t="s">
        <v>31</v>
      </c>
      <c r="C92" s="1">
        <f t="shared" si="51"/>
        <v>7653.008851</v>
      </c>
      <c r="E92" s="1">
        <f t="shared" si="52"/>
        <v>7471.565564</v>
      </c>
      <c r="G92" s="1">
        <f t="shared" si="53"/>
        <v>6846.434224</v>
      </c>
      <c r="I92" s="1">
        <f t="shared" si="54"/>
        <v>6541.885198</v>
      </c>
      <c r="K92" s="1">
        <f t="shared" si="55"/>
        <v>6457.218099</v>
      </c>
      <c r="M92" s="1">
        <f t="shared" si="56"/>
        <v>6487.482731</v>
      </c>
      <c r="O92" s="1">
        <f t="shared" si="57"/>
        <v>6700.289842</v>
      </c>
      <c r="R92" s="2" t="s">
        <v>26</v>
      </c>
      <c r="S92" s="2" t="s">
        <v>31</v>
      </c>
      <c r="T92" s="1">
        <f t="shared" si="58"/>
        <v>173670.6331</v>
      </c>
      <c r="U92" s="1">
        <f t="shared" si="59"/>
        <v>173801.8273</v>
      </c>
      <c r="V92" s="1">
        <f t="shared" si="60"/>
        <v>210777.747</v>
      </c>
      <c r="W92" s="1">
        <f t="shared" si="61"/>
        <v>205796.8135</v>
      </c>
      <c r="X92" s="1">
        <f t="shared" si="62"/>
        <v>192103.0129</v>
      </c>
      <c r="Y92" s="1">
        <f t="shared" si="63"/>
        <v>187823.4146</v>
      </c>
      <c r="Z92" s="1">
        <f t="shared" si="64"/>
        <v>206247.3383</v>
      </c>
      <c r="AA92" s="1">
        <f t="shared" si="65"/>
        <v>170136.197</v>
      </c>
      <c r="AB92" s="1">
        <f t="shared" si="66"/>
        <v>195838.2364</v>
      </c>
      <c r="AC92" s="1">
        <f t="shared" si="67"/>
        <v>208590.026</v>
      </c>
      <c r="AD92" s="1">
        <f t="shared" si="68"/>
        <v>204213.6243</v>
      </c>
      <c r="AE92" s="1">
        <f t="shared" si="69"/>
        <v>207704.2764</v>
      </c>
      <c r="AF92" s="1">
        <f t="shared" si="70"/>
        <v>234234.3669</v>
      </c>
      <c r="AG92" s="1">
        <f t="shared" si="71"/>
        <v>232689.9541</v>
      </c>
    </row>
    <row r="93" ht="14.25" customHeight="1">
      <c r="A93" s="2" t="s">
        <v>32</v>
      </c>
      <c r="B93" s="2" t="s">
        <v>33</v>
      </c>
      <c r="C93" s="1">
        <f t="shared" si="51"/>
        <v>7826.394252</v>
      </c>
      <c r="E93" s="1">
        <f t="shared" si="52"/>
        <v>7570.359099</v>
      </c>
      <c r="G93" s="1">
        <f t="shared" si="53"/>
        <v>6936.03788</v>
      </c>
      <c r="I93" s="1">
        <f t="shared" si="54"/>
        <v>6555.000052</v>
      </c>
      <c r="K93" s="1">
        <f t="shared" si="55"/>
        <v>6654.326082</v>
      </c>
      <c r="M93" s="1">
        <f t="shared" si="56"/>
        <v>6570.416969</v>
      </c>
      <c r="O93" s="1">
        <f t="shared" si="57"/>
        <v>6563.877261</v>
      </c>
      <c r="R93" s="2" t="s">
        <v>32</v>
      </c>
      <c r="S93" s="2" t="s">
        <v>33</v>
      </c>
      <c r="T93" s="1">
        <f t="shared" si="58"/>
        <v>166558.6325</v>
      </c>
      <c r="U93" s="1">
        <f t="shared" si="59"/>
        <v>174798.8077</v>
      </c>
      <c r="V93" s="1">
        <f t="shared" si="60"/>
        <v>209352.0153</v>
      </c>
      <c r="W93" s="1">
        <f t="shared" si="61"/>
        <v>194675.5425</v>
      </c>
      <c r="X93" s="1">
        <f t="shared" si="62"/>
        <v>196541.551</v>
      </c>
      <c r="Y93" s="1">
        <f t="shared" si="63"/>
        <v>192353.1778</v>
      </c>
      <c r="Z93" s="1">
        <f t="shared" si="64"/>
        <v>205557.676</v>
      </c>
      <c r="AA93" s="1">
        <f t="shared" si="65"/>
        <v>178224.2022</v>
      </c>
      <c r="AB93" s="1">
        <f t="shared" si="66"/>
        <v>195700.8282</v>
      </c>
      <c r="AC93" s="1">
        <f t="shared" si="67"/>
        <v>220285.4732</v>
      </c>
      <c r="AD93" s="1">
        <f t="shared" si="68"/>
        <v>201561.8505</v>
      </c>
      <c r="AE93" s="1">
        <f t="shared" si="69"/>
        <v>213010.9035</v>
      </c>
      <c r="AF93" s="1">
        <f t="shared" si="70"/>
        <v>228542.0051</v>
      </c>
      <c r="AG93" s="1">
        <f t="shared" si="71"/>
        <v>238164.6106</v>
      </c>
    </row>
    <row r="94" ht="14.25" customHeight="1">
      <c r="A94" s="2" t="s">
        <v>23</v>
      </c>
      <c r="B94" s="2" t="s">
        <v>34</v>
      </c>
      <c r="C94" s="1">
        <f t="shared" si="51"/>
        <v>8309.960985</v>
      </c>
      <c r="E94" s="1">
        <f t="shared" si="52"/>
        <v>7622.145883</v>
      </c>
      <c r="G94" s="1">
        <f t="shared" si="53"/>
        <v>7036.418038</v>
      </c>
      <c r="I94" s="1">
        <f t="shared" si="54"/>
        <v>6583.293716</v>
      </c>
      <c r="K94" s="1">
        <f t="shared" si="55"/>
        <v>6514.390692</v>
      </c>
      <c r="M94" s="1">
        <f t="shared" si="56"/>
        <v>6741.983201</v>
      </c>
      <c r="O94" s="1">
        <f t="shared" si="57"/>
        <v>6662.24431</v>
      </c>
      <c r="R94" s="2" t="s">
        <v>23</v>
      </c>
      <c r="S94" s="2" t="s">
        <v>34</v>
      </c>
      <c r="T94" s="1">
        <f t="shared" si="58"/>
        <v>159089.8933</v>
      </c>
      <c r="U94" s="1">
        <f t="shared" si="59"/>
        <v>176338.5088</v>
      </c>
      <c r="V94" s="1">
        <f t="shared" si="60"/>
        <v>197637.8195</v>
      </c>
      <c r="W94" s="1">
        <f t="shared" si="61"/>
        <v>195057.4822</v>
      </c>
      <c r="X94" s="1">
        <f t="shared" si="62"/>
        <v>200418.5738</v>
      </c>
      <c r="Y94" s="1">
        <f t="shared" si="63"/>
        <v>192011.9691</v>
      </c>
      <c r="Z94" s="1">
        <f t="shared" si="64"/>
        <v>197476.1122</v>
      </c>
      <c r="AA94" s="1">
        <f t="shared" si="65"/>
        <v>167010.0396</v>
      </c>
      <c r="AB94" s="1">
        <f t="shared" si="66"/>
        <v>200624.023</v>
      </c>
      <c r="AC94" s="1">
        <f t="shared" si="67"/>
        <v>202985.2302</v>
      </c>
      <c r="AD94" s="1">
        <f t="shared" si="68"/>
        <v>206826.8174</v>
      </c>
      <c r="AE94" s="1">
        <f t="shared" si="69"/>
        <v>218351.8943</v>
      </c>
      <c r="AF94" s="1">
        <f t="shared" si="70"/>
        <v>232359.2354</v>
      </c>
      <c r="AG94" s="1">
        <f t="shared" si="71"/>
        <v>245774.0885</v>
      </c>
    </row>
    <row r="95" ht="14.25" customHeight="1">
      <c r="A95" s="2" t="s">
        <v>19</v>
      </c>
      <c r="B95" s="2" t="s">
        <v>35</v>
      </c>
      <c r="C95" s="1">
        <f t="shared" si="51"/>
        <v>8394.312628</v>
      </c>
      <c r="E95" s="1">
        <f t="shared" si="52"/>
        <v>8265.430403</v>
      </c>
      <c r="G95" s="1">
        <f t="shared" si="53"/>
        <v>7177.771838</v>
      </c>
      <c r="I95" s="1">
        <f t="shared" si="54"/>
        <v>6749.190778</v>
      </c>
      <c r="K95" s="1">
        <f t="shared" si="55"/>
        <v>6711.748046</v>
      </c>
      <c r="M95" s="1">
        <f t="shared" si="56"/>
        <v>6757.998867</v>
      </c>
      <c r="O95" s="1">
        <f t="shared" si="57"/>
        <v>6689.56044</v>
      </c>
      <c r="R95" s="2" t="s">
        <v>19</v>
      </c>
      <c r="S95" s="2" t="s">
        <v>35</v>
      </c>
      <c r="T95" s="1">
        <f t="shared" si="58"/>
        <v>165637.9454</v>
      </c>
      <c r="U95" s="1">
        <f t="shared" si="59"/>
        <v>167772.354</v>
      </c>
      <c r="V95" s="1">
        <f t="shared" si="60"/>
        <v>211641.373</v>
      </c>
      <c r="W95" s="1">
        <f t="shared" si="61"/>
        <v>190050.1869</v>
      </c>
      <c r="X95" s="1">
        <f t="shared" si="62"/>
        <v>191987.5825</v>
      </c>
      <c r="Y95" s="1">
        <f t="shared" si="63"/>
        <v>185743.488</v>
      </c>
      <c r="Z95" s="1">
        <f t="shared" si="64"/>
        <v>192378.6732</v>
      </c>
      <c r="AA95" s="1">
        <f t="shared" si="65"/>
        <v>169419.2875</v>
      </c>
      <c r="AB95" s="1">
        <f t="shared" si="66"/>
        <v>197393.7565</v>
      </c>
      <c r="AC95" s="1">
        <f t="shared" si="67"/>
        <v>208004.7874</v>
      </c>
      <c r="AD95" s="1">
        <f t="shared" si="68"/>
        <v>205300.3953</v>
      </c>
      <c r="AE95" s="1">
        <f t="shared" si="69"/>
        <v>208606.3422</v>
      </c>
      <c r="AF95" s="1">
        <f t="shared" si="70"/>
        <v>228708.7381</v>
      </c>
      <c r="AG95" s="1">
        <f t="shared" si="71"/>
        <v>248572.7069</v>
      </c>
    </row>
    <row r="96" ht="14.25" customHeight="1">
      <c r="A96" s="2" t="s">
        <v>21</v>
      </c>
      <c r="B96" s="2" t="s">
        <v>36</v>
      </c>
      <c r="C96" s="1">
        <f t="shared" si="51"/>
        <v>8681.61477</v>
      </c>
      <c r="E96" s="1">
        <f t="shared" si="52"/>
        <v>8304.689751</v>
      </c>
      <c r="G96" s="1">
        <f t="shared" si="53"/>
        <v>7292.863014</v>
      </c>
      <c r="I96" s="1">
        <f t="shared" si="54"/>
        <v>6772.303994</v>
      </c>
      <c r="K96" s="1">
        <f t="shared" si="55"/>
        <v>6748.641257</v>
      </c>
      <c r="M96" s="1">
        <f t="shared" si="56"/>
        <v>6780.949333</v>
      </c>
      <c r="O96" s="1">
        <f t="shared" si="57"/>
        <v>6771.852252</v>
      </c>
      <c r="R96" s="2" t="s">
        <v>21</v>
      </c>
      <c r="S96" s="2" t="s">
        <v>36</v>
      </c>
      <c r="T96" s="1">
        <f t="shared" si="58"/>
        <v>155509.8283</v>
      </c>
      <c r="U96" s="1">
        <f t="shared" si="59"/>
        <v>167123.5382</v>
      </c>
      <c r="V96" s="1">
        <f t="shared" si="60"/>
        <v>188145.3509</v>
      </c>
      <c r="W96" s="1">
        <f t="shared" si="61"/>
        <v>194895.6572</v>
      </c>
      <c r="X96" s="1">
        <f t="shared" si="62"/>
        <v>196834.3674</v>
      </c>
      <c r="Y96" s="1">
        <f t="shared" si="63"/>
        <v>196296.0165</v>
      </c>
      <c r="Z96" s="1">
        <f t="shared" si="64"/>
        <v>199815.1193</v>
      </c>
      <c r="AA96" s="1">
        <f t="shared" si="65"/>
        <v>163134.4249</v>
      </c>
      <c r="AB96" s="1">
        <f t="shared" si="66"/>
        <v>186272.2672</v>
      </c>
      <c r="AC96" s="1">
        <f t="shared" si="67"/>
        <v>215186.5814</v>
      </c>
      <c r="AD96" s="1">
        <f t="shared" si="68"/>
        <v>194675.0946</v>
      </c>
      <c r="AE96" s="1">
        <f t="shared" si="69"/>
        <v>205728.5564</v>
      </c>
      <c r="AF96" s="1">
        <f t="shared" si="70"/>
        <v>231112.613</v>
      </c>
      <c r="AG96" s="1">
        <f t="shared" si="71"/>
        <v>251586.9913</v>
      </c>
    </row>
    <row r="97" ht="14.25" customHeight="1">
      <c r="A97" s="2" t="s">
        <v>21</v>
      </c>
      <c r="B97" s="2" t="s">
        <v>37</v>
      </c>
      <c r="C97" s="1">
        <f t="shared" si="51"/>
        <v>9140.944842</v>
      </c>
      <c r="E97" s="1">
        <f t="shared" si="52"/>
        <v>8210.885075</v>
      </c>
      <c r="G97" s="1">
        <f t="shared" si="53"/>
        <v>7487.818696</v>
      </c>
      <c r="I97" s="1">
        <f t="shared" si="54"/>
        <v>6740.99126</v>
      </c>
      <c r="K97" s="1">
        <f t="shared" si="55"/>
        <v>6778.585334</v>
      </c>
      <c r="M97" s="1">
        <f t="shared" si="56"/>
        <v>6780.236213</v>
      </c>
      <c r="O97" s="1">
        <f t="shared" si="57"/>
        <v>6844.713435</v>
      </c>
      <c r="R97" s="2" t="s">
        <v>21</v>
      </c>
      <c r="S97" s="2" t="s">
        <v>37</v>
      </c>
      <c r="T97" s="1">
        <f t="shared" si="58"/>
        <v>158784.7057</v>
      </c>
      <c r="U97" s="1">
        <f t="shared" si="59"/>
        <v>170690.5632</v>
      </c>
      <c r="V97" s="1">
        <f t="shared" si="60"/>
        <v>176279.8557</v>
      </c>
      <c r="W97" s="1">
        <f t="shared" si="61"/>
        <v>180953.7927</v>
      </c>
      <c r="X97" s="1">
        <f t="shared" si="62"/>
        <v>184221.9077</v>
      </c>
      <c r="Y97" s="1">
        <f t="shared" si="63"/>
        <v>190355.9567</v>
      </c>
      <c r="Z97" s="1">
        <f t="shared" si="64"/>
        <v>192418.1679</v>
      </c>
      <c r="AA97" s="1">
        <f t="shared" si="65"/>
        <v>162055.6078</v>
      </c>
      <c r="AB97" s="1">
        <f t="shared" si="66"/>
        <v>182729.6114</v>
      </c>
      <c r="AC97" s="1">
        <f t="shared" si="67"/>
        <v>212815.8997</v>
      </c>
      <c r="AD97" s="1">
        <f t="shared" si="68"/>
        <v>205033.9873</v>
      </c>
      <c r="AE97" s="1">
        <f t="shared" si="69"/>
        <v>210915.6521</v>
      </c>
      <c r="AF97" s="1">
        <f t="shared" si="70"/>
        <v>237156.8904</v>
      </c>
      <c r="AG97" s="1">
        <f t="shared" si="71"/>
        <v>235819.2866</v>
      </c>
    </row>
    <row r="98" ht="14.25" customHeight="1">
      <c r="A98" s="2" t="s">
        <v>38</v>
      </c>
      <c r="B98" s="2" t="s">
        <v>39</v>
      </c>
      <c r="C98" s="1">
        <f t="shared" si="51"/>
        <v>9176.364041</v>
      </c>
      <c r="E98" s="1">
        <f t="shared" si="52"/>
        <v>8814.096952</v>
      </c>
      <c r="G98" s="1">
        <f t="shared" si="53"/>
        <v>7182.9602</v>
      </c>
      <c r="I98" s="1">
        <f t="shared" si="54"/>
        <v>6887.764576</v>
      </c>
      <c r="K98" s="1">
        <f t="shared" si="55"/>
        <v>6831.003787</v>
      </c>
      <c r="M98" s="1">
        <f t="shared" si="56"/>
        <v>6810.710197</v>
      </c>
      <c r="O98" s="1">
        <f t="shared" si="57"/>
        <v>6860.847925</v>
      </c>
      <c r="R98" s="2" t="s">
        <v>38</v>
      </c>
      <c r="S98" s="2" t="s">
        <v>39</v>
      </c>
      <c r="T98" s="1">
        <f t="shared" si="58"/>
        <v>153928.6588</v>
      </c>
      <c r="U98" s="1">
        <f t="shared" si="59"/>
        <v>152259.7262</v>
      </c>
      <c r="V98" s="1">
        <f t="shared" si="60"/>
        <v>180561.916</v>
      </c>
      <c r="W98" s="1">
        <f t="shared" si="61"/>
        <v>176253.8487</v>
      </c>
      <c r="X98" s="1">
        <f t="shared" si="62"/>
        <v>185636.1471</v>
      </c>
      <c r="Y98" s="1">
        <f t="shared" si="63"/>
        <v>179483.7065</v>
      </c>
      <c r="Z98" s="1">
        <f t="shared" si="64"/>
        <v>198077.4864</v>
      </c>
      <c r="AA98" s="1">
        <f t="shared" si="65"/>
        <v>157627.9422</v>
      </c>
      <c r="AB98" s="1">
        <f t="shared" si="66"/>
        <v>180735.992</v>
      </c>
      <c r="AC98" s="1">
        <f t="shared" si="67"/>
        <v>204906.7774</v>
      </c>
      <c r="AD98" s="1">
        <f t="shared" si="68"/>
        <v>194177.7015</v>
      </c>
      <c r="AE98" s="1">
        <f t="shared" si="69"/>
        <v>212388.6619</v>
      </c>
      <c r="AF98" s="1">
        <f t="shared" si="70"/>
        <v>221231.5952</v>
      </c>
      <c r="AG98" s="1">
        <f t="shared" si="71"/>
        <v>223976.2223</v>
      </c>
    </row>
    <row r="99" ht="14.25" customHeight="1">
      <c r="A99" s="2" t="s">
        <v>26</v>
      </c>
      <c r="B99" s="2" t="s">
        <v>40</v>
      </c>
      <c r="C99" s="1">
        <f t="shared" si="51"/>
        <v>9091.847405</v>
      </c>
      <c r="E99" s="1">
        <f t="shared" si="52"/>
        <v>9424.436178</v>
      </c>
      <c r="G99" s="1">
        <f t="shared" si="53"/>
        <v>7660.96683</v>
      </c>
      <c r="I99" s="1">
        <f t="shared" si="54"/>
        <v>7112.799984</v>
      </c>
      <c r="K99" s="1">
        <f t="shared" si="55"/>
        <v>6835.112489</v>
      </c>
      <c r="M99" s="1">
        <f t="shared" si="56"/>
        <v>6996.845124</v>
      </c>
      <c r="O99" s="1">
        <f t="shared" si="57"/>
        <v>6901.276888</v>
      </c>
      <c r="R99" s="2" t="s">
        <v>26</v>
      </c>
      <c r="S99" s="2" t="s">
        <v>40</v>
      </c>
      <c r="T99" s="1">
        <f t="shared" si="58"/>
        <v>145908.1526</v>
      </c>
      <c r="U99" s="1">
        <f t="shared" si="59"/>
        <v>163794.8358</v>
      </c>
      <c r="V99" s="1">
        <f t="shared" si="60"/>
        <v>179081.2181</v>
      </c>
      <c r="W99" s="1">
        <f t="shared" si="61"/>
        <v>180235.0323</v>
      </c>
      <c r="X99" s="1">
        <f t="shared" si="62"/>
        <v>186699.0332</v>
      </c>
      <c r="Y99" s="1">
        <f t="shared" si="63"/>
        <v>185454.0491</v>
      </c>
      <c r="Z99" s="1">
        <f t="shared" si="64"/>
        <v>183570.6533</v>
      </c>
      <c r="AA99" s="1">
        <f t="shared" si="65"/>
        <v>156246.2238</v>
      </c>
      <c r="AB99" s="1">
        <f t="shared" si="66"/>
        <v>183692.7049</v>
      </c>
      <c r="AC99" s="1">
        <f t="shared" si="67"/>
        <v>208413.1145</v>
      </c>
      <c r="AD99" s="1">
        <f t="shared" si="68"/>
        <v>193941.2922</v>
      </c>
      <c r="AE99" s="1">
        <f t="shared" si="69"/>
        <v>193031.2645</v>
      </c>
      <c r="AF99" s="1">
        <f t="shared" si="70"/>
        <v>225060.8443</v>
      </c>
      <c r="AG99" s="1">
        <f t="shared" si="71"/>
        <v>231716.9901</v>
      </c>
    </row>
    <row r="100" ht="14.25" customHeight="1">
      <c r="A100" s="2" t="s">
        <v>32</v>
      </c>
      <c r="B100" s="2" t="s">
        <v>41</v>
      </c>
      <c r="C100" s="1">
        <f t="shared" si="51"/>
        <v>9381.006077</v>
      </c>
      <c r="E100" s="1">
        <f t="shared" si="52"/>
        <v>9327.719642</v>
      </c>
      <c r="G100" s="1">
        <f t="shared" si="53"/>
        <v>7434.971645</v>
      </c>
      <c r="I100" s="1">
        <f t="shared" si="54"/>
        <v>7056.161345</v>
      </c>
      <c r="K100" s="1">
        <f t="shared" si="55"/>
        <v>6941.776247</v>
      </c>
      <c r="M100" s="1">
        <f t="shared" si="56"/>
        <v>6954.508968</v>
      </c>
      <c r="O100" s="1">
        <f t="shared" si="57"/>
        <v>6846.335973</v>
      </c>
      <c r="R100" s="2" t="s">
        <v>32</v>
      </c>
      <c r="S100" s="2" t="s">
        <v>41</v>
      </c>
      <c r="T100" s="1">
        <f t="shared" si="58"/>
        <v>148869.36</v>
      </c>
      <c r="U100" s="1">
        <f t="shared" si="59"/>
        <v>146379.9442</v>
      </c>
      <c r="V100" s="1">
        <f t="shared" si="60"/>
        <v>165069.3392</v>
      </c>
      <c r="W100" s="1">
        <f t="shared" si="61"/>
        <v>179332.33</v>
      </c>
      <c r="X100" s="1">
        <f t="shared" si="62"/>
        <v>178731.5641</v>
      </c>
      <c r="Y100" s="1">
        <f t="shared" si="63"/>
        <v>194996.769</v>
      </c>
      <c r="Z100" s="1">
        <f t="shared" si="64"/>
        <v>190833.0602</v>
      </c>
      <c r="AA100" s="1">
        <f t="shared" si="65"/>
        <v>162898.5019</v>
      </c>
      <c r="AB100" s="1">
        <f t="shared" si="66"/>
        <v>181615.3666</v>
      </c>
      <c r="AC100" s="1">
        <f t="shared" si="67"/>
        <v>191324.7933</v>
      </c>
      <c r="AD100" s="1">
        <f t="shared" si="68"/>
        <v>193709.4477</v>
      </c>
      <c r="AE100" s="1">
        <f t="shared" si="69"/>
        <v>197078.208</v>
      </c>
      <c r="AF100" s="1">
        <f t="shared" si="70"/>
        <v>223472.5706</v>
      </c>
      <c r="AG100" s="1">
        <f t="shared" si="71"/>
        <v>231441.1258</v>
      </c>
    </row>
    <row r="101" ht="14.25" customHeight="1">
      <c r="A101" s="2" t="s">
        <v>26</v>
      </c>
      <c r="B101" s="2" t="s">
        <v>42</v>
      </c>
      <c r="C101" s="1">
        <f t="shared" si="51"/>
        <v>10122.33356</v>
      </c>
      <c r="E101" s="1">
        <f t="shared" si="52"/>
        <v>8812.100433</v>
      </c>
      <c r="G101" s="1">
        <f t="shared" si="53"/>
        <v>7446.079922</v>
      </c>
      <c r="I101" s="1">
        <f t="shared" si="54"/>
        <v>7170.502546</v>
      </c>
      <c r="K101" s="1">
        <f t="shared" si="55"/>
        <v>7049.380252</v>
      </c>
      <c r="M101" s="1">
        <f t="shared" si="56"/>
        <v>6996.791934</v>
      </c>
      <c r="O101" s="1">
        <f t="shared" si="57"/>
        <v>6868.183765</v>
      </c>
      <c r="R101" s="2" t="s">
        <v>26</v>
      </c>
      <c r="S101" s="2" t="s">
        <v>42</v>
      </c>
      <c r="T101" s="1">
        <f t="shared" si="58"/>
        <v>151709.1966</v>
      </c>
      <c r="U101" s="1">
        <f t="shared" si="59"/>
        <v>157007.5258</v>
      </c>
      <c r="V101" s="1">
        <f t="shared" si="60"/>
        <v>162428.6677</v>
      </c>
      <c r="W101" s="1">
        <f t="shared" si="61"/>
        <v>172582.3219</v>
      </c>
      <c r="X101" s="1">
        <f t="shared" si="62"/>
        <v>184323.2108</v>
      </c>
      <c r="Y101" s="1">
        <f t="shared" si="63"/>
        <v>170619.6135</v>
      </c>
      <c r="Z101" s="1">
        <f t="shared" si="64"/>
        <v>180532.2002</v>
      </c>
      <c r="AA101" s="1">
        <f t="shared" si="65"/>
        <v>158249.8796</v>
      </c>
      <c r="AB101" s="1">
        <f t="shared" si="66"/>
        <v>178358.9292</v>
      </c>
      <c r="AC101" s="1">
        <f t="shared" si="67"/>
        <v>195036.737</v>
      </c>
      <c r="AD101" s="1">
        <f t="shared" si="68"/>
        <v>192131.5864</v>
      </c>
      <c r="AE101" s="1">
        <f t="shared" si="69"/>
        <v>208622.9799</v>
      </c>
      <c r="AF101" s="1">
        <f t="shared" si="70"/>
        <v>219126.0107</v>
      </c>
      <c r="AG101" s="1">
        <f t="shared" si="71"/>
        <v>228015.5372</v>
      </c>
    </row>
    <row r="102" ht="14.25" customHeight="1">
      <c r="A102" s="2" t="s">
        <v>21</v>
      </c>
      <c r="B102" s="2" t="s">
        <v>43</v>
      </c>
      <c r="C102" s="1">
        <f t="shared" si="51"/>
        <v>9935.958737</v>
      </c>
      <c r="E102" s="1">
        <f t="shared" si="52"/>
        <v>9132.294935</v>
      </c>
      <c r="G102" s="1">
        <f t="shared" si="53"/>
        <v>7446.319089</v>
      </c>
      <c r="I102" s="1">
        <f t="shared" si="54"/>
        <v>7150.627099</v>
      </c>
      <c r="K102" s="1">
        <f t="shared" si="55"/>
        <v>6911.423957</v>
      </c>
      <c r="M102" s="1">
        <f t="shared" si="56"/>
        <v>7054.691213</v>
      </c>
      <c r="O102" s="1">
        <f t="shared" si="57"/>
        <v>6832.752714</v>
      </c>
      <c r="R102" s="2" t="s">
        <v>21</v>
      </c>
      <c r="S102" s="2" t="s">
        <v>43</v>
      </c>
      <c r="T102" s="1">
        <f t="shared" si="58"/>
        <v>140680.8773</v>
      </c>
      <c r="U102" s="1">
        <f t="shared" si="59"/>
        <v>150254.2156</v>
      </c>
      <c r="V102" s="1">
        <f t="shared" si="60"/>
        <v>154577.8299</v>
      </c>
      <c r="W102" s="1">
        <f t="shared" si="61"/>
        <v>181786.2493</v>
      </c>
      <c r="X102" s="1">
        <f t="shared" si="62"/>
        <v>172251.0873</v>
      </c>
      <c r="Y102" s="1">
        <f t="shared" si="63"/>
        <v>182046.9509</v>
      </c>
      <c r="Z102" s="1">
        <f t="shared" si="64"/>
        <v>183299.5574</v>
      </c>
      <c r="AA102" s="1">
        <f t="shared" si="65"/>
        <v>152849.3729</v>
      </c>
      <c r="AB102" s="1">
        <f t="shared" si="66"/>
        <v>173396.3736</v>
      </c>
      <c r="AC102" s="1">
        <f t="shared" si="67"/>
        <v>196536.3259</v>
      </c>
      <c r="AD102" s="1">
        <f t="shared" si="68"/>
        <v>190188.0529</v>
      </c>
      <c r="AE102" s="1">
        <f t="shared" si="69"/>
        <v>206136.171</v>
      </c>
      <c r="AF102" s="1">
        <f t="shared" si="70"/>
        <v>228217.518</v>
      </c>
      <c r="AG102" s="1">
        <f t="shared" si="71"/>
        <v>237559.4041</v>
      </c>
    </row>
    <row r="103" ht="14.25" customHeight="1">
      <c r="A103" s="2" t="s">
        <v>44</v>
      </c>
      <c r="B103" s="2" t="s">
        <v>45</v>
      </c>
      <c r="C103" s="1">
        <f t="shared" si="51"/>
        <v>10059.46965</v>
      </c>
      <c r="E103" s="1">
        <f t="shared" si="52"/>
        <v>9306.433317</v>
      </c>
      <c r="G103" s="1">
        <f t="shared" si="53"/>
        <v>7436.055458</v>
      </c>
      <c r="I103" s="1">
        <f t="shared" si="54"/>
        <v>7255.448586</v>
      </c>
      <c r="K103" s="1">
        <f t="shared" si="55"/>
        <v>6990.189601</v>
      </c>
      <c r="M103" s="1">
        <f t="shared" si="56"/>
        <v>7152.962822</v>
      </c>
      <c r="O103" s="1">
        <f t="shared" si="57"/>
        <v>6866.380444</v>
      </c>
      <c r="R103" s="2" t="s">
        <v>44</v>
      </c>
      <c r="S103" s="2" t="s">
        <v>45</v>
      </c>
      <c r="T103" s="1">
        <f t="shared" si="58"/>
        <v>138293.0483</v>
      </c>
      <c r="U103" s="1">
        <f t="shared" si="59"/>
        <v>140595.7798</v>
      </c>
      <c r="V103" s="1">
        <f t="shared" si="60"/>
        <v>153380.238</v>
      </c>
      <c r="W103" s="1">
        <f t="shared" si="61"/>
        <v>173044.099</v>
      </c>
      <c r="X103" s="1">
        <f t="shared" si="62"/>
        <v>176086.5846</v>
      </c>
      <c r="Y103" s="1">
        <f t="shared" si="63"/>
        <v>177210.6419</v>
      </c>
      <c r="Z103" s="1">
        <f t="shared" si="64"/>
        <v>189738.643</v>
      </c>
      <c r="AA103" s="1">
        <f t="shared" si="65"/>
        <v>157107.7127</v>
      </c>
      <c r="AB103" s="1">
        <f t="shared" si="66"/>
        <v>179214.5012</v>
      </c>
      <c r="AC103" s="1">
        <f t="shared" si="67"/>
        <v>194023.124</v>
      </c>
      <c r="AD103" s="1">
        <f t="shared" si="68"/>
        <v>192016.4946</v>
      </c>
      <c r="AE103" s="1">
        <f t="shared" si="69"/>
        <v>203832.4386</v>
      </c>
      <c r="AF103" s="1">
        <f t="shared" si="70"/>
        <v>217753.5458</v>
      </c>
      <c r="AG103" s="1">
        <f t="shared" si="71"/>
        <v>221247.3705</v>
      </c>
    </row>
    <row r="104" ht="14.25" customHeight="1">
      <c r="A104" s="2" t="s">
        <v>26</v>
      </c>
      <c r="B104" s="2" t="s">
        <v>46</v>
      </c>
      <c r="C104" s="1">
        <f t="shared" si="51"/>
        <v>10553.86145</v>
      </c>
      <c r="E104" s="1">
        <f t="shared" si="52"/>
        <v>9767.164437</v>
      </c>
      <c r="G104" s="1">
        <f t="shared" si="53"/>
        <v>7333.656773</v>
      </c>
      <c r="I104" s="1">
        <f t="shared" si="54"/>
        <v>7169.15629</v>
      </c>
      <c r="K104" s="1">
        <f t="shared" si="55"/>
        <v>6949.687498</v>
      </c>
      <c r="M104" s="1">
        <f t="shared" si="56"/>
        <v>6897.50757</v>
      </c>
      <c r="O104" s="1">
        <f t="shared" si="57"/>
        <v>6721.465946</v>
      </c>
      <c r="R104" s="2" t="s">
        <v>26</v>
      </c>
      <c r="S104" s="2" t="s">
        <v>46</v>
      </c>
      <c r="T104" s="1">
        <f t="shared" si="58"/>
        <v>136964.1242</v>
      </c>
      <c r="U104" s="1">
        <f t="shared" si="59"/>
        <v>138591.3117</v>
      </c>
      <c r="V104" s="1">
        <f t="shared" si="60"/>
        <v>151771.2971</v>
      </c>
      <c r="W104" s="1">
        <f t="shared" si="61"/>
        <v>164136.6211</v>
      </c>
      <c r="X104" s="1">
        <f t="shared" si="62"/>
        <v>165187.1766</v>
      </c>
      <c r="Y104" s="1">
        <f t="shared" si="63"/>
        <v>175566.4184</v>
      </c>
      <c r="Z104" s="1">
        <f t="shared" si="64"/>
        <v>187294.7387</v>
      </c>
      <c r="AA104" s="1">
        <f t="shared" si="65"/>
        <v>155162.3218</v>
      </c>
      <c r="AB104" s="1">
        <f t="shared" si="66"/>
        <v>173805.6833</v>
      </c>
      <c r="AC104" s="1">
        <f t="shared" si="67"/>
        <v>184099.6083</v>
      </c>
      <c r="AD104" s="1">
        <f t="shared" si="68"/>
        <v>187008.1281</v>
      </c>
      <c r="AE104" s="1">
        <f t="shared" si="69"/>
        <v>206746.9369</v>
      </c>
      <c r="AF104" s="1">
        <f t="shared" si="70"/>
        <v>224090.1726</v>
      </c>
      <c r="AG104" s="1">
        <f t="shared" si="71"/>
        <v>219862.6925</v>
      </c>
    </row>
    <row r="105" ht="14.25" customHeight="1">
      <c r="A105" s="2" t="s">
        <v>32</v>
      </c>
      <c r="B105" s="2" t="s">
        <v>47</v>
      </c>
      <c r="C105" s="1">
        <f t="shared" si="51"/>
        <v>10531.74856</v>
      </c>
      <c r="E105" s="1">
        <f t="shared" si="52"/>
        <v>9822.959069</v>
      </c>
      <c r="G105" s="1">
        <f t="shared" si="53"/>
        <v>7631.578947</v>
      </c>
      <c r="I105" s="1">
        <f t="shared" si="54"/>
        <v>7321.733488</v>
      </c>
      <c r="K105" s="1">
        <f t="shared" si="55"/>
        <v>6933.056627</v>
      </c>
      <c r="M105" s="1">
        <f t="shared" si="56"/>
        <v>7025.123995</v>
      </c>
      <c r="O105" s="1">
        <f t="shared" si="57"/>
        <v>6731.164068</v>
      </c>
      <c r="R105" s="2" t="s">
        <v>32</v>
      </c>
      <c r="S105" s="2" t="s">
        <v>47</v>
      </c>
      <c r="T105" s="1">
        <f t="shared" si="58"/>
        <v>130910.7602</v>
      </c>
      <c r="U105" s="1">
        <f t="shared" si="59"/>
        <v>148252.6923</v>
      </c>
      <c r="V105" s="1">
        <f t="shared" si="60"/>
        <v>150453.284</v>
      </c>
      <c r="W105" s="1">
        <f t="shared" si="61"/>
        <v>166982.4853</v>
      </c>
      <c r="X105" s="1">
        <f t="shared" si="62"/>
        <v>174720.5029</v>
      </c>
      <c r="Y105" s="1">
        <f t="shared" si="63"/>
        <v>173640.8761</v>
      </c>
      <c r="Z105" s="1">
        <f t="shared" si="64"/>
        <v>177415.8452</v>
      </c>
      <c r="AA105" s="1">
        <f t="shared" si="65"/>
        <v>155173.4309</v>
      </c>
      <c r="AB105" s="1">
        <f t="shared" si="66"/>
        <v>170312.1224</v>
      </c>
      <c r="AC105" s="1">
        <f t="shared" si="67"/>
        <v>190566.9434</v>
      </c>
      <c r="AD105" s="1">
        <f t="shared" si="68"/>
        <v>186730.5912</v>
      </c>
      <c r="AE105" s="1">
        <f t="shared" si="69"/>
        <v>200485.6985</v>
      </c>
      <c r="AF105" s="1">
        <f t="shared" si="70"/>
        <v>216946.3991</v>
      </c>
      <c r="AG105" s="1">
        <f t="shared" si="71"/>
        <v>205419.8045</v>
      </c>
    </row>
    <row r="106" ht="14.25" customHeight="1">
      <c r="A106" s="2" t="s">
        <v>23</v>
      </c>
      <c r="B106" s="2" t="s">
        <v>48</v>
      </c>
      <c r="C106" s="1">
        <f t="shared" si="51"/>
        <v>10796.35791</v>
      </c>
      <c r="E106" s="1">
        <f t="shared" si="52"/>
        <v>9465.634956</v>
      </c>
      <c r="G106" s="1">
        <f t="shared" si="53"/>
        <v>7622.581123</v>
      </c>
      <c r="I106" s="1">
        <f t="shared" si="54"/>
        <v>7375.376435</v>
      </c>
      <c r="K106" s="1">
        <f t="shared" si="55"/>
        <v>7025.684433</v>
      </c>
      <c r="M106" s="1">
        <f t="shared" si="56"/>
        <v>7070.715121</v>
      </c>
      <c r="O106" s="1">
        <f t="shared" si="57"/>
        <v>6625.402903</v>
      </c>
      <c r="R106" s="2" t="s">
        <v>23</v>
      </c>
      <c r="S106" s="2" t="s">
        <v>48</v>
      </c>
      <c r="T106" s="1">
        <f t="shared" si="58"/>
        <v>131359.8025</v>
      </c>
      <c r="U106" s="1">
        <f t="shared" si="59"/>
        <v>140513.0731</v>
      </c>
      <c r="V106" s="1">
        <f t="shared" si="60"/>
        <v>162990.2361</v>
      </c>
      <c r="W106" s="1">
        <f t="shared" si="61"/>
        <v>166989.7445</v>
      </c>
      <c r="X106" s="1">
        <f t="shared" si="62"/>
        <v>165606.3017</v>
      </c>
      <c r="Y106" s="1">
        <f t="shared" si="63"/>
        <v>173702.6283</v>
      </c>
      <c r="Z106" s="1">
        <f t="shared" si="64"/>
        <v>181347.1218</v>
      </c>
      <c r="AA106" s="1">
        <f t="shared" si="65"/>
        <v>145953.8619</v>
      </c>
      <c r="AB106" s="1">
        <f t="shared" si="66"/>
        <v>169177.0183</v>
      </c>
      <c r="AC106" s="1">
        <f t="shared" si="67"/>
        <v>210250.7383</v>
      </c>
      <c r="AD106" s="1">
        <f t="shared" si="68"/>
        <v>184164.0116</v>
      </c>
      <c r="AE106" s="1">
        <f t="shared" si="69"/>
        <v>206515.8444</v>
      </c>
      <c r="AF106" s="1">
        <f t="shared" si="70"/>
        <v>210916.0535</v>
      </c>
      <c r="AG106" s="1">
        <f t="shared" si="71"/>
        <v>224415.7956</v>
      </c>
    </row>
    <row r="107" ht="14.25" customHeight="1">
      <c r="A107" s="2" t="s">
        <v>21</v>
      </c>
      <c r="B107" s="2" t="s">
        <v>49</v>
      </c>
      <c r="C107" s="1">
        <f t="shared" si="51"/>
        <v>11091.2598</v>
      </c>
      <c r="E107" s="1">
        <f t="shared" si="52"/>
        <v>10113.75567</v>
      </c>
      <c r="G107" s="1">
        <f t="shared" si="53"/>
        <v>7723.150718</v>
      </c>
      <c r="I107" s="1">
        <f t="shared" si="54"/>
        <v>7307.370951</v>
      </c>
      <c r="K107" s="1">
        <f t="shared" si="55"/>
        <v>6991.349195</v>
      </c>
      <c r="M107" s="1">
        <f t="shared" si="56"/>
        <v>7134.096537</v>
      </c>
      <c r="O107" s="1">
        <f t="shared" si="57"/>
        <v>6508.426399</v>
      </c>
      <c r="R107" s="2" t="s">
        <v>21</v>
      </c>
      <c r="S107" s="2" t="s">
        <v>49</v>
      </c>
      <c r="T107" s="1">
        <f t="shared" si="58"/>
        <v>120347.7322</v>
      </c>
      <c r="U107" s="1">
        <f t="shared" si="59"/>
        <v>142438.6207</v>
      </c>
      <c r="V107" s="1">
        <f t="shared" si="60"/>
        <v>141694.1913</v>
      </c>
      <c r="W107" s="1">
        <f t="shared" si="61"/>
        <v>154233.074</v>
      </c>
      <c r="X107" s="1">
        <f t="shared" si="62"/>
        <v>167154.8981</v>
      </c>
      <c r="Y107" s="1">
        <f t="shared" si="63"/>
        <v>168914.0174</v>
      </c>
      <c r="Z107" s="1">
        <f t="shared" si="64"/>
        <v>186235.1976</v>
      </c>
      <c r="AA107" s="1">
        <f t="shared" si="65"/>
        <v>143270.1366</v>
      </c>
      <c r="AB107" s="1">
        <f t="shared" si="66"/>
        <v>169336.8283</v>
      </c>
      <c r="AC107" s="1">
        <f t="shared" si="67"/>
        <v>173621.299</v>
      </c>
      <c r="AD107" s="1">
        <f t="shared" si="68"/>
        <v>185053.203</v>
      </c>
      <c r="AE107" s="1">
        <f t="shared" si="69"/>
        <v>210504.7924</v>
      </c>
      <c r="AF107" s="1">
        <f t="shared" si="70"/>
        <v>212948.255</v>
      </c>
      <c r="AG107" s="1">
        <f t="shared" si="71"/>
        <v>224715.0168</v>
      </c>
    </row>
    <row r="108" ht="14.25" customHeight="1">
      <c r="A108" s="2" t="s">
        <v>23</v>
      </c>
      <c r="B108" s="2" t="s">
        <v>50</v>
      </c>
      <c r="C108" s="1">
        <f t="shared" si="51"/>
        <v>11794.95074</v>
      </c>
      <c r="E108" s="1">
        <f t="shared" si="52"/>
        <v>9821.05875</v>
      </c>
      <c r="G108" s="1">
        <f t="shared" si="53"/>
        <v>7813.705674</v>
      </c>
      <c r="I108" s="1">
        <f t="shared" si="54"/>
        <v>7296.056482</v>
      </c>
      <c r="K108" s="1">
        <f t="shared" si="55"/>
        <v>6848.780053</v>
      </c>
      <c r="M108" s="1">
        <f t="shared" si="56"/>
        <v>7163.759491</v>
      </c>
      <c r="O108" s="1">
        <f t="shared" si="57"/>
        <v>6775.943694</v>
      </c>
      <c r="R108" s="2" t="s">
        <v>23</v>
      </c>
      <c r="S108" s="2" t="s">
        <v>50</v>
      </c>
      <c r="T108" s="1">
        <f t="shared" si="58"/>
        <v>123900.3672</v>
      </c>
      <c r="U108" s="1">
        <f t="shared" si="59"/>
        <v>134460.792</v>
      </c>
      <c r="V108" s="1">
        <f t="shared" si="60"/>
        <v>144117.7303</v>
      </c>
      <c r="W108" s="1">
        <f t="shared" si="61"/>
        <v>157330.5964</v>
      </c>
      <c r="X108" s="1">
        <f t="shared" si="62"/>
        <v>170106.2943</v>
      </c>
      <c r="Y108" s="1">
        <f t="shared" si="63"/>
        <v>185307.2621</v>
      </c>
      <c r="Z108" s="1">
        <f t="shared" si="64"/>
        <v>172471.7031</v>
      </c>
      <c r="AA108" s="1">
        <f t="shared" si="65"/>
        <v>148750.8749</v>
      </c>
      <c r="AB108" s="1">
        <f t="shared" si="66"/>
        <v>164680.4753</v>
      </c>
      <c r="AC108" s="1">
        <f t="shared" si="67"/>
        <v>179323.9774</v>
      </c>
      <c r="AD108" s="1">
        <f t="shared" si="68"/>
        <v>175879.1853</v>
      </c>
      <c r="AE108" s="1">
        <f t="shared" si="69"/>
        <v>203417.1229</v>
      </c>
      <c r="AF108" s="1">
        <f t="shared" si="70"/>
        <v>212873.1791</v>
      </c>
      <c r="AG108" s="1">
        <f t="shared" si="71"/>
        <v>216360.0676</v>
      </c>
    </row>
    <row r="109" ht="14.25" customHeight="1"/>
    <row r="110" ht="14.25" customHeight="1"/>
    <row r="111" ht="14.25" customHeight="1">
      <c r="R111" s="2" t="s">
        <v>63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19</v>
      </c>
      <c r="S112" s="2" t="s">
        <v>20</v>
      </c>
      <c r="T112" s="1">
        <f t="shared" ref="T112:T136" si="72">AVERAGE(T84:U84)</f>
        <v>223510.8885</v>
      </c>
      <c r="V112" s="1">
        <f t="shared" ref="V112:V136" si="73">AVERAGE(V84:W84)</f>
        <v>246646.5662</v>
      </c>
      <c r="X112" s="1">
        <f>AVERAGE(Y84)</f>
        <v>237448.4065</v>
      </c>
      <c r="Z112" s="1">
        <f t="shared" ref="Z112:Z136" si="74">AVERAGE(Z84:AA84)</f>
        <v>245890.7809</v>
      </c>
      <c r="AB112" s="1">
        <f t="shared" ref="AB112:AB136" si="75">AVERAGE(AB84:AC84)</f>
        <v>253588.8843</v>
      </c>
      <c r="AD112" s="1">
        <f t="shared" ref="AD112:AD136" si="76">AVERAGE(AD84:AE84)</f>
        <v>247189.8132</v>
      </c>
      <c r="AF112" s="1">
        <f t="shared" ref="AF112:AF134" si="77">AVERAGE(AF84:AG84)</f>
        <v>247088.4682</v>
      </c>
    </row>
    <row r="113" ht="14.25" customHeight="1">
      <c r="R113" s="2" t="s">
        <v>21</v>
      </c>
      <c r="S113" s="2" t="s">
        <v>22</v>
      </c>
      <c r="T113" s="1">
        <f t="shared" si="72"/>
        <v>220377.9378</v>
      </c>
      <c r="V113" s="1">
        <f t="shared" si="73"/>
        <v>229132.6863</v>
      </c>
      <c r="X113" s="1">
        <f t="shared" ref="X113:X136" si="78">AVERAGE(X85:Y85)</f>
        <v>219192.2281</v>
      </c>
      <c r="Z113" s="1">
        <f t="shared" si="74"/>
        <v>213728.1192</v>
      </c>
      <c r="AB113" s="1">
        <f t="shared" si="75"/>
        <v>227647.1241</v>
      </c>
      <c r="AD113" s="1">
        <f t="shared" si="76"/>
        <v>226261.8999</v>
      </c>
      <c r="AF113" s="1">
        <f t="shared" si="77"/>
        <v>226631.469</v>
      </c>
    </row>
    <row r="114" ht="14.25" customHeight="1">
      <c r="R114" s="2" t="s">
        <v>23</v>
      </c>
      <c r="S114" s="2" t="s">
        <v>24</v>
      </c>
      <c r="T114" s="1">
        <f t="shared" si="72"/>
        <v>214433.6138</v>
      </c>
      <c r="V114" s="1">
        <f t="shared" si="73"/>
        <v>222157.4124</v>
      </c>
      <c r="X114" s="1">
        <f t="shared" si="78"/>
        <v>224389.9873</v>
      </c>
      <c r="Z114" s="1">
        <f t="shared" si="74"/>
        <v>204821.8946</v>
      </c>
      <c r="AB114" s="1">
        <f t="shared" si="75"/>
        <v>218740.4481</v>
      </c>
      <c r="AD114" s="1">
        <f t="shared" si="76"/>
        <v>192128.7141</v>
      </c>
      <c r="AF114" s="1">
        <f t="shared" si="77"/>
        <v>200278.2236</v>
      </c>
    </row>
    <row r="115" ht="14.25" customHeight="1">
      <c r="R115" s="2" t="s">
        <v>23</v>
      </c>
      <c r="S115" s="2" t="s">
        <v>25</v>
      </c>
      <c r="T115" s="1">
        <f t="shared" si="72"/>
        <v>210528.1635</v>
      </c>
      <c r="V115" s="1">
        <f t="shared" si="73"/>
        <v>222194.6198</v>
      </c>
      <c r="X115" s="1">
        <f t="shared" si="78"/>
        <v>228761.2242</v>
      </c>
      <c r="Z115" s="1">
        <f t="shared" si="74"/>
        <v>200156.8814</v>
      </c>
      <c r="AB115" s="1">
        <f t="shared" si="75"/>
        <v>193054.2935</v>
      </c>
      <c r="AD115" s="1">
        <f t="shared" si="76"/>
        <v>193971.3177</v>
      </c>
      <c r="AF115" s="1">
        <f t="shared" si="77"/>
        <v>221384.0294</v>
      </c>
    </row>
    <row r="116" ht="14.25" customHeight="1">
      <c r="R116" s="2" t="s">
        <v>26</v>
      </c>
      <c r="S116" s="2" t="s">
        <v>27</v>
      </c>
      <c r="T116" s="1">
        <f t="shared" si="72"/>
        <v>192204.2401</v>
      </c>
      <c r="V116" s="1">
        <f t="shared" si="73"/>
        <v>220430.112</v>
      </c>
      <c r="X116" s="1">
        <f t="shared" si="78"/>
        <v>226027.3084</v>
      </c>
      <c r="Z116" s="1">
        <f t="shared" si="74"/>
        <v>191894.1544</v>
      </c>
      <c r="AB116" s="1">
        <f t="shared" si="75"/>
        <v>201669.6146</v>
      </c>
      <c r="AD116" s="1">
        <f t="shared" si="76"/>
        <v>201196.5031</v>
      </c>
      <c r="AF116" s="1">
        <f t="shared" si="77"/>
        <v>228548.1442</v>
      </c>
    </row>
    <row r="117" ht="14.25" customHeight="1">
      <c r="R117" s="2" t="s">
        <v>23</v>
      </c>
      <c r="S117" s="2" t="s">
        <v>28</v>
      </c>
      <c r="T117" s="1">
        <f t="shared" si="72"/>
        <v>187938.8136</v>
      </c>
      <c r="V117" s="1">
        <f t="shared" si="73"/>
        <v>222129.0004</v>
      </c>
      <c r="X117" s="1">
        <f t="shared" si="78"/>
        <v>226134.3413</v>
      </c>
      <c r="Z117" s="1">
        <f t="shared" si="74"/>
        <v>185418.1571</v>
      </c>
      <c r="AB117" s="1">
        <f t="shared" si="75"/>
        <v>204119.4031</v>
      </c>
      <c r="AD117" s="1">
        <f t="shared" si="76"/>
        <v>194957.5499</v>
      </c>
      <c r="AF117" s="1">
        <f t="shared" si="77"/>
        <v>228507.7233</v>
      </c>
    </row>
    <row r="118" ht="14.25" customHeight="1">
      <c r="R118" s="2" t="s">
        <v>21</v>
      </c>
      <c r="S118" s="2" t="s">
        <v>29</v>
      </c>
      <c r="T118" s="1">
        <f t="shared" si="72"/>
        <v>171931.6456</v>
      </c>
      <c r="V118" s="1">
        <f t="shared" si="73"/>
        <v>211656.304</v>
      </c>
      <c r="X118" s="1">
        <f t="shared" si="78"/>
        <v>218280.8984</v>
      </c>
      <c r="Z118" s="1">
        <f t="shared" si="74"/>
        <v>184241.6444</v>
      </c>
      <c r="AB118" s="1">
        <f t="shared" si="75"/>
        <v>201949.7339</v>
      </c>
      <c r="AD118" s="1">
        <f t="shared" si="76"/>
        <v>196980.1449</v>
      </c>
      <c r="AF118" s="1">
        <f t="shared" si="77"/>
        <v>236588.8267</v>
      </c>
    </row>
    <row r="119" ht="14.25" customHeight="1">
      <c r="R119" s="2" t="s">
        <v>26</v>
      </c>
      <c r="S119" s="2" t="s">
        <v>30</v>
      </c>
      <c r="T119" s="1">
        <f t="shared" si="72"/>
        <v>175221.3183</v>
      </c>
      <c r="V119" s="1">
        <f t="shared" si="73"/>
        <v>206739.8778</v>
      </c>
      <c r="X119" s="1">
        <f t="shared" si="78"/>
        <v>188245.7154</v>
      </c>
      <c r="Z119" s="1">
        <f t="shared" si="74"/>
        <v>184372.6813</v>
      </c>
      <c r="AB119" s="1">
        <f t="shared" si="75"/>
        <v>201694.6703</v>
      </c>
      <c r="AD119" s="1">
        <f t="shared" si="76"/>
        <v>205255.166</v>
      </c>
      <c r="AF119" s="1">
        <f t="shared" si="77"/>
        <v>233464.5781</v>
      </c>
    </row>
    <row r="120" ht="14.25" customHeight="1">
      <c r="R120" s="2" t="s">
        <v>26</v>
      </c>
      <c r="S120" s="2" t="s">
        <v>31</v>
      </c>
      <c r="T120" s="1">
        <f t="shared" si="72"/>
        <v>173736.2302</v>
      </c>
      <c r="V120" s="1">
        <f t="shared" si="73"/>
        <v>208287.2803</v>
      </c>
      <c r="X120" s="1">
        <f t="shared" si="78"/>
        <v>189963.2137</v>
      </c>
      <c r="Z120" s="1">
        <f t="shared" si="74"/>
        <v>188191.7676</v>
      </c>
      <c r="AB120" s="1">
        <f t="shared" si="75"/>
        <v>202214.1312</v>
      </c>
      <c r="AD120" s="1">
        <f t="shared" si="76"/>
        <v>205958.9503</v>
      </c>
      <c r="AF120" s="1">
        <f t="shared" si="77"/>
        <v>233462.1605</v>
      </c>
    </row>
    <row r="121" ht="14.25" customHeight="1">
      <c r="R121" s="2" t="s">
        <v>32</v>
      </c>
      <c r="S121" s="2" t="s">
        <v>33</v>
      </c>
      <c r="T121" s="1">
        <f t="shared" si="72"/>
        <v>170678.7201</v>
      </c>
      <c r="V121" s="1">
        <f t="shared" si="73"/>
        <v>202013.7789</v>
      </c>
      <c r="X121" s="1">
        <f t="shared" si="78"/>
        <v>194447.3644</v>
      </c>
      <c r="Z121" s="1">
        <f t="shared" si="74"/>
        <v>191890.9391</v>
      </c>
      <c r="AB121" s="1">
        <f t="shared" si="75"/>
        <v>207993.1507</v>
      </c>
      <c r="AD121" s="1">
        <f t="shared" si="76"/>
        <v>207286.377</v>
      </c>
      <c r="AF121" s="1">
        <f t="shared" si="77"/>
        <v>233353.3079</v>
      </c>
    </row>
    <row r="122" ht="14.25" customHeight="1">
      <c r="R122" s="2" t="s">
        <v>23</v>
      </c>
      <c r="S122" s="2" t="s">
        <v>34</v>
      </c>
      <c r="T122" s="1">
        <f t="shared" si="72"/>
        <v>167714.2011</v>
      </c>
      <c r="V122" s="1">
        <f t="shared" si="73"/>
        <v>196347.6508</v>
      </c>
      <c r="X122" s="1">
        <f t="shared" si="78"/>
        <v>196215.2714</v>
      </c>
      <c r="Z122" s="1">
        <f t="shared" si="74"/>
        <v>182243.0759</v>
      </c>
      <c r="AB122" s="1">
        <f t="shared" si="75"/>
        <v>201804.6266</v>
      </c>
      <c r="AD122" s="1">
        <f t="shared" si="76"/>
        <v>212589.3559</v>
      </c>
      <c r="AF122" s="1">
        <f t="shared" si="77"/>
        <v>239066.6619</v>
      </c>
    </row>
    <row r="123" ht="14.25" customHeight="1">
      <c r="R123" s="2" t="s">
        <v>19</v>
      </c>
      <c r="S123" s="2" t="s">
        <v>35</v>
      </c>
      <c r="T123" s="1">
        <f t="shared" si="72"/>
        <v>166705.1497</v>
      </c>
      <c r="V123" s="1">
        <f t="shared" si="73"/>
        <v>200845.7799</v>
      </c>
      <c r="X123" s="1">
        <f t="shared" si="78"/>
        <v>188865.5352</v>
      </c>
      <c r="Z123" s="1">
        <f t="shared" si="74"/>
        <v>180898.9804</v>
      </c>
      <c r="AB123" s="1">
        <f t="shared" si="75"/>
        <v>202699.272</v>
      </c>
      <c r="AD123" s="1">
        <f t="shared" si="76"/>
        <v>206953.3688</v>
      </c>
      <c r="AF123" s="1">
        <f t="shared" si="77"/>
        <v>238640.7225</v>
      </c>
    </row>
    <row r="124" ht="14.25" customHeight="1">
      <c r="R124" s="2" t="s">
        <v>21</v>
      </c>
      <c r="S124" s="2" t="s">
        <v>36</v>
      </c>
      <c r="T124" s="1">
        <f t="shared" si="72"/>
        <v>161316.6833</v>
      </c>
      <c r="V124" s="1">
        <f t="shared" si="73"/>
        <v>191520.504</v>
      </c>
      <c r="X124" s="1">
        <f t="shared" si="78"/>
        <v>196565.192</v>
      </c>
      <c r="Z124" s="1">
        <f t="shared" si="74"/>
        <v>181474.7721</v>
      </c>
      <c r="AB124" s="1">
        <f t="shared" si="75"/>
        <v>200729.4243</v>
      </c>
      <c r="AD124" s="1">
        <f t="shared" si="76"/>
        <v>200201.8255</v>
      </c>
      <c r="AF124" s="1">
        <f t="shared" si="77"/>
        <v>241349.8021</v>
      </c>
    </row>
    <row r="125" ht="14.25" customHeight="1">
      <c r="R125" s="2" t="s">
        <v>21</v>
      </c>
      <c r="S125" s="2" t="s">
        <v>37</v>
      </c>
      <c r="T125" s="1">
        <f t="shared" si="72"/>
        <v>164737.6344</v>
      </c>
      <c r="V125" s="1">
        <f t="shared" si="73"/>
        <v>178616.8242</v>
      </c>
      <c r="X125" s="1">
        <f t="shared" si="78"/>
        <v>187288.9322</v>
      </c>
      <c r="Z125" s="1">
        <f t="shared" si="74"/>
        <v>177236.8879</v>
      </c>
      <c r="AB125" s="1">
        <f t="shared" si="75"/>
        <v>197772.7555</v>
      </c>
      <c r="AD125" s="1">
        <f t="shared" si="76"/>
        <v>207974.8197</v>
      </c>
      <c r="AF125" s="1">
        <f t="shared" si="77"/>
        <v>236488.0885</v>
      </c>
    </row>
    <row r="126" ht="14.25" customHeight="1">
      <c r="R126" s="2" t="s">
        <v>38</v>
      </c>
      <c r="S126" s="2" t="s">
        <v>39</v>
      </c>
      <c r="T126" s="1">
        <f t="shared" si="72"/>
        <v>153094.1925</v>
      </c>
      <c r="V126" s="1">
        <f t="shared" si="73"/>
        <v>178407.8824</v>
      </c>
      <c r="X126" s="1">
        <f t="shared" si="78"/>
        <v>182559.9268</v>
      </c>
      <c r="Z126" s="1">
        <f t="shared" si="74"/>
        <v>177852.7143</v>
      </c>
      <c r="AB126" s="1">
        <f t="shared" si="75"/>
        <v>192821.3847</v>
      </c>
      <c r="AD126" s="1">
        <f t="shared" si="76"/>
        <v>203283.1817</v>
      </c>
      <c r="AF126" s="1">
        <f t="shared" si="77"/>
        <v>222603.9088</v>
      </c>
    </row>
    <row r="127" ht="14.25" customHeight="1">
      <c r="R127" s="2" t="s">
        <v>26</v>
      </c>
      <c r="S127" s="2" t="s">
        <v>40</v>
      </c>
      <c r="T127" s="1">
        <f t="shared" si="72"/>
        <v>154851.4942</v>
      </c>
      <c r="V127" s="1">
        <f t="shared" si="73"/>
        <v>179658.1252</v>
      </c>
      <c r="X127" s="1">
        <f t="shared" si="78"/>
        <v>186076.5412</v>
      </c>
      <c r="Z127" s="1">
        <f t="shared" si="74"/>
        <v>169908.4385</v>
      </c>
      <c r="AB127" s="1">
        <f t="shared" si="75"/>
        <v>196052.9097</v>
      </c>
      <c r="AD127" s="1">
        <f t="shared" si="76"/>
        <v>193486.2784</v>
      </c>
      <c r="AF127" s="1">
        <f t="shared" si="77"/>
        <v>228388.9172</v>
      </c>
    </row>
    <row r="128" ht="14.25" customHeight="1">
      <c r="R128" s="2" t="s">
        <v>32</v>
      </c>
      <c r="S128" s="2" t="s">
        <v>41</v>
      </c>
      <c r="T128" s="1">
        <f t="shared" si="72"/>
        <v>147624.6521</v>
      </c>
      <c r="V128" s="1">
        <f t="shared" si="73"/>
        <v>172200.8346</v>
      </c>
      <c r="X128" s="1">
        <f t="shared" si="78"/>
        <v>186864.1665</v>
      </c>
      <c r="Z128" s="1">
        <f t="shared" si="74"/>
        <v>176865.781</v>
      </c>
      <c r="AB128" s="1">
        <f t="shared" si="75"/>
        <v>186470.08</v>
      </c>
      <c r="AD128" s="1">
        <f t="shared" si="76"/>
        <v>195393.8278</v>
      </c>
      <c r="AF128" s="1">
        <f t="shared" si="77"/>
        <v>227456.8482</v>
      </c>
    </row>
    <row r="129" ht="14.25" customHeight="1">
      <c r="R129" s="2" t="s">
        <v>26</v>
      </c>
      <c r="S129" s="2" t="s">
        <v>42</v>
      </c>
      <c r="T129" s="1">
        <f t="shared" si="72"/>
        <v>154358.3612</v>
      </c>
      <c r="V129" s="1">
        <f t="shared" si="73"/>
        <v>167505.4948</v>
      </c>
      <c r="X129" s="1">
        <f t="shared" si="78"/>
        <v>177471.4122</v>
      </c>
      <c r="Z129" s="1">
        <f t="shared" si="74"/>
        <v>169391.0399</v>
      </c>
      <c r="AB129" s="1">
        <f t="shared" si="75"/>
        <v>186697.8331</v>
      </c>
      <c r="AD129" s="1">
        <f t="shared" si="76"/>
        <v>200377.2832</v>
      </c>
      <c r="AF129" s="1">
        <f t="shared" si="77"/>
        <v>223570.7739</v>
      </c>
    </row>
    <row r="130" ht="14.25" customHeight="1">
      <c r="R130" s="2" t="s">
        <v>21</v>
      </c>
      <c r="S130" s="2" t="s">
        <v>43</v>
      </c>
      <c r="T130" s="1">
        <f t="shared" si="72"/>
        <v>145467.5464</v>
      </c>
      <c r="V130" s="1">
        <f t="shared" si="73"/>
        <v>168182.0396</v>
      </c>
      <c r="X130" s="1">
        <f t="shared" si="78"/>
        <v>177149.0191</v>
      </c>
      <c r="Z130" s="1">
        <f t="shared" si="74"/>
        <v>168074.4652</v>
      </c>
      <c r="AB130" s="1">
        <f t="shared" si="75"/>
        <v>184966.3497</v>
      </c>
      <c r="AD130" s="1">
        <f t="shared" si="76"/>
        <v>198162.1119</v>
      </c>
      <c r="AF130" s="1">
        <f t="shared" si="77"/>
        <v>232888.4611</v>
      </c>
    </row>
    <row r="131" ht="14.25" customHeight="1">
      <c r="R131" s="2" t="s">
        <v>44</v>
      </c>
      <c r="S131" s="2" t="s">
        <v>45</v>
      </c>
      <c r="T131" s="1">
        <f t="shared" si="72"/>
        <v>139444.4141</v>
      </c>
      <c r="V131" s="1">
        <f t="shared" si="73"/>
        <v>163212.1685</v>
      </c>
      <c r="X131" s="1">
        <f t="shared" si="78"/>
        <v>176648.6133</v>
      </c>
      <c r="Z131" s="1">
        <f t="shared" si="74"/>
        <v>173423.1779</v>
      </c>
      <c r="AB131" s="1">
        <f t="shared" si="75"/>
        <v>186618.8126</v>
      </c>
      <c r="AD131" s="1">
        <f t="shared" si="76"/>
        <v>197924.4666</v>
      </c>
      <c r="AF131" s="1">
        <f t="shared" si="77"/>
        <v>219500.4581</v>
      </c>
    </row>
    <row r="132" ht="14.25" customHeight="1">
      <c r="R132" s="2" t="s">
        <v>26</v>
      </c>
      <c r="S132" s="2" t="s">
        <v>46</v>
      </c>
      <c r="T132" s="1">
        <f t="shared" si="72"/>
        <v>137777.7179</v>
      </c>
      <c r="V132" s="1">
        <f t="shared" si="73"/>
        <v>157953.9591</v>
      </c>
      <c r="X132" s="1">
        <f t="shared" si="78"/>
        <v>170376.7975</v>
      </c>
      <c r="Z132" s="1">
        <f t="shared" si="74"/>
        <v>171228.5302</v>
      </c>
      <c r="AB132" s="1">
        <f t="shared" si="75"/>
        <v>178952.6458</v>
      </c>
      <c r="AD132" s="1">
        <f t="shared" si="76"/>
        <v>196877.5325</v>
      </c>
      <c r="AF132" s="1">
        <f t="shared" si="77"/>
        <v>221976.4326</v>
      </c>
    </row>
    <row r="133" ht="14.25" customHeight="1">
      <c r="R133" s="2" t="s">
        <v>32</v>
      </c>
      <c r="S133" s="2" t="s">
        <v>47</v>
      </c>
      <c r="T133" s="1">
        <f t="shared" si="72"/>
        <v>139581.7262</v>
      </c>
      <c r="V133" s="1">
        <f t="shared" si="73"/>
        <v>158717.8847</v>
      </c>
      <c r="X133" s="1">
        <f t="shared" si="78"/>
        <v>174180.6895</v>
      </c>
      <c r="Z133" s="1">
        <f t="shared" si="74"/>
        <v>166294.6381</v>
      </c>
      <c r="AB133" s="1">
        <f t="shared" si="75"/>
        <v>180439.5329</v>
      </c>
      <c r="AD133" s="1">
        <f t="shared" si="76"/>
        <v>193608.1449</v>
      </c>
      <c r="AF133" s="1">
        <f t="shared" si="77"/>
        <v>211183.1018</v>
      </c>
    </row>
    <row r="134" ht="14.25" customHeight="1">
      <c r="R134" s="2" t="s">
        <v>23</v>
      </c>
      <c r="S134" s="2" t="s">
        <v>48</v>
      </c>
      <c r="T134" s="1">
        <f t="shared" si="72"/>
        <v>135936.4378</v>
      </c>
      <c r="V134" s="1">
        <f t="shared" si="73"/>
        <v>164989.9903</v>
      </c>
      <c r="X134" s="1">
        <f t="shared" si="78"/>
        <v>169654.465</v>
      </c>
      <c r="Z134" s="1">
        <f t="shared" si="74"/>
        <v>163650.4918</v>
      </c>
      <c r="AB134" s="1">
        <f t="shared" si="75"/>
        <v>189713.8783</v>
      </c>
      <c r="AD134" s="1">
        <f t="shared" si="76"/>
        <v>195339.928</v>
      </c>
      <c r="AF134" s="1">
        <f t="shared" si="77"/>
        <v>217665.9245</v>
      </c>
    </row>
    <row r="135" ht="14.25" customHeight="1">
      <c r="R135" s="2" t="s">
        <v>21</v>
      </c>
      <c r="S135" s="2" t="s">
        <v>49</v>
      </c>
      <c r="T135" s="1">
        <f t="shared" si="72"/>
        <v>131393.1765</v>
      </c>
      <c r="V135" s="1">
        <f t="shared" si="73"/>
        <v>147963.6327</v>
      </c>
      <c r="X135" s="1">
        <f t="shared" si="78"/>
        <v>168034.4577</v>
      </c>
      <c r="Z135" s="1">
        <f t="shared" si="74"/>
        <v>164752.6671</v>
      </c>
      <c r="AB135" s="1">
        <f t="shared" si="75"/>
        <v>171479.0637</v>
      </c>
      <c r="AD135" s="1">
        <f t="shared" si="76"/>
        <v>197778.9977</v>
      </c>
      <c r="AF135" s="1">
        <f t="shared" ref="AF135:AF136" si="79">AVERAGE(AF107)</f>
        <v>212948.255</v>
      </c>
    </row>
    <row r="136" ht="14.25" customHeight="1">
      <c r="R136" s="2" t="s">
        <v>23</v>
      </c>
      <c r="S136" s="2" t="s">
        <v>50</v>
      </c>
      <c r="T136" s="1">
        <f t="shared" si="72"/>
        <v>129180.5796</v>
      </c>
      <c r="V136" s="1">
        <f t="shared" si="73"/>
        <v>150724.1634</v>
      </c>
      <c r="X136" s="1">
        <f t="shared" si="78"/>
        <v>177706.7782</v>
      </c>
      <c r="Z136" s="1">
        <f t="shared" si="74"/>
        <v>160611.289</v>
      </c>
      <c r="AB136" s="1">
        <f t="shared" si="75"/>
        <v>172002.2263</v>
      </c>
      <c r="AD136" s="1">
        <f t="shared" si="76"/>
        <v>189648.1541</v>
      </c>
      <c r="AF136" s="1">
        <f t="shared" si="79"/>
        <v>212873.1791</v>
      </c>
    </row>
    <row r="137" ht="14.25" customHeight="1"/>
    <row r="138" ht="14.25" customHeight="1">
      <c r="R138" s="2" t="s">
        <v>70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19</v>
      </c>
      <c r="S139" s="2" t="s">
        <v>20</v>
      </c>
      <c r="T139" s="1">
        <f t="shared" ref="T139:T163" si="80">T112/T$112</f>
        <v>1</v>
      </c>
      <c r="V139" s="1">
        <f t="shared" ref="V139:V163" si="81">V112/V$112</f>
        <v>1</v>
      </c>
      <c r="X139" s="1">
        <f t="shared" ref="X139:X163" si="82">X112/X$112</f>
        <v>1</v>
      </c>
      <c r="Z139" s="1">
        <f t="shared" ref="Z139:Z163" si="83">Z112/Z$112</f>
        <v>1</v>
      </c>
      <c r="AB139" s="1">
        <f t="shared" ref="AB139:AB163" si="84">AB112/AB$112</f>
        <v>1</v>
      </c>
      <c r="AD139" s="1">
        <f t="shared" ref="AD139:AD163" si="85">AD112/AD$112</f>
        <v>1</v>
      </c>
      <c r="AF139" s="1">
        <f t="shared" ref="AF139:AF163" si="86">AF112/AF$112</f>
        <v>1</v>
      </c>
    </row>
    <row r="140" ht="14.25" customHeight="1">
      <c r="R140" s="2" t="s">
        <v>21</v>
      </c>
      <c r="S140" s="2" t="s">
        <v>22</v>
      </c>
      <c r="T140" s="1">
        <f t="shared" si="80"/>
        <v>0.9859830062</v>
      </c>
      <c r="V140" s="1">
        <f t="shared" si="81"/>
        <v>0.9289919978</v>
      </c>
      <c r="X140" s="1">
        <f t="shared" si="82"/>
        <v>0.9231151784</v>
      </c>
      <c r="Z140" s="1">
        <f t="shared" si="83"/>
        <v>0.8691993998</v>
      </c>
      <c r="AB140" s="1">
        <f t="shared" si="84"/>
        <v>0.8977015088</v>
      </c>
      <c r="AD140" s="1">
        <f t="shared" si="85"/>
        <v>0.9153366679</v>
      </c>
      <c r="AF140" s="1">
        <f t="shared" si="86"/>
        <v>0.9172077947</v>
      </c>
    </row>
    <row r="141" ht="14.25" customHeight="1">
      <c r="R141" s="2" t="s">
        <v>23</v>
      </c>
      <c r="S141" s="2" t="s">
        <v>24</v>
      </c>
      <c r="T141" s="1">
        <f t="shared" si="80"/>
        <v>0.9593877738</v>
      </c>
      <c r="V141" s="1">
        <f t="shared" si="81"/>
        <v>0.9007115558</v>
      </c>
      <c r="X141" s="1">
        <f t="shared" si="82"/>
        <v>0.9450052354</v>
      </c>
      <c r="Z141" s="1">
        <f t="shared" si="83"/>
        <v>0.8329791538</v>
      </c>
      <c r="AB141" s="1">
        <f t="shared" si="84"/>
        <v>0.8625790074</v>
      </c>
      <c r="AD141" s="1">
        <f t="shared" si="85"/>
        <v>0.7772517469</v>
      </c>
      <c r="AF141" s="1">
        <f t="shared" si="86"/>
        <v>0.8105526943</v>
      </c>
    </row>
    <row r="142" ht="14.25" customHeight="1">
      <c r="R142" s="2" t="s">
        <v>23</v>
      </c>
      <c r="S142" s="2" t="s">
        <v>25</v>
      </c>
      <c r="T142" s="1">
        <f t="shared" si="80"/>
        <v>0.9419145746</v>
      </c>
      <c r="V142" s="1">
        <f t="shared" si="81"/>
        <v>0.9008624089</v>
      </c>
      <c r="X142" s="1">
        <f t="shared" si="82"/>
        <v>0.9634144427</v>
      </c>
      <c r="Z142" s="1">
        <f t="shared" si="83"/>
        <v>0.8140072625</v>
      </c>
      <c r="AB142" s="1">
        <f t="shared" si="84"/>
        <v>0.7612884691</v>
      </c>
      <c r="AD142" s="1">
        <f t="shared" si="85"/>
        <v>0.7847059522</v>
      </c>
      <c r="AF142" s="1">
        <f t="shared" si="86"/>
        <v>0.8959707067</v>
      </c>
    </row>
    <row r="143" ht="14.25" customHeight="1">
      <c r="R143" s="2" t="s">
        <v>26</v>
      </c>
      <c r="S143" s="2" t="s">
        <v>27</v>
      </c>
      <c r="T143" s="1">
        <f t="shared" si="80"/>
        <v>0.8599323343</v>
      </c>
      <c r="V143" s="1">
        <f t="shared" si="81"/>
        <v>0.8937084158</v>
      </c>
      <c r="X143" s="1">
        <f t="shared" si="82"/>
        <v>0.951900717</v>
      </c>
      <c r="Z143" s="1">
        <f t="shared" si="83"/>
        <v>0.7804040223</v>
      </c>
      <c r="AB143" s="1">
        <f t="shared" si="84"/>
        <v>0.7952620442</v>
      </c>
      <c r="AD143" s="1">
        <f t="shared" si="85"/>
        <v>0.813935253</v>
      </c>
      <c r="AF143" s="1">
        <f t="shared" si="86"/>
        <v>0.9249648353</v>
      </c>
    </row>
    <row r="144" ht="14.25" customHeight="1">
      <c r="R144" s="2" t="s">
        <v>23</v>
      </c>
      <c r="S144" s="2" t="s">
        <v>28</v>
      </c>
      <c r="T144" s="1">
        <f t="shared" si="80"/>
        <v>0.8408485816</v>
      </c>
      <c r="V144" s="1">
        <f t="shared" si="81"/>
        <v>0.9005963625</v>
      </c>
      <c r="X144" s="1">
        <f t="shared" si="82"/>
        <v>0.95235148</v>
      </c>
      <c r="Z144" s="1">
        <f t="shared" si="83"/>
        <v>0.7540671368</v>
      </c>
      <c r="AB144" s="1">
        <f t="shared" si="84"/>
        <v>0.804922517</v>
      </c>
      <c r="AD144" s="1">
        <f t="shared" si="85"/>
        <v>0.7886957291</v>
      </c>
      <c r="AF144" s="1">
        <f t="shared" si="86"/>
        <v>0.9248012463</v>
      </c>
    </row>
    <row r="145" ht="14.25" customHeight="1">
      <c r="R145" s="2" t="s">
        <v>21</v>
      </c>
      <c r="S145" s="2" t="s">
        <v>29</v>
      </c>
      <c r="T145" s="1">
        <f t="shared" si="80"/>
        <v>0.7692316322</v>
      </c>
      <c r="V145" s="1">
        <f t="shared" si="81"/>
        <v>0.8581360254</v>
      </c>
      <c r="X145" s="1">
        <f t="shared" si="82"/>
        <v>0.9192771668</v>
      </c>
      <c r="Z145" s="1">
        <f t="shared" si="83"/>
        <v>0.7492824406</v>
      </c>
      <c r="AB145" s="1">
        <f t="shared" si="84"/>
        <v>0.7963666641</v>
      </c>
      <c r="AD145" s="1">
        <f t="shared" si="85"/>
        <v>0.7968780849</v>
      </c>
      <c r="AF145" s="1">
        <f t="shared" si="86"/>
        <v>0.9575065502</v>
      </c>
    </row>
    <row r="146" ht="14.25" customHeight="1">
      <c r="R146" s="2" t="s">
        <v>26</v>
      </c>
      <c r="S146" s="2" t="s">
        <v>30</v>
      </c>
      <c r="T146" s="1">
        <f t="shared" si="80"/>
        <v>0.7839498084</v>
      </c>
      <c r="V146" s="1">
        <f t="shared" si="81"/>
        <v>0.8382029433</v>
      </c>
      <c r="X146" s="1">
        <f t="shared" si="82"/>
        <v>0.79278576</v>
      </c>
      <c r="Z146" s="1">
        <f t="shared" si="83"/>
        <v>0.7498153475</v>
      </c>
      <c r="AB146" s="1">
        <f t="shared" si="84"/>
        <v>0.7953608487</v>
      </c>
      <c r="AD146" s="1">
        <f t="shared" si="85"/>
        <v>0.8303544686</v>
      </c>
      <c r="AF146" s="1">
        <f t="shared" si="86"/>
        <v>0.9448622989</v>
      </c>
    </row>
    <row r="147" ht="14.25" customHeight="1">
      <c r="R147" s="2" t="s">
        <v>26</v>
      </c>
      <c r="S147" s="2" t="s">
        <v>31</v>
      </c>
      <c r="T147" s="1">
        <f t="shared" si="80"/>
        <v>0.7773054427</v>
      </c>
      <c r="V147" s="1">
        <f t="shared" si="81"/>
        <v>0.8444767079</v>
      </c>
      <c r="X147" s="1">
        <f t="shared" si="82"/>
        <v>0.8000189032</v>
      </c>
      <c r="Z147" s="1">
        <f t="shared" si="83"/>
        <v>0.7653469843</v>
      </c>
      <c r="AB147" s="1">
        <f t="shared" si="84"/>
        <v>0.7974092861</v>
      </c>
      <c r="AD147" s="1">
        <f t="shared" si="85"/>
        <v>0.8332016101</v>
      </c>
      <c r="AF147" s="1">
        <f t="shared" si="86"/>
        <v>0.9448525147</v>
      </c>
    </row>
    <row r="148" ht="14.25" customHeight="1">
      <c r="R148" s="2" t="s">
        <v>32</v>
      </c>
      <c r="S148" s="2" t="s">
        <v>33</v>
      </c>
      <c r="T148" s="1">
        <f t="shared" si="80"/>
        <v>0.7636259745</v>
      </c>
      <c r="V148" s="1">
        <f t="shared" si="81"/>
        <v>0.8190415217</v>
      </c>
      <c r="X148" s="1">
        <f t="shared" si="82"/>
        <v>0.81890364</v>
      </c>
      <c r="Z148" s="1">
        <f t="shared" si="83"/>
        <v>0.780390946</v>
      </c>
      <c r="AB148" s="1">
        <f t="shared" si="84"/>
        <v>0.8201982167</v>
      </c>
      <c r="AD148" s="1">
        <f t="shared" si="85"/>
        <v>0.8385716803</v>
      </c>
      <c r="AF148" s="1">
        <f t="shared" si="86"/>
        <v>0.9444119736</v>
      </c>
    </row>
    <row r="149" ht="14.25" customHeight="1">
      <c r="R149" s="2" t="s">
        <v>23</v>
      </c>
      <c r="S149" s="2" t="s">
        <v>34</v>
      </c>
      <c r="T149" s="1">
        <f t="shared" si="80"/>
        <v>0.7503625536</v>
      </c>
      <c r="V149" s="1">
        <f t="shared" si="81"/>
        <v>0.7960688601</v>
      </c>
      <c r="X149" s="1">
        <f t="shared" si="82"/>
        <v>0.8263490765</v>
      </c>
      <c r="Z149" s="1">
        <f t="shared" si="83"/>
        <v>0.7411545698</v>
      </c>
      <c r="AB149" s="1">
        <f t="shared" si="84"/>
        <v>0.7957944495</v>
      </c>
      <c r="AD149" s="1">
        <f t="shared" si="85"/>
        <v>0.8600247444</v>
      </c>
      <c r="AF149" s="1">
        <f t="shared" si="86"/>
        <v>0.9675346799</v>
      </c>
    </row>
    <row r="150" ht="14.25" customHeight="1">
      <c r="R150" s="2" t="s">
        <v>19</v>
      </c>
      <c r="S150" s="2" t="s">
        <v>35</v>
      </c>
      <c r="T150" s="1">
        <f t="shared" si="80"/>
        <v>0.7458480024</v>
      </c>
      <c r="V150" s="1">
        <f t="shared" si="81"/>
        <v>0.8143060048</v>
      </c>
      <c r="X150" s="1">
        <f t="shared" si="82"/>
        <v>0.7953960948</v>
      </c>
      <c r="Z150" s="1">
        <f t="shared" si="83"/>
        <v>0.7356883398</v>
      </c>
      <c r="AB150" s="1">
        <f t="shared" si="84"/>
        <v>0.7993223855</v>
      </c>
      <c r="AD150" s="1">
        <f t="shared" si="85"/>
        <v>0.8372245042</v>
      </c>
      <c r="AF150" s="1">
        <f t="shared" si="86"/>
        <v>0.9658108461</v>
      </c>
    </row>
    <row r="151" ht="14.25" customHeight="1">
      <c r="R151" s="2" t="s">
        <v>21</v>
      </c>
      <c r="S151" s="2" t="s">
        <v>36</v>
      </c>
      <c r="T151" s="1">
        <f t="shared" si="80"/>
        <v>0.7217397072</v>
      </c>
      <c r="V151" s="1">
        <f t="shared" si="81"/>
        <v>0.7764977512</v>
      </c>
      <c r="X151" s="1">
        <f t="shared" si="82"/>
        <v>0.8278227462</v>
      </c>
      <c r="Z151" s="1">
        <f t="shared" si="83"/>
        <v>0.7380299962</v>
      </c>
      <c r="AB151" s="1">
        <f t="shared" si="84"/>
        <v>0.7915545069</v>
      </c>
      <c r="AD151" s="1">
        <f t="shared" si="85"/>
        <v>0.8099113104</v>
      </c>
      <c r="AF151" s="1">
        <f t="shared" si="86"/>
        <v>0.976774853</v>
      </c>
    </row>
    <row r="152" ht="14.25" customHeight="1">
      <c r="R152" s="2" t="s">
        <v>21</v>
      </c>
      <c r="S152" s="2" t="s">
        <v>37</v>
      </c>
      <c r="T152" s="1">
        <f t="shared" si="80"/>
        <v>0.7370452308</v>
      </c>
      <c r="V152" s="1">
        <f t="shared" si="81"/>
        <v>0.7241812725</v>
      </c>
      <c r="X152" s="1">
        <f t="shared" si="82"/>
        <v>0.7887563239</v>
      </c>
      <c r="Z152" s="1">
        <f t="shared" si="83"/>
        <v>0.7207951726</v>
      </c>
      <c r="AB152" s="1">
        <f t="shared" si="84"/>
        <v>0.7798952073</v>
      </c>
      <c r="AD152" s="1">
        <f t="shared" si="85"/>
        <v>0.8413567575</v>
      </c>
      <c r="AF152" s="1">
        <f t="shared" si="86"/>
        <v>0.9570988491</v>
      </c>
    </row>
    <row r="153" ht="14.25" customHeight="1">
      <c r="R153" s="2" t="s">
        <v>38</v>
      </c>
      <c r="S153" s="2" t="s">
        <v>39</v>
      </c>
      <c r="T153" s="1">
        <f t="shared" si="80"/>
        <v>0.6849518316</v>
      </c>
      <c r="V153" s="1">
        <f t="shared" si="81"/>
        <v>0.723334142</v>
      </c>
      <c r="X153" s="1">
        <f t="shared" si="82"/>
        <v>0.7688403955</v>
      </c>
      <c r="Z153" s="1">
        <f t="shared" si="83"/>
        <v>0.7232996441</v>
      </c>
      <c r="AB153" s="1">
        <f t="shared" si="84"/>
        <v>0.7603700186</v>
      </c>
      <c r="AD153" s="1">
        <f t="shared" si="85"/>
        <v>0.8223768573</v>
      </c>
      <c r="AF153" s="1">
        <f t="shared" si="86"/>
        <v>0.9009077212</v>
      </c>
    </row>
    <row r="154" ht="14.25" customHeight="1">
      <c r="R154" s="2" t="s">
        <v>26</v>
      </c>
      <c r="S154" s="2" t="s">
        <v>40</v>
      </c>
      <c r="T154" s="1">
        <f t="shared" si="80"/>
        <v>0.692814096</v>
      </c>
      <c r="V154" s="1">
        <f t="shared" si="81"/>
        <v>0.728403107</v>
      </c>
      <c r="X154" s="1">
        <f t="shared" si="82"/>
        <v>0.7836504102</v>
      </c>
      <c r="Z154" s="1">
        <f t="shared" si="83"/>
        <v>0.6909914959</v>
      </c>
      <c r="AB154" s="1">
        <f t="shared" si="84"/>
        <v>0.7731131836</v>
      </c>
      <c r="AD154" s="1">
        <f t="shared" si="85"/>
        <v>0.782743738</v>
      </c>
      <c r="AF154" s="1">
        <f t="shared" si="86"/>
        <v>0.9243204222</v>
      </c>
    </row>
    <row r="155" ht="14.25" customHeight="1">
      <c r="R155" s="2" t="s">
        <v>32</v>
      </c>
      <c r="S155" s="2" t="s">
        <v>41</v>
      </c>
      <c r="T155" s="1">
        <f t="shared" si="80"/>
        <v>0.6604808071</v>
      </c>
      <c r="V155" s="1">
        <f t="shared" si="81"/>
        <v>0.6981683841</v>
      </c>
      <c r="X155" s="1">
        <f t="shared" si="82"/>
        <v>0.7869674482</v>
      </c>
      <c r="Z155" s="1">
        <f t="shared" si="83"/>
        <v>0.7192859383</v>
      </c>
      <c r="AB155" s="1">
        <f t="shared" si="84"/>
        <v>0.7353243438</v>
      </c>
      <c r="AD155" s="1">
        <f t="shared" si="85"/>
        <v>0.7904606801</v>
      </c>
      <c r="AF155" s="1">
        <f t="shared" si="86"/>
        <v>0.9205482146</v>
      </c>
    </row>
    <row r="156" ht="14.25" customHeight="1">
      <c r="R156" s="2" t="s">
        <v>26</v>
      </c>
      <c r="S156" s="2" t="s">
        <v>42</v>
      </c>
      <c r="T156" s="1">
        <f t="shared" si="80"/>
        <v>0.6906077919</v>
      </c>
      <c r="V156" s="1">
        <f t="shared" si="81"/>
        <v>0.6791316714</v>
      </c>
      <c r="X156" s="1">
        <f t="shared" si="82"/>
        <v>0.7474104155</v>
      </c>
      <c r="Z156" s="1">
        <f t="shared" si="83"/>
        <v>0.6888873152</v>
      </c>
      <c r="AB156" s="1">
        <f t="shared" si="84"/>
        <v>0.7362224634</v>
      </c>
      <c r="AD156" s="1">
        <f t="shared" si="85"/>
        <v>0.81062112</v>
      </c>
      <c r="AF156" s="1">
        <f t="shared" si="86"/>
        <v>0.9048207535</v>
      </c>
    </row>
    <row r="157" ht="14.25" customHeight="1">
      <c r="R157" s="2" t="s">
        <v>21</v>
      </c>
      <c r="S157" s="2" t="s">
        <v>43</v>
      </c>
      <c r="T157" s="1">
        <f t="shared" si="80"/>
        <v>0.6508297979</v>
      </c>
      <c r="V157" s="1">
        <f t="shared" si="81"/>
        <v>0.6818746441</v>
      </c>
      <c r="X157" s="1">
        <f t="shared" si="82"/>
        <v>0.746052676</v>
      </c>
      <c r="Z157" s="1">
        <f t="shared" si="83"/>
        <v>0.6835330082</v>
      </c>
      <c r="AB157" s="1">
        <f t="shared" si="84"/>
        <v>0.7293945482</v>
      </c>
      <c r="AD157" s="1">
        <f t="shared" si="85"/>
        <v>0.8016597018</v>
      </c>
      <c r="AF157" s="1">
        <f t="shared" si="86"/>
        <v>0.9425306766</v>
      </c>
    </row>
    <row r="158" ht="14.25" customHeight="1">
      <c r="R158" s="2" t="s">
        <v>44</v>
      </c>
      <c r="S158" s="2" t="s">
        <v>45</v>
      </c>
      <c r="T158" s="1">
        <f t="shared" si="80"/>
        <v>0.6238819727</v>
      </c>
      <c r="V158" s="1">
        <f t="shared" si="81"/>
        <v>0.6617248763</v>
      </c>
      <c r="X158" s="1">
        <f t="shared" si="82"/>
        <v>0.7439452463</v>
      </c>
      <c r="Z158" s="1">
        <f t="shared" si="83"/>
        <v>0.7052854005</v>
      </c>
      <c r="AB158" s="1">
        <f t="shared" si="84"/>
        <v>0.7359108547</v>
      </c>
      <c r="AD158" s="1">
        <f t="shared" si="85"/>
        <v>0.800698314</v>
      </c>
      <c r="AF158" s="1">
        <f t="shared" si="86"/>
        <v>0.8883476422</v>
      </c>
    </row>
    <row r="159" ht="14.25" customHeight="1">
      <c r="R159" s="2" t="s">
        <v>26</v>
      </c>
      <c r="S159" s="2" t="s">
        <v>46</v>
      </c>
      <c r="T159" s="1">
        <f t="shared" si="80"/>
        <v>0.6164250827</v>
      </c>
      <c r="V159" s="1">
        <f t="shared" si="81"/>
        <v>0.6404060737</v>
      </c>
      <c r="X159" s="1">
        <f t="shared" si="82"/>
        <v>0.7175318629</v>
      </c>
      <c r="Z159" s="1">
        <f t="shared" si="83"/>
        <v>0.6963601059</v>
      </c>
      <c r="AB159" s="1">
        <f t="shared" si="84"/>
        <v>0.7056801651</v>
      </c>
      <c r="AD159" s="1">
        <f t="shared" si="85"/>
        <v>0.7964629689</v>
      </c>
      <c r="AF159" s="1">
        <f t="shared" si="86"/>
        <v>0.8983682412</v>
      </c>
    </row>
    <row r="160" ht="14.25" customHeight="1">
      <c r="R160" s="2" t="s">
        <v>32</v>
      </c>
      <c r="S160" s="2" t="s">
        <v>47</v>
      </c>
      <c r="T160" s="1">
        <f t="shared" si="80"/>
        <v>0.6244963148</v>
      </c>
      <c r="V160" s="1">
        <f t="shared" si="81"/>
        <v>0.6435033217</v>
      </c>
      <c r="X160" s="1">
        <f t="shared" si="82"/>
        <v>0.7335517305</v>
      </c>
      <c r="Z160" s="1">
        <f t="shared" si="83"/>
        <v>0.6762947252</v>
      </c>
      <c r="AB160" s="1">
        <f t="shared" si="84"/>
        <v>0.7115435417</v>
      </c>
      <c r="AD160" s="1">
        <f t="shared" si="85"/>
        <v>0.7832367459</v>
      </c>
      <c r="AF160" s="1">
        <f t="shared" si="86"/>
        <v>0.8546861915</v>
      </c>
    </row>
    <row r="161" ht="14.25" customHeight="1">
      <c r="R161" s="2" t="s">
        <v>23</v>
      </c>
      <c r="S161" s="2" t="s">
        <v>48</v>
      </c>
      <c r="T161" s="1">
        <f t="shared" si="80"/>
        <v>0.6081870942</v>
      </c>
      <c r="V161" s="1">
        <f t="shared" si="81"/>
        <v>0.6689328493</v>
      </c>
      <c r="X161" s="1">
        <f t="shared" si="82"/>
        <v>0.7144898023</v>
      </c>
      <c r="Z161" s="1">
        <f t="shared" si="83"/>
        <v>0.665541389</v>
      </c>
      <c r="AB161" s="1">
        <f t="shared" si="84"/>
        <v>0.7481159074</v>
      </c>
      <c r="AD161" s="1">
        <f t="shared" si="85"/>
        <v>0.7902426297</v>
      </c>
      <c r="AF161" s="1">
        <f t="shared" si="86"/>
        <v>0.8809230401</v>
      </c>
    </row>
    <row r="162" ht="14.25" customHeight="1">
      <c r="R162" s="2" t="s">
        <v>21</v>
      </c>
      <c r="S162" s="2" t="s">
        <v>49</v>
      </c>
      <c r="T162" s="1">
        <f t="shared" si="80"/>
        <v>0.5878602932</v>
      </c>
      <c r="V162" s="1">
        <f t="shared" si="81"/>
        <v>0.5999014498</v>
      </c>
      <c r="X162" s="1">
        <f t="shared" si="82"/>
        <v>0.7076672369</v>
      </c>
      <c r="Z162" s="1">
        <f t="shared" si="83"/>
        <v>0.6700237663</v>
      </c>
      <c r="AB162" s="1">
        <f t="shared" si="84"/>
        <v>0.6762089124</v>
      </c>
      <c r="AD162" s="1">
        <f t="shared" si="85"/>
        <v>0.8001098231</v>
      </c>
      <c r="AF162" s="1">
        <f t="shared" si="86"/>
        <v>0.8618300018</v>
      </c>
    </row>
    <row r="163" ht="14.25" customHeight="1">
      <c r="R163" s="2" t="s">
        <v>23</v>
      </c>
      <c r="S163" s="2" t="s">
        <v>50</v>
      </c>
      <c r="T163" s="1">
        <f t="shared" si="80"/>
        <v>0.5779610132</v>
      </c>
      <c r="V163" s="1">
        <f t="shared" si="81"/>
        <v>0.6110937025</v>
      </c>
      <c r="X163" s="1">
        <f t="shared" si="82"/>
        <v>0.7484016457</v>
      </c>
      <c r="Z163" s="1">
        <f t="shared" si="83"/>
        <v>0.6531814183</v>
      </c>
      <c r="AB163" s="1">
        <f t="shared" si="84"/>
        <v>0.6782719471</v>
      </c>
      <c r="AD163" s="1">
        <f t="shared" si="85"/>
        <v>0.7672167055</v>
      </c>
      <c r="AF163" s="1">
        <f t="shared" si="86"/>
        <v>0.8615261599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9" width="8.71"/>
    <col customWidth="1" min="20" max="21" width="13.14"/>
    <col customWidth="1" min="22" max="33" width="11.29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71</v>
      </c>
      <c r="H2" s="1" t="s">
        <v>72</v>
      </c>
      <c r="I2" s="1" t="s">
        <v>73</v>
      </c>
      <c r="J2" s="1" t="s">
        <v>74</v>
      </c>
      <c r="K2" s="1" t="s">
        <v>75</v>
      </c>
      <c r="L2" s="1" t="s">
        <v>76</v>
      </c>
      <c r="M2" s="1" t="s">
        <v>77</v>
      </c>
      <c r="N2" s="1" t="s">
        <v>78</v>
      </c>
      <c r="O2" s="1" t="s">
        <v>79</v>
      </c>
      <c r="P2" s="1" t="s">
        <v>80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21</v>
      </c>
      <c r="B3" s="2" t="s">
        <v>20</v>
      </c>
      <c r="C3" s="1">
        <v>815.0</v>
      </c>
      <c r="D3" s="1">
        <v>761.0</v>
      </c>
      <c r="E3" s="1">
        <v>801.0</v>
      </c>
      <c r="F3" s="1">
        <v>753.0</v>
      </c>
      <c r="G3" s="1">
        <v>772.0</v>
      </c>
      <c r="H3" s="1">
        <v>773.0</v>
      </c>
      <c r="I3" s="1">
        <v>749.0</v>
      </c>
      <c r="J3" s="1">
        <v>773.0</v>
      </c>
      <c r="K3" s="1">
        <v>769.0</v>
      </c>
      <c r="L3" s="1">
        <v>761.0</v>
      </c>
      <c r="M3" s="1">
        <v>758.0</v>
      </c>
      <c r="N3" s="1">
        <v>732.0</v>
      </c>
      <c r="O3" s="1">
        <v>748.0</v>
      </c>
      <c r="P3" s="1">
        <v>717.0</v>
      </c>
      <c r="R3" s="2" t="s">
        <v>21</v>
      </c>
      <c r="S3" s="2" t="s">
        <v>20</v>
      </c>
      <c r="T3" s="4">
        <v>26218.0</v>
      </c>
      <c r="U3" s="4">
        <v>26639.0</v>
      </c>
      <c r="V3" s="4">
        <v>23831.0</v>
      </c>
      <c r="W3" s="4">
        <v>24790.0</v>
      </c>
      <c r="X3" s="4">
        <v>23730.0</v>
      </c>
      <c r="Y3" s="4">
        <v>25438.0</v>
      </c>
      <c r="Z3" s="4">
        <v>25275.0</v>
      </c>
      <c r="AA3" s="4">
        <v>28069.0</v>
      </c>
      <c r="AB3" s="4">
        <v>24684.0</v>
      </c>
      <c r="AC3" s="4">
        <v>24032.0</v>
      </c>
      <c r="AD3" s="4">
        <v>25829.0</v>
      </c>
      <c r="AE3" s="4">
        <v>24911.0</v>
      </c>
      <c r="AF3" s="4">
        <v>24296.0</v>
      </c>
      <c r="AG3" s="4">
        <v>25486.0</v>
      </c>
    </row>
    <row r="4" ht="14.25" customHeight="1">
      <c r="A4" s="2" t="s">
        <v>26</v>
      </c>
      <c r="B4" s="2" t="s">
        <v>22</v>
      </c>
      <c r="C4" s="1">
        <v>777.0</v>
      </c>
      <c r="D4" s="1">
        <v>776.0</v>
      </c>
      <c r="E4" s="1">
        <v>761.0</v>
      </c>
      <c r="F4" s="1">
        <v>767.0</v>
      </c>
      <c r="G4" s="1">
        <v>745.0</v>
      </c>
      <c r="H4" s="1">
        <v>743.0</v>
      </c>
      <c r="I4" s="1">
        <v>745.0</v>
      </c>
      <c r="J4" s="1">
        <v>734.0</v>
      </c>
      <c r="K4" s="1">
        <v>765.0</v>
      </c>
      <c r="L4" s="1">
        <v>757.0</v>
      </c>
      <c r="M4" s="1">
        <v>754.0</v>
      </c>
      <c r="N4" s="1">
        <v>746.0</v>
      </c>
      <c r="O4" s="1">
        <v>763.0</v>
      </c>
      <c r="P4" s="1">
        <v>746.0</v>
      </c>
      <c r="R4" s="2" t="s">
        <v>26</v>
      </c>
      <c r="S4" s="2" t="s">
        <v>22</v>
      </c>
      <c r="T4" s="4">
        <v>23534.0</v>
      </c>
      <c r="U4" s="4">
        <v>23403.0</v>
      </c>
      <c r="V4" s="4">
        <v>23115.0</v>
      </c>
      <c r="W4" s="4">
        <v>22967.0</v>
      </c>
      <c r="X4" s="4">
        <v>22803.0</v>
      </c>
      <c r="Y4" s="4">
        <v>22874.0</v>
      </c>
      <c r="Z4" s="4">
        <v>22745.0</v>
      </c>
      <c r="AA4" s="4">
        <v>22988.0</v>
      </c>
      <c r="AB4" s="4">
        <v>22408.0</v>
      </c>
      <c r="AC4" s="4">
        <v>22698.0</v>
      </c>
      <c r="AD4" s="4">
        <v>22223.0</v>
      </c>
      <c r="AE4" s="4">
        <v>22491.0</v>
      </c>
      <c r="AF4" s="4">
        <v>22590.0</v>
      </c>
      <c r="AG4" s="4">
        <v>23108.0</v>
      </c>
    </row>
    <row r="5" ht="14.25" customHeight="1">
      <c r="A5" s="2" t="s">
        <v>21</v>
      </c>
      <c r="B5" s="2" t="s">
        <v>24</v>
      </c>
      <c r="C5" s="1">
        <v>789.0</v>
      </c>
      <c r="D5" s="1">
        <v>776.0</v>
      </c>
      <c r="E5" s="1">
        <v>770.0</v>
      </c>
      <c r="F5" s="1">
        <v>765.0</v>
      </c>
      <c r="G5" s="1">
        <v>747.0</v>
      </c>
      <c r="H5" s="1">
        <v>737.0</v>
      </c>
      <c r="I5" s="1">
        <v>732.0</v>
      </c>
      <c r="J5" s="1">
        <v>732.0</v>
      </c>
      <c r="K5" s="1">
        <v>769.0</v>
      </c>
      <c r="L5" s="1">
        <v>759.0</v>
      </c>
      <c r="M5" s="1">
        <v>742.0</v>
      </c>
      <c r="N5" s="1">
        <v>743.0</v>
      </c>
      <c r="O5" s="1">
        <v>761.0</v>
      </c>
      <c r="P5" s="1">
        <v>735.0</v>
      </c>
      <c r="R5" s="2" t="s">
        <v>21</v>
      </c>
      <c r="S5" s="2" t="s">
        <v>24</v>
      </c>
      <c r="T5" s="4">
        <v>23124.0</v>
      </c>
      <c r="U5" s="4">
        <v>23127.0</v>
      </c>
      <c r="V5" s="4">
        <v>22611.0</v>
      </c>
      <c r="W5" s="4">
        <v>22652.0</v>
      </c>
      <c r="X5" s="4">
        <v>22324.0</v>
      </c>
      <c r="Y5" s="4">
        <v>22648.0</v>
      </c>
      <c r="Z5" s="4">
        <v>22709.0</v>
      </c>
      <c r="AA5" s="4">
        <v>23008.0</v>
      </c>
      <c r="AB5" s="4">
        <v>22514.0</v>
      </c>
      <c r="AC5" s="4">
        <v>22790.0</v>
      </c>
      <c r="AD5" s="4">
        <v>22489.0</v>
      </c>
      <c r="AE5" s="4">
        <v>22806.0</v>
      </c>
      <c r="AF5" s="4">
        <v>22994.0</v>
      </c>
      <c r="AG5" s="4">
        <v>23491.0</v>
      </c>
    </row>
    <row r="6" ht="14.25" customHeight="1">
      <c r="A6" s="2" t="s">
        <v>21</v>
      </c>
      <c r="B6" s="2" t="s">
        <v>25</v>
      </c>
      <c r="C6" s="1">
        <v>774.0</v>
      </c>
      <c r="D6" s="1">
        <v>776.0</v>
      </c>
      <c r="E6" s="1">
        <v>766.0</v>
      </c>
      <c r="F6" s="1">
        <v>770.0</v>
      </c>
      <c r="G6" s="1">
        <v>741.0</v>
      </c>
      <c r="H6" s="1">
        <v>740.0</v>
      </c>
      <c r="I6" s="1">
        <v>746.0</v>
      </c>
      <c r="J6" s="1">
        <v>731.0</v>
      </c>
      <c r="K6" s="1">
        <v>753.0</v>
      </c>
      <c r="L6" s="1">
        <v>755.0</v>
      </c>
      <c r="M6" s="1">
        <v>734.0</v>
      </c>
      <c r="N6" s="1">
        <v>723.0</v>
      </c>
      <c r="O6" s="1">
        <v>739.0</v>
      </c>
      <c r="P6" s="1">
        <v>735.0</v>
      </c>
      <c r="R6" s="2" t="s">
        <v>21</v>
      </c>
      <c r="S6" s="2" t="s">
        <v>25</v>
      </c>
      <c r="T6" s="4">
        <v>23940.0</v>
      </c>
      <c r="U6" s="4">
        <v>23723.0</v>
      </c>
      <c r="V6" s="4">
        <v>22810.0</v>
      </c>
      <c r="W6" s="4">
        <v>22825.0</v>
      </c>
      <c r="X6" s="4">
        <v>22745.0</v>
      </c>
      <c r="Y6" s="4">
        <v>22921.0</v>
      </c>
      <c r="Z6" s="4">
        <v>23223.0</v>
      </c>
      <c r="AA6" s="4">
        <v>23587.0</v>
      </c>
      <c r="AB6" s="4">
        <v>23459.0</v>
      </c>
      <c r="AC6" s="4">
        <v>23749.0</v>
      </c>
      <c r="AD6" s="4">
        <v>23153.0</v>
      </c>
      <c r="AE6" s="4">
        <v>23720.0</v>
      </c>
      <c r="AF6" s="4">
        <v>23755.0</v>
      </c>
      <c r="AG6" s="4">
        <v>24241.0</v>
      </c>
    </row>
    <row r="7" ht="14.25" customHeight="1">
      <c r="A7" s="2" t="s">
        <v>21</v>
      </c>
      <c r="B7" s="2" t="s">
        <v>27</v>
      </c>
      <c r="C7" s="1">
        <v>778.0</v>
      </c>
      <c r="D7" s="1">
        <v>785.0</v>
      </c>
      <c r="E7" s="1">
        <v>768.0</v>
      </c>
      <c r="F7" s="1">
        <v>771.0</v>
      </c>
      <c r="G7" s="1">
        <v>753.0</v>
      </c>
      <c r="H7" s="1">
        <v>747.0</v>
      </c>
      <c r="I7" s="1">
        <v>731.0</v>
      </c>
      <c r="J7" s="1">
        <v>734.0</v>
      </c>
      <c r="K7" s="1">
        <v>752.0</v>
      </c>
      <c r="L7" s="1">
        <v>753.0</v>
      </c>
      <c r="M7" s="1">
        <v>747.0</v>
      </c>
      <c r="N7" s="1">
        <v>732.0</v>
      </c>
      <c r="O7" s="1">
        <v>742.0</v>
      </c>
      <c r="P7" s="1">
        <v>751.0</v>
      </c>
      <c r="R7" s="2" t="s">
        <v>21</v>
      </c>
      <c r="S7" s="2" t="s">
        <v>27</v>
      </c>
      <c r="T7" s="4">
        <v>23992.0</v>
      </c>
      <c r="U7" s="4">
        <v>24115.0</v>
      </c>
      <c r="V7" s="4">
        <v>23228.0</v>
      </c>
      <c r="W7" s="4">
        <v>23229.0</v>
      </c>
      <c r="X7" s="4">
        <v>23308.0</v>
      </c>
      <c r="Y7" s="4">
        <v>23586.0</v>
      </c>
      <c r="Z7" s="4">
        <v>24321.0</v>
      </c>
      <c r="AA7" s="4">
        <v>24568.0</v>
      </c>
      <c r="AB7" s="4">
        <v>24281.0</v>
      </c>
      <c r="AC7" s="4">
        <v>24564.0</v>
      </c>
      <c r="AD7" s="4">
        <v>24563.0</v>
      </c>
      <c r="AE7" s="4">
        <v>24439.0</v>
      </c>
      <c r="AF7" s="4">
        <v>24886.0</v>
      </c>
      <c r="AG7" s="4">
        <v>25224.0</v>
      </c>
    </row>
    <row r="8" ht="14.25" customHeight="1">
      <c r="A8" s="2" t="s">
        <v>26</v>
      </c>
      <c r="B8" s="2" t="s">
        <v>28</v>
      </c>
      <c r="C8" s="1">
        <v>803.0</v>
      </c>
      <c r="D8" s="1">
        <v>809.0</v>
      </c>
      <c r="E8" s="1">
        <v>790.0</v>
      </c>
      <c r="F8" s="1">
        <v>786.0</v>
      </c>
      <c r="G8" s="1">
        <v>762.0</v>
      </c>
      <c r="H8" s="1">
        <v>760.0</v>
      </c>
      <c r="I8" s="1">
        <v>742.0</v>
      </c>
      <c r="J8" s="1">
        <v>735.0</v>
      </c>
      <c r="K8" s="1">
        <v>760.0</v>
      </c>
      <c r="L8" s="1">
        <v>761.0</v>
      </c>
      <c r="M8" s="1">
        <v>759.0</v>
      </c>
      <c r="N8" s="1">
        <v>750.0</v>
      </c>
      <c r="O8" s="1">
        <v>769.0</v>
      </c>
      <c r="P8" s="1">
        <v>759.0</v>
      </c>
      <c r="R8" s="2" t="s">
        <v>26</v>
      </c>
      <c r="S8" s="2" t="s">
        <v>28</v>
      </c>
      <c r="T8" s="4">
        <v>24066.0</v>
      </c>
      <c r="U8" s="4">
        <v>24060.0</v>
      </c>
      <c r="V8" s="4">
        <v>23482.0</v>
      </c>
      <c r="W8" s="4">
        <v>23776.0</v>
      </c>
      <c r="X8" s="4">
        <v>23825.0</v>
      </c>
      <c r="Y8" s="4">
        <v>24040.0</v>
      </c>
      <c r="Z8" s="4">
        <v>25073.0</v>
      </c>
      <c r="AA8" s="4">
        <v>25348.0</v>
      </c>
      <c r="AB8" s="4">
        <v>25053.0</v>
      </c>
      <c r="AC8" s="4">
        <v>25255.0</v>
      </c>
      <c r="AD8" s="4">
        <v>25258.0</v>
      </c>
      <c r="AE8" s="4">
        <v>25380.0</v>
      </c>
      <c r="AF8" s="4">
        <v>25693.0</v>
      </c>
      <c r="AG8" s="4">
        <v>26181.0</v>
      </c>
    </row>
    <row r="9" ht="14.25" customHeight="1">
      <c r="A9" s="2" t="s">
        <v>32</v>
      </c>
      <c r="B9" s="2" t="s">
        <v>29</v>
      </c>
      <c r="C9" s="1">
        <v>841.0</v>
      </c>
      <c r="D9" s="1">
        <v>835.0</v>
      </c>
      <c r="E9" s="1">
        <v>815.0</v>
      </c>
      <c r="F9" s="1">
        <v>824.0</v>
      </c>
      <c r="G9" s="1">
        <v>771.0</v>
      </c>
      <c r="H9" s="1">
        <v>768.0</v>
      </c>
      <c r="I9" s="1">
        <v>760.0</v>
      </c>
      <c r="J9" s="1">
        <v>747.0</v>
      </c>
      <c r="K9" s="1">
        <v>772.0</v>
      </c>
      <c r="L9" s="1">
        <v>770.0</v>
      </c>
      <c r="M9" s="1">
        <v>763.0</v>
      </c>
      <c r="N9" s="1">
        <v>756.0</v>
      </c>
      <c r="O9" s="1">
        <v>787.0</v>
      </c>
      <c r="P9" s="1">
        <v>792.0</v>
      </c>
      <c r="R9" s="2" t="s">
        <v>32</v>
      </c>
      <c r="S9" s="2" t="s">
        <v>29</v>
      </c>
      <c r="T9" s="4">
        <v>24308.0</v>
      </c>
      <c r="U9" s="4">
        <v>24347.0</v>
      </c>
      <c r="V9" s="4">
        <v>23530.0</v>
      </c>
      <c r="W9" s="4">
        <v>24055.0</v>
      </c>
      <c r="X9" s="4">
        <v>24398.0</v>
      </c>
      <c r="Y9" s="4">
        <v>24945.0</v>
      </c>
      <c r="Z9" s="4">
        <v>25677.0</v>
      </c>
      <c r="AA9" s="4">
        <v>26088.0</v>
      </c>
      <c r="AB9" s="4">
        <v>25873.0</v>
      </c>
      <c r="AC9" s="4">
        <v>26329.0</v>
      </c>
      <c r="AD9" s="4">
        <v>26144.0</v>
      </c>
      <c r="AE9" s="4">
        <v>26249.0</v>
      </c>
      <c r="AF9" s="4">
        <v>26474.0</v>
      </c>
      <c r="AG9" s="4">
        <v>27204.0</v>
      </c>
    </row>
    <row r="10" ht="14.25" customHeight="1">
      <c r="A10" s="2" t="s">
        <v>23</v>
      </c>
      <c r="B10" s="2" t="s">
        <v>30</v>
      </c>
      <c r="C10" s="1">
        <v>877.0</v>
      </c>
      <c r="D10" s="1">
        <v>871.0</v>
      </c>
      <c r="E10" s="1">
        <v>863.0</v>
      </c>
      <c r="F10" s="1">
        <v>848.0</v>
      </c>
      <c r="G10" s="1">
        <v>784.0</v>
      </c>
      <c r="H10" s="1">
        <v>789.0</v>
      </c>
      <c r="I10" s="1">
        <v>757.0</v>
      </c>
      <c r="J10" s="1">
        <v>764.0</v>
      </c>
      <c r="K10" s="1">
        <v>798.0</v>
      </c>
      <c r="L10" s="1">
        <v>788.0</v>
      </c>
      <c r="M10" s="1">
        <v>782.0</v>
      </c>
      <c r="N10" s="1">
        <v>780.0</v>
      </c>
      <c r="O10" s="1">
        <v>825.0</v>
      </c>
      <c r="P10" s="1">
        <v>809.0</v>
      </c>
      <c r="R10" s="2" t="s">
        <v>23</v>
      </c>
      <c r="S10" s="2" t="s">
        <v>30</v>
      </c>
      <c r="T10" s="4">
        <v>24263.0</v>
      </c>
      <c r="U10" s="4">
        <v>24236.0</v>
      </c>
      <c r="V10" s="4">
        <v>23707.0</v>
      </c>
      <c r="W10" s="4">
        <v>25108.0</v>
      </c>
      <c r="X10" s="4">
        <v>25606.0</v>
      </c>
      <c r="Y10" s="4">
        <v>25563.0</v>
      </c>
      <c r="Z10" s="4">
        <v>26040.0</v>
      </c>
      <c r="AA10" s="4">
        <v>26610.0</v>
      </c>
      <c r="AB10" s="4">
        <v>26503.0</v>
      </c>
      <c r="AC10" s="4">
        <v>26492.0</v>
      </c>
      <c r="AD10" s="4">
        <v>26495.0</v>
      </c>
      <c r="AE10" s="4">
        <v>26468.0</v>
      </c>
      <c r="AF10" s="4">
        <v>27153.0</v>
      </c>
      <c r="AG10" s="4">
        <v>28075.0</v>
      </c>
    </row>
    <row r="11" ht="14.25" customHeight="1">
      <c r="A11" s="2" t="s">
        <v>21</v>
      </c>
      <c r="B11" s="2" t="s">
        <v>81</v>
      </c>
      <c r="C11" s="1">
        <v>928.0</v>
      </c>
      <c r="D11" s="1">
        <v>927.0</v>
      </c>
      <c r="E11" s="1">
        <v>885.0</v>
      </c>
      <c r="F11" s="1">
        <v>880.0</v>
      </c>
      <c r="G11" s="1">
        <v>798.0</v>
      </c>
      <c r="H11" s="1">
        <v>808.0</v>
      </c>
      <c r="I11" s="1">
        <v>783.0</v>
      </c>
      <c r="J11" s="1">
        <v>769.0</v>
      </c>
      <c r="K11" s="1">
        <v>812.0</v>
      </c>
      <c r="L11" s="1">
        <v>803.0</v>
      </c>
      <c r="M11" s="1">
        <v>788.0</v>
      </c>
      <c r="N11" s="1">
        <v>795.0</v>
      </c>
      <c r="O11" s="1">
        <v>832.0</v>
      </c>
      <c r="P11" s="1">
        <v>818.0</v>
      </c>
      <c r="R11" s="2" t="s">
        <v>21</v>
      </c>
      <c r="S11" s="2" t="s">
        <v>81</v>
      </c>
      <c r="T11" s="4">
        <v>24387.0</v>
      </c>
      <c r="U11" s="4">
        <v>24546.0</v>
      </c>
      <c r="V11" s="4">
        <v>23706.0</v>
      </c>
      <c r="W11" s="4">
        <v>25484.0</v>
      </c>
      <c r="X11" s="4">
        <v>25791.0</v>
      </c>
      <c r="Y11" s="4">
        <v>25786.0</v>
      </c>
      <c r="Z11" s="4">
        <v>26255.0</v>
      </c>
      <c r="AA11" s="4">
        <v>27099.0</v>
      </c>
      <c r="AB11" s="4">
        <v>26471.0</v>
      </c>
      <c r="AC11" s="4">
        <v>26880.0</v>
      </c>
      <c r="AD11" s="4">
        <v>26738.0</v>
      </c>
      <c r="AE11" s="4">
        <v>26956.0</v>
      </c>
      <c r="AF11" s="4">
        <v>27638.0</v>
      </c>
      <c r="AG11" s="4">
        <v>28438.0</v>
      </c>
    </row>
    <row r="12" ht="14.25" customHeight="1">
      <c r="A12" s="2" t="s">
        <v>32</v>
      </c>
      <c r="B12" s="2" t="s">
        <v>33</v>
      </c>
      <c r="C12" s="1">
        <v>986.0</v>
      </c>
      <c r="D12" s="1">
        <v>983.0</v>
      </c>
      <c r="E12" s="1">
        <v>928.0</v>
      </c>
      <c r="F12" s="1">
        <v>931.0</v>
      </c>
      <c r="G12" s="1">
        <v>827.0</v>
      </c>
      <c r="H12" s="1">
        <v>828.0</v>
      </c>
      <c r="I12" s="1">
        <v>793.0</v>
      </c>
      <c r="J12" s="1">
        <v>793.0</v>
      </c>
      <c r="K12" s="1">
        <v>826.0</v>
      </c>
      <c r="L12" s="1">
        <v>825.0</v>
      </c>
      <c r="M12" s="1">
        <v>808.0</v>
      </c>
      <c r="N12" s="1">
        <v>800.0</v>
      </c>
      <c r="O12" s="1">
        <v>849.0</v>
      </c>
      <c r="P12" s="1">
        <v>836.0</v>
      </c>
      <c r="R12" s="2" t="s">
        <v>32</v>
      </c>
      <c r="S12" s="2" t="s">
        <v>33</v>
      </c>
      <c r="T12" s="4">
        <v>24211.0</v>
      </c>
      <c r="U12" s="4">
        <v>24110.0</v>
      </c>
      <c r="V12" s="4">
        <v>25488.0</v>
      </c>
      <c r="W12" s="4">
        <v>25518.0</v>
      </c>
      <c r="X12" s="4">
        <v>25870.0</v>
      </c>
      <c r="Y12" s="4">
        <v>25894.0</v>
      </c>
      <c r="Z12" s="4">
        <v>26693.0</v>
      </c>
      <c r="AA12" s="4">
        <v>27359.0</v>
      </c>
      <c r="AB12" s="4">
        <v>26718.0</v>
      </c>
      <c r="AC12" s="4">
        <v>27086.0</v>
      </c>
      <c r="AD12" s="4">
        <v>27335.0</v>
      </c>
      <c r="AE12" s="4">
        <v>27893.0</v>
      </c>
      <c r="AF12" s="4">
        <v>28174.0</v>
      </c>
      <c r="AG12" s="4">
        <v>29507.0</v>
      </c>
    </row>
    <row r="13" ht="14.25" customHeight="1">
      <c r="A13" s="2" t="s">
        <v>32</v>
      </c>
      <c r="B13" s="2" t="s">
        <v>34</v>
      </c>
      <c r="C13" s="1">
        <v>1041.0</v>
      </c>
      <c r="D13" s="1">
        <v>1026.0</v>
      </c>
      <c r="E13" s="1">
        <v>979.0</v>
      </c>
      <c r="F13" s="1">
        <v>977.0</v>
      </c>
      <c r="G13" s="1">
        <v>840.0</v>
      </c>
      <c r="H13" s="1">
        <v>842.0</v>
      </c>
      <c r="I13" s="1">
        <v>819.0</v>
      </c>
      <c r="J13" s="1">
        <v>813.0</v>
      </c>
      <c r="K13" s="1">
        <v>840.0</v>
      </c>
      <c r="L13" s="1">
        <v>844.0</v>
      </c>
      <c r="M13" s="1">
        <v>826.0</v>
      </c>
      <c r="N13" s="1">
        <v>825.0</v>
      </c>
      <c r="O13" s="1">
        <v>867.0</v>
      </c>
      <c r="P13" s="1">
        <v>865.0</v>
      </c>
      <c r="R13" s="2" t="s">
        <v>32</v>
      </c>
      <c r="S13" s="2" t="s">
        <v>34</v>
      </c>
      <c r="T13" s="4">
        <v>24190.0</v>
      </c>
      <c r="U13" s="4">
        <v>24138.0</v>
      </c>
      <c r="V13" s="4">
        <v>25171.0</v>
      </c>
      <c r="W13" s="4">
        <v>25417.0</v>
      </c>
      <c r="X13" s="4">
        <v>25945.0</v>
      </c>
      <c r="Y13" s="4">
        <v>25844.0</v>
      </c>
      <c r="Z13" s="4">
        <v>26668.0</v>
      </c>
      <c r="AA13" s="4">
        <v>26917.0</v>
      </c>
      <c r="AB13" s="4">
        <v>27433.0</v>
      </c>
      <c r="AC13" s="4">
        <v>27716.0</v>
      </c>
      <c r="AD13" s="4">
        <v>27788.0</v>
      </c>
      <c r="AE13" s="4">
        <v>27663.0</v>
      </c>
      <c r="AF13" s="4">
        <v>28415.0</v>
      </c>
      <c r="AG13" s="4">
        <v>29294.0</v>
      </c>
    </row>
    <row r="14" ht="14.25" customHeight="1">
      <c r="A14" s="2" t="s">
        <v>26</v>
      </c>
      <c r="B14" s="2" t="s">
        <v>35</v>
      </c>
      <c r="C14" s="1">
        <v>1111.0</v>
      </c>
      <c r="D14" s="1">
        <v>1088.0</v>
      </c>
      <c r="E14" s="1">
        <v>1036.0</v>
      </c>
      <c r="F14" s="1">
        <v>1028.0</v>
      </c>
      <c r="G14" s="1">
        <v>860.0</v>
      </c>
      <c r="H14" s="1">
        <v>869.0</v>
      </c>
      <c r="I14" s="1">
        <v>823.0</v>
      </c>
      <c r="J14" s="1">
        <v>820.0</v>
      </c>
      <c r="K14" s="1">
        <v>860.0</v>
      </c>
      <c r="L14" s="1">
        <v>854.0</v>
      </c>
      <c r="M14" s="1">
        <v>831.0</v>
      </c>
      <c r="N14" s="1">
        <v>840.0</v>
      </c>
      <c r="O14" s="1">
        <v>888.0</v>
      </c>
      <c r="P14" s="1">
        <v>873.0</v>
      </c>
      <c r="R14" s="2" t="s">
        <v>26</v>
      </c>
      <c r="S14" s="2" t="s">
        <v>35</v>
      </c>
      <c r="T14" s="4">
        <v>24013.0</v>
      </c>
      <c r="U14" s="4">
        <v>24024.0</v>
      </c>
      <c r="V14" s="4">
        <v>25106.0</v>
      </c>
      <c r="W14" s="4">
        <v>25232.0</v>
      </c>
      <c r="X14" s="4">
        <v>26358.0</v>
      </c>
      <c r="Y14" s="4">
        <v>26460.0</v>
      </c>
      <c r="Z14" s="4">
        <v>26997.0</v>
      </c>
      <c r="AA14" s="4">
        <v>26913.0</v>
      </c>
      <c r="AB14" s="4">
        <v>27676.0</v>
      </c>
      <c r="AC14" s="4">
        <v>27851.0</v>
      </c>
      <c r="AD14" s="4">
        <v>27737.0</v>
      </c>
      <c r="AE14" s="4">
        <v>28634.0</v>
      </c>
      <c r="AF14" s="4">
        <v>28835.0</v>
      </c>
      <c r="AG14" s="4">
        <v>30618.0</v>
      </c>
    </row>
    <row r="15" ht="14.25" customHeight="1">
      <c r="A15" s="2" t="s">
        <v>26</v>
      </c>
      <c r="B15" s="2" t="s">
        <v>36</v>
      </c>
      <c r="C15" s="1">
        <v>1172.0</v>
      </c>
      <c r="D15" s="1">
        <v>1151.0</v>
      </c>
      <c r="E15" s="1">
        <v>1077.0</v>
      </c>
      <c r="F15" s="1">
        <v>1065.0</v>
      </c>
      <c r="G15" s="1">
        <v>885.0</v>
      </c>
      <c r="H15" s="1">
        <v>899.0</v>
      </c>
      <c r="I15" s="1">
        <v>841.0</v>
      </c>
      <c r="J15" s="1">
        <v>847.0</v>
      </c>
      <c r="K15" s="1">
        <v>878.0</v>
      </c>
      <c r="L15" s="1">
        <v>881.0</v>
      </c>
      <c r="M15" s="1">
        <v>858.0</v>
      </c>
      <c r="N15" s="1">
        <v>861.0</v>
      </c>
      <c r="O15" s="1">
        <v>905.0</v>
      </c>
      <c r="P15" s="1">
        <v>904.0</v>
      </c>
      <c r="R15" s="2" t="s">
        <v>26</v>
      </c>
      <c r="S15" s="2" t="s">
        <v>36</v>
      </c>
      <c r="T15" s="4">
        <v>23916.0</v>
      </c>
      <c r="U15" s="4">
        <v>23863.0</v>
      </c>
      <c r="V15" s="4">
        <v>25216.0</v>
      </c>
      <c r="W15" s="4">
        <v>25148.0</v>
      </c>
      <c r="X15" s="4">
        <v>26149.0</v>
      </c>
      <c r="Y15" s="4">
        <v>26392.0</v>
      </c>
      <c r="Z15" s="4">
        <v>27155.0</v>
      </c>
      <c r="AA15" s="4">
        <v>27733.0</v>
      </c>
      <c r="AB15" s="4">
        <v>27597.0</v>
      </c>
      <c r="AC15" s="4">
        <v>27969.0</v>
      </c>
      <c r="AD15" s="4">
        <v>28292.0</v>
      </c>
      <c r="AE15" s="4">
        <v>28887.0</v>
      </c>
      <c r="AF15" s="4">
        <v>29226.0</v>
      </c>
      <c r="AG15" s="4">
        <v>30508.0</v>
      </c>
    </row>
    <row r="16" ht="14.25" customHeight="1">
      <c r="A16" s="2" t="s">
        <v>21</v>
      </c>
      <c r="B16" s="2" t="s">
        <v>37</v>
      </c>
      <c r="C16" s="1">
        <v>1236.0</v>
      </c>
      <c r="D16" s="1">
        <v>1230.0</v>
      </c>
      <c r="E16" s="1">
        <v>1138.0</v>
      </c>
      <c r="F16" s="1">
        <v>1128.0</v>
      </c>
      <c r="G16" s="1">
        <v>910.0</v>
      </c>
      <c r="H16" s="1">
        <v>924.0</v>
      </c>
      <c r="I16" s="1">
        <v>868.0</v>
      </c>
      <c r="J16" s="1">
        <v>878.0</v>
      </c>
      <c r="K16" s="1">
        <v>892.0</v>
      </c>
      <c r="L16" s="1">
        <v>909.0</v>
      </c>
      <c r="M16" s="1">
        <v>870.0</v>
      </c>
      <c r="N16" s="1">
        <v>872.0</v>
      </c>
      <c r="O16" s="1">
        <v>913.0</v>
      </c>
      <c r="P16" s="1">
        <v>918.0</v>
      </c>
      <c r="R16" s="2" t="s">
        <v>21</v>
      </c>
      <c r="S16" s="2" t="s">
        <v>37</v>
      </c>
      <c r="T16" s="4">
        <v>23632.0</v>
      </c>
      <c r="U16" s="4">
        <v>23643.0</v>
      </c>
      <c r="V16" s="4">
        <v>25754.0</v>
      </c>
      <c r="W16" s="4">
        <v>25502.0</v>
      </c>
      <c r="X16" s="4">
        <v>26292.0</v>
      </c>
      <c r="Y16" s="4">
        <v>26287.0</v>
      </c>
      <c r="Z16" s="4">
        <v>27013.0</v>
      </c>
      <c r="AA16" s="4">
        <v>27356.0</v>
      </c>
      <c r="AB16" s="4">
        <v>27575.0</v>
      </c>
      <c r="AC16" s="4">
        <v>27656.0</v>
      </c>
      <c r="AD16" s="4">
        <v>28877.0</v>
      </c>
      <c r="AE16" s="4">
        <v>29187.0</v>
      </c>
      <c r="AF16" s="4">
        <v>29464.0</v>
      </c>
      <c r="AG16" s="4">
        <v>31565.0</v>
      </c>
    </row>
    <row r="17" ht="14.25" customHeight="1">
      <c r="A17" s="2" t="s">
        <v>32</v>
      </c>
      <c r="B17" s="2" t="s">
        <v>39</v>
      </c>
      <c r="C17" s="1">
        <v>1307.0</v>
      </c>
      <c r="D17" s="1">
        <v>1283.0</v>
      </c>
      <c r="E17" s="1">
        <v>1185.0</v>
      </c>
      <c r="F17" s="1">
        <v>1196.0</v>
      </c>
      <c r="G17" s="1">
        <v>932.0</v>
      </c>
      <c r="H17" s="1">
        <v>939.0</v>
      </c>
      <c r="I17" s="1">
        <v>901.0</v>
      </c>
      <c r="J17" s="1">
        <v>889.0</v>
      </c>
      <c r="K17" s="1">
        <v>919.0</v>
      </c>
      <c r="L17" s="1">
        <v>921.0</v>
      </c>
      <c r="M17" s="1">
        <v>897.0</v>
      </c>
      <c r="N17" s="1">
        <v>893.0</v>
      </c>
      <c r="O17" s="1">
        <v>934.0</v>
      </c>
      <c r="P17" s="1">
        <v>937.0</v>
      </c>
      <c r="R17" s="2" t="s">
        <v>32</v>
      </c>
      <c r="S17" s="2" t="s">
        <v>39</v>
      </c>
      <c r="T17" s="4">
        <v>23601.0</v>
      </c>
      <c r="U17" s="4">
        <v>23729.0</v>
      </c>
      <c r="V17" s="4">
        <v>25256.0</v>
      </c>
      <c r="W17" s="4">
        <v>24797.0</v>
      </c>
      <c r="X17" s="4">
        <v>26510.0</v>
      </c>
      <c r="Y17" s="4">
        <v>26224.0</v>
      </c>
      <c r="Z17" s="4">
        <v>27347.0</v>
      </c>
      <c r="AA17" s="4">
        <v>27861.0</v>
      </c>
      <c r="AB17" s="4">
        <v>27622.0</v>
      </c>
      <c r="AC17" s="4">
        <v>28544.0</v>
      </c>
      <c r="AD17" s="4">
        <v>28673.0</v>
      </c>
      <c r="AE17" s="4">
        <v>29572.0</v>
      </c>
      <c r="AF17" s="4">
        <v>29856.0</v>
      </c>
      <c r="AG17" s="4">
        <v>31812.0</v>
      </c>
    </row>
    <row r="18" ht="14.25" customHeight="1">
      <c r="A18" s="2" t="s">
        <v>19</v>
      </c>
      <c r="B18" s="2" t="s">
        <v>40</v>
      </c>
      <c r="C18" s="1">
        <v>1379.0</v>
      </c>
      <c r="D18" s="1">
        <v>1348.0</v>
      </c>
      <c r="E18" s="1">
        <v>1265.0</v>
      </c>
      <c r="F18" s="1">
        <v>1243.0</v>
      </c>
      <c r="G18" s="1">
        <v>962.0</v>
      </c>
      <c r="H18" s="1">
        <v>979.0</v>
      </c>
      <c r="I18" s="1">
        <v>906.0</v>
      </c>
      <c r="J18" s="1">
        <v>905.0</v>
      </c>
      <c r="K18" s="1">
        <v>946.0</v>
      </c>
      <c r="L18" s="1">
        <v>928.0</v>
      </c>
      <c r="M18" s="1">
        <v>914.0</v>
      </c>
      <c r="N18" s="1">
        <v>923.0</v>
      </c>
      <c r="O18" s="1">
        <v>949.0</v>
      </c>
      <c r="P18" s="1">
        <v>960.0</v>
      </c>
      <c r="R18" s="2" t="s">
        <v>19</v>
      </c>
      <c r="S18" s="2" t="s">
        <v>40</v>
      </c>
      <c r="T18" s="4">
        <v>23268.0</v>
      </c>
      <c r="U18" s="4">
        <v>23425.0</v>
      </c>
      <c r="V18" s="4">
        <v>24695.0</v>
      </c>
      <c r="W18" s="4">
        <v>24911.0</v>
      </c>
      <c r="X18" s="4">
        <v>26567.0</v>
      </c>
      <c r="Y18" s="4">
        <v>26461.0</v>
      </c>
      <c r="Z18" s="4">
        <v>27394.0</v>
      </c>
      <c r="AA18" s="4">
        <v>27770.0</v>
      </c>
      <c r="AB18" s="4">
        <v>27969.0</v>
      </c>
      <c r="AC18" s="4">
        <v>28099.0</v>
      </c>
      <c r="AD18" s="4">
        <v>29403.0</v>
      </c>
      <c r="AE18" s="4">
        <v>29884.0</v>
      </c>
      <c r="AF18" s="4">
        <v>30363.0</v>
      </c>
      <c r="AG18" s="4">
        <v>32058.0</v>
      </c>
    </row>
    <row r="19" ht="14.25" customHeight="1">
      <c r="A19" s="2" t="s">
        <v>26</v>
      </c>
      <c r="B19" s="2" t="s">
        <v>41</v>
      </c>
      <c r="C19" s="1">
        <v>1460.0</v>
      </c>
      <c r="D19" s="1">
        <v>1436.0</v>
      </c>
      <c r="E19" s="1">
        <v>1329.0</v>
      </c>
      <c r="F19" s="1">
        <v>1293.0</v>
      </c>
      <c r="G19" s="1">
        <v>991.0</v>
      </c>
      <c r="H19" s="1">
        <v>1008.0</v>
      </c>
      <c r="I19" s="1">
        <v>938.0</v>
      </c>
      <c r="J19" s="1">
        <v>938.0</v>
      </c>
      <c r="K19" s="1">
        <v>948.0</v>
      </c>
      <c r="L19" s="1">
        <v>948.0</v>
      </c>
      <c r="M19" s="1">
        <v>930.0</v>
      </c>
      <c r="N19" s="1">
        <v>927.0</v>
      </c>
      <c r="O19" s="1">
        <v>983.0</v>
      </c>
      <c r="P19" s="1">
        <v>968.0</v>
      </c>
      <c r="R19" s="2" t="s">
        <v>26</v>
      </c>
      <c r="S19" s="2" t="s">
        <v>41</v>
      </c>
      <c r="T19" s="4">
        <v>23267.0</v>
      </c>
      <c r="U19" s="4">
        <v>23483.0</v>
      </c>
      <c r="V19" s="4">
        <v>24554.0</v>
      </c>
      <c r="W19" s="4">
        <v>25521.0</v>
      </c>
      <c r="X19" s="4">
        <v>26724.0</v>
      </c>
      <c r="Y19" s="4">
        <v>27114.0</v>
      </c>
      <c r="Z19" s="4">
        <v>27642.0</v>
      </c>
      <c r="AA19" s="4">
        <v>28161.0</v>
      </c>
      <c r="AB19" s="4">
        <v>27897.0</v>
      </c>
      <c r="AC19" s="4">
        <v>29079.0</v>
      </c>
      <c r="AD19" s="4">
        <v>29769.0</v>
      </c>
      <c r="AE19" s="4">
        <v>30155.0</v>
      </c>
      <c r="AF19" s="4">
        <v>30851.0</v>
      </c>
      <c r="AG19" s="4">
        <v>33764.0</v>
      </c>
    </row>
    <row r="20" ht="14.25" customHeight="1">
      <c r="A20" s="2" t="s">
        <v>32</v>
      </c>
      <c r="B20" s="2" t="s">
        <v>42</v>
      </c>
      <c r="C20" s="1">
        <v>1527.0</v>
      </c>
      <c r="D20" s="1">
        <v>1523.0</v>
      </c>
      <c r="E20" s="1">
        <v>1386.0</v>
      </c>
      <c r="F20" s="1">
        <v>1366.0</v>
      </c>
      <c r="G20" s="1">
        <v>1013.0</v>
      </c>
      <c r="H20" s="1">
        <v>1034.0</v>
      </c>
      <c r="I20" s="1">
        <v>966.0</v>
      </c>
      <c r="J20" s="1">
        <v>953.0</v>
      </c>
      <c r="K20" s="1">
        <v>974.0</v>
      </c>
      <c r="L20" s="1">
        <v>985.0</v>
      </c>
      <c r="M20" s="1">
        <v>951.0</v>
      </c>
      <c r="N20" s="1">
        <v>954.0</v>
      </c>
      <c r="O20" s="1">
        <v>987.0</v>
      </c>
      <c r="P20" s="1">
        <v>997.0</v>
      </c>
      <c r="R20" s="2" t="s">
        <v>32</v>
      </c>
      <c r="S20" s="2" t="s">
        <v>42</v>
      </c>
      <c r="T20" s="4">
        <v>23077.0</v>
      </c>
      <c r="U20" s="4">
        <v>23578.0</v>
      </c>
      <c r="V20" s="4">
        <v>25645.0</v>
      </c>
      <c r="W20" s="4">
        <v>24759.0</v>
      </c>
      <c r="X20" s="4">
        <v>26825.0</v>
      </c>
      <c r="Y20" s="4">
        <v>26968.0</v>
      </c>
      <c r="Z20" s="4">
        <v>27565.0</v>
      </c>
      <c r="AA20" s="4">
        <v>27986.0</v>
      </c>
      <c r="AB20" s="4">
        <v>28280.0</v>
      </c>
      <c r="AC20" s="4">
        <v>28854.0</v>
      </c>
      <c r="AD20" s="4">
        <v>30103.0</v>
      </c>
      <c r="AE20" s="4">
        <v>30827.0</v>
      </c>
      <c r="AF20" s="4">
        <v>31319.0</v>
      </c>
      <c r="AG20" s="4">
        <v>32833.0</v>
      </c>
    </row>
    <row r="21" ht="14.25" customHeight="1">
      <c r="A21" s="2" t="s">
        <v>19</v>
      </c>
      <c r="B21" s="2" t="s">
        <v>43</v>
      </c>
      <c r="C21" s="1">
        <v>1620.0</v>
      </c>
      <c r="D21" s="1">
        <v>1591.0</v>
      </c>
      <c r="E21" s="1">
        <v>1451.0</v>
      </c>
      <c r="F21" s="1">
        <v>1411.0</v>
      </c>
      <c r="G21" s="1">
        <v>1038.0</v>
      </c>
      <c r="H21" s="1">
        <v>1056.0</v>
      </c>
      <c r="I21" s="1">
        <v>979.0</v>
      </c>
      <c r="J21" s="1">
        <v>969.0</v>
      </c>
      <c r="K21" s="1">
        <v>992.0</v>
      </c>
      <c r="L21" s="1">
        <v>994.0</v>
      </c>
      <c r="M21" s="1">
        <v>991.0</v>
      </c>
      <c r="N21" s="1">
        <v>966.0</v>
      </c>
      <c r="O21" s="1">
        <v>1000.0</v>
      </c>
      <c r="P21" s="1">
        <v>1001.0</v>
      </c>
      <c r="R21" s="2" t="s">
        <v>19</v>
      </c>
      <c r="S21" s="2" t="s">
        <v>43</v>
      </c>
      <c r="T21" s="4">
        <v>23347.0</v>
      </c>
      <c r="U21" s="4">
        <v>23400.0</v>
      </c>
      <c r="V21" s="5">
        <v>25466.0</v>
      </c>
      <c r="W21" s="4">
        <v>24826.0</v>
      </c>
      <c r="X21" s="4">
        <v>26916.0</v>
      </c>
      <c r="Y21" s="4">
        <v>27785.0</v>
      </c>
      <c r="Z21" s="4">
        <v>27895.0</v>
      </c>
      <c r="AA21" s="4">
        <v>28721.0</v>
      </c>
      <c r="AB21" s="4">
        <v>28041.0</v>
      </c>
      <c r="AC21" s="4">
        <v>28716.0</v>
      </c>
      <c r="AD21" s="4">
        <v>29955.0</v>
      </c>
      <c r="AE21" s="4">
        <v>30673.0</v>
      </c>
      <c r="AF21" s="4">
        <v>31827.0</v>
      </c>
      <c r="AG21" s="4">
        <v>33709.0</v>
      </c>
    </row>
    <row r="22" ht="14.25" customHeight="1">
      <c r="A22" s="2" t="s">
        <v>32</v>
      </c>
      <c r="B22" s="2" t="s">
        <v>45</v>
      </c>
      <c r="C22" s="1">
        <v>1715.0</v>
      </c>
      <c r="D22" s="1">
        <v>1694.0</v>
      </c>
      <c r="E22" s="1">
        <v>1489.0</v>
      </c>
      <c r="F22" s="1">
        <v>1483.0</v>
      </c>
      <c r="G22" s="1">
        <v>1075.0</v>
      </c>
      <c r="H22" s="1">
        <v>1087.0</v>
      </c>
      <c r="I22" s="1">
        <v>1005.0</v>
      </c>
      <c r="J22" s="1">
        <v>991.0</v>
      </c>
      <c r="K22" s="1">
        <v>1011.0</v>
      </c>
      <c r="L22" s="1">
        <v>1027.0</v>
      </c>
      <c r="M22" s="1">
        <v>1001.0</v>
      </c>
      <c r="N22" s="1">
        <v>980.0</v>
      </c>
      <c r="O22" s="1">
        <v>1028.0</v>
      </c>
      <c r="P22" s="1">
        <v>1016.0</v>
      </c>
      <c r="R22" s="2" t="s">
        <v>32</v>
      </c>
      <c r="S22" s="2" t="s">
        <v>45</v>
      </c>
      <c r="T22" s="4">
        <v>22887.0</v>
      </c>
      <c r="U22" s="4">
        <v>22733.0</v>
      </c>
      <c r="V22" s="4">
        <v>25150.0</v>
      </c>
      <c r="W22" s="4">
        <v>25095.0</v>
      </c>
      <c r="X22" s="4">
        <v>26623.0</v>
      </c>
      <c r="Y22" s="4">
        <v>27424.0</v>
      </c>
      <c r="Z22" s="4">
        <v>28173.0</v>
      </c>
      <c r="AA22" s="4">
        <v>27709.0</v>
      </c>
      <c r="AB22" s="4">
        <v>28479.0</v>
      </c>
      <c r="AC22" s="4">
        <v>28734.0</v>
      </c>
      <c r="AD22" s="4">
        <v>30774.0</v>
      </c>
      <c r="AE22" s="4">
        <v>31659.0</v>
      </c>
      <c r="AF22" s="4">
        <v>31938.0</v>
      </c>
      <c r="AG22" s="4">
        <v>33160.0</v>
      </c>
    </row>
    <row r="23" ht="14.25" customHeight="1">
      <c r="A23" s="2" t="s">
        <v>32</v>
      </c>
      <c r="B23" s="2" t="s">
        <v>46</v>
      </c>
      <c r="C23" s="1">
        <v>1783.0</v>
      </c>
      <c r="D23" s="1">
        <v>1763.0</v>
      </c>
      <c r="E23" s="1">
        <v>1575.0</v>
      </c>
      <c r="F23" s="1">
        <v>1530.0</v>
      </c>
      <c r="G23" s="1">
        <v>1094.0</v>
      </c>
      <c r="H23" s="1">
        <v>1109.0</v>
      </c>
      <c r="I23" s="1">
        <v>1033.0</v>
      </c>
      <c r="J23" s="1">
        <v>1023.0</v>
      </c>
      <c r="K23" s="1">
        <v>1043.0</v>
      </c>
      <c r="L23" s="1">
        <v>1036.0</v>
      </c>
      <c r="M23" s="1">
        <v>1023.0</v>
      </c>
      <c r="N23" s="1">
        <v>1008.0</v>
      </c>
      <c r="O23" s="1">
        <v>1031.0</v>
      </c>
      <c r="P23" s="1">
        <v>1039.0</v>
      </c>
      <c r="R23" s="2" t="s">
        <v>32</v>
      </c>
      <c r="S23" s="2" t="s">
        <v>46</v>
      </c>
      <c r="T23" s="4">
        <v>23052.0</v>
      </c>
      <c r="U23" s="4">
        <v>22764.0</v>
      </c>
      <c r="V23" s="4">
        <v>24809.0</v>
      </c>
      <c r="W23" s="4">
        <v>25149.0</v>
      </c>
      <c r="X23" s="4">
        <v>27013.0</v>
      </c>
      <c r="Y23" s="4">
        <v>27670.0</v>
      </c>
      <c r="Z23" s="4">
        <v>28428.0</v>
      </c>
      <c r="AA23" s="4">
        <v>28841.0</v>
      </c>
      <c r="AB23" s="4">
        <v>28581.0</v>
      </c>
      <c r="AC23" s="4">
        <v>29403.0</v>
      </c>
      <c r="AD23" s="4">
        <v>30831.0</v>
      </c>
      <c r="AE23" s="4">
        <v>31034.0</v>
      </c>
      <c r="AF23" s="4">
        <v>31993.0</v>
      </c>
      <c r="AG23" s="4">
        <v>35070.0</v>
      </c>
    </row>
    <row r="24" ht="14.25" customHeight="1">
      <c r="A24" s="2" t="s">
        <v>32</v>
      </c>
      <c r="B24" s="2" t="s">
        <v>47</v>
      </c>
      <c r="C24" s="1">
        <v>1870.0</v>
      </c>
      <c r="D24" s="1">
        <v>1827.0</v>
      </c>
      <c r="E24" s="1">
        <v>1631.0</v>
      </c>
      <c r="F24" s="1">
        <v>1614.0</v>
      </c>
      <c r="G24" s="1">
        <v>1128.0</v>
      </c>
      <c r="H24" s="1">
        <v>1151.0</v>
      </c>
      <c r="I24" s="1">
        <v>1038.0</v>
      </c>
      <c r="J24" s="1">
        <v>1041.0</v>
      </c>
      <c r="K24" s="1">
        <v>1056.0</v>
      </c>
      <c r="L24" s="1">
        <v>1067.0</v>
      </c>
      <c r="M24" s="1">
        <v>1034.0</v>
      </c>
      <c r="N24" s="1">
        <v>1031.0</v>
      </c>
      <c r="O24" s="1">
        <v>1061.0</v>
      </c>
      <c r="P24" s="1">
        <v>1060.0</v>
      </c>
      <c r="R24" s="2" t="s">
        <v>32</v>
      </c>
      <c r="S24" s="2" t="s">
        <v>47</v>
      </c>
      <c r="T24" s="4">
        <v>22878.0</v>
      </c>
      <c r="U24" s="4">
        <v>22476.0</v>
      </c>
      <c r="V24" s="4">
        <v>26397.0</v>
      </c>
      <c r="W24" s="4">
        <v>25111.0</v>
      </c>
      <c r="X24" s="4">
        <v>27183.0</v>
      </c>
      <c r="Y24" s="4">
        <v>26479.0</v>
      </c>
      <c r="Z24" s="4">
        <v>28001.0</v>
      </c>
      <c r="AA24" s="4">
        <v>28823.0</v>
      </c>
      <c r="AB24" s="4">
        <v>28577.0</v>
      </c>
      <c r="AC24" s="4">
        <v>28515.0</v>
      </c>
      <c r="AD24" s="4">
        <v>31526.0</v>
      </c>
      <c r="AE24" s="4">
        <v>30878.0</v>
      </c>
      <c r="AF24" s="4">
        <v>32447.0</v>
      </c>
      <c r="AG24" s="4">
        <v>34774.0</v>
      </c>
    </row>
    <row r="25" ht="14.25" customHeight="1">
      <c r="A25" s="2" t="s">
        <v>32</v>
      </c>
      <c r="B25" s="2" t="s">
        <v>82</v>
      </c>
      <c r="C25" s="1">
        <v>1953.0</v>
      </c>
      <c r="D25" s="1">
        <v>1923.0</v>
      </c>
      <c r="E25" s="1">
        <v>1688.0</v>
      </c>
      <c r="F25" s="1">
        <v>1668.0</v>
      </c>
      <c r="G25" s="1">
        <v>1161.0</v>
      </c>
      <c r="H25" s="1">
        <v>1167.0</v>
      </c>
      <c r="I25" s="1">
        <v>1065.0</v>
      </c>
      <c r="J25" s="1">
        <v>1063.0</v>
      </c>
      <c r="K25" s="1">
        <v>1085.0</v>
      </c>
      <c r="L25" s="1">
        <v>1094.0</v>
      </c>
      <c r="M25" s="1">
        <v>1055.0</v>
      </c>
      <c r="N25" s="1">
        <v>1049.0</v>
      </c>
      <c r="O25" s="1">
        <v>1087.0</v>
      </c>
      <c r="P25" s="1">
        <v>1067.0</v>
      </c>
      <c r="R25" s="2" t="s">
        <v>32</v>
      </c>
      <c r="S25" s="2" t="s">
        <v>82</v>
      </c>
      <c r="T25" s="4">
        <v>22983.0</v>
      </c>
      <c r="U25" s="4">
        <v>21885.0</v>
      </c>
      <c r="V25" s="4">
        <v>26660.0</v>
      </c>
      <c r="W25" s="4">
        <v>23953.0</v>
      </c>
      <c r="X25" s="4">
        <v>27097.0</v>
      </c>
      <c r="Y25" s="4">
        <v>26666.0</v>
      </c>
      <c r="Z25" s="4">
        <v>28837.0</v>
      </c>
      <c r="AA25" s="4">
        <v>29063.0</v>
      </c>
      <c r="AB25" s="4">
        <v>29087.0</v>
      </c>
      <c r="AC25" s="4">
        <v>30006.0</v>
      </c>
      <c r="AD25" s="4">
        <v>31616.0</v>
      </c>
      <c r="AE25" s="4">
        <v>32716.0</v>
      </c>
      <c r="AF25" s="4">
        <v>33189.0</v>
      </c>
      <c r="AG25" s="4">
        <v>27597.0</v>
      </c>
    </row>
    <row r="26" ht="14.25" customHeight="1">
      <c r="A26" s="2" t="s">
        <v>26</v>
      </c>
      <c r="B26" s="2" t="s">
        <v>83</v>
      </c>
      <c r="C26" s="1">
        <v>2040.0</v>
      </c>
      <c r="D26" s="1">
        <v>2010.0</v>
      </c>
      <c r="E26" s="1">
        <v>1748.0</v>
      </c>
      <c r="F26" s="1">
        <v>1734.0</v>
      </c>
      <c r="G26" s="1">
        <v>1182.0</v>
      </c>
      <c r="H26" s="1">
        <v>1196.0</v>
      </c>
      <c r="I26" s="1">
        <v>1092.0</v>
      </c>
      <c r="J26" s="1">
        <v>1082.0</v>
      </c>
      <c r="K26" s="1">
        <v>1116.0</v>
      </c>
      <c r="L26" s="1">
        <v>1111.0</v>
      </c>
      <c r="M26" s="1">
        <v>1072.0</v>
      </c>
      <c r="N26" s="1">
        <v>1066.0</v>
      </c>
      <c r="O26" s="1">
        <v>1100.0</v>
      </c>
      <c r="P26" s="1">
        <v>1090.0</v>
      </c>
      <c r="R26" s="2" t="s">
        <v>26</v>
      </c>
      <c r="S26" s="2" t="s">
        <v>83</v>
      </c>
      <c r="T26" s="4">
        <v>22627.0</v>
      </c>
      <c r="U26" s="4">
        <v>21628.0</v>
      </c>
      <c r="V26" s="4">
        <v>26563.0</v>
      </c>
      <c r="W26" s="4">
        <v>25065.0</v>
      </c>
      <c r="X26" s="4">
        <v>27141.0</v>
      </c>
      <c r="Y26" s="4">
        <v>27661.0</v>
      </c>
      <c r="Z26" s="4">
        <v>28411.0</v>
      </c>
      <c r="AA26" s="4">
        <v>29529.0</v>
      </c>
      <c r="AB26" s="4">
        <v>29032.0</v>
      </c>
      <c r="AC26" s="4">
        <v>23541.0</v>
      </c>
      <c r="AD26" s="4">
        <v>31497.0</v>
      </c>
      <c r="AE26" s="4">
        <v>25456.0</v>
      </c>
      <c r="AF26" s="4">
        <v>33189.0</v>
      </c>
      <c r="AG26" s="4">
        <v>30285.0</v>
      </c>
    </row>
    <row r="27" ht="14.25" customHeight="1">
      <c r="A27" s="2" t="s">
        <v>19</v>
      </c>
      <c r="B27" s="2" t="s">
        <v>84</v>
      </c>
      <c r="C27" s="1">
        <v>2126.0</v>
      </c>
      <c r="D27" s="1">
        <v>2088.0</v>
      </c>
      <c r="E27" s="1">
        <v>1790.0</v>
      </c>
      <c r="F27" s="1">
        <v>1791.0</v>
      </c>
      <c r="G27" s="1">
        <v>1205.0</v>
      </c>
      <c r="H27" s="1">
        <v>1232.0</v>
      </c>
      <c r="I27" s="1">
        <v>1110.0</v>
      </c>
      <c r="J27" s="1">
        <v>1105.0</v>
      </c>
      <c r="K27" s="1">
        <v>1124.0</v>
      </c>
      <c r="L27" s="1">
        <v>1137.0</v>
      </c>
      <c r="M27" s="1">
        <v>1090.0</v>
      </c>
      <c r="N27" s="1">
        <v>1078.0</v>
      </c>
      <c r="O27" s="1">
        <v>1101.0</v>
      </c>
      <c r="P27" s="1">
        <v>1109.0</v>
      </c>
      <c r="R27" s="2" t="s">
        <v>19</v>
      </c>
      <c r="S27" s="2" t="s">
        <v>84</v>
      </c>
      <c r="T27" s="4">
        <v>22811.0</v>
      </c>
      <c r="U27" s="4">
        <v>22930.0</v>
      </c>
      <c r="V27" s="4">
        <v>26537.0</v>
      </c>
      <c r="W27" s="4">
        <v>25005.0</v>
      </c>
      <c r="X27" s="4">
        <v>27132.0</v>
      </c>
      <c r="Y27" s="4">
        <v>27612.0</v>
      </c>
      <c r="Z27" s="4">
        <v>28157.0</v>
      </c>
      <c r="AA27" s="4">
        <v>29423.0</v>
      </c>
      <c r="AB27" s="4">
        <v>29704.0</v>
      </c>
      <c r="AC27" s="4">
        <v>25365.0</v>
      </c>
      <c r="AD27" s="4">
        <v>32129.0</v>
      </c>
      <c r="AE27" s="4">
        <v>27793.0</v>
      </c>
      <c r="AF27" s="4">
        <v>32935.0</v>
      </c>
      <c r="AG27" s="4">
        <v>30396.0</v>
      </c>
    </row>
    <row r="28" ht="14.25" customHeight="1"/>
    <row r="29" ht="14.25" customHeight="1">
      <c r="A29" s="1" t="s">
        <v>51</v>
      </c>
      <c r="C29" s="1">
        <v>0.0</v>
      </c>
      <c r="D29" s="1">
        <v>0.0</v>
      </c>
      <c r="E29" s="1" t="s">
        <v>3</v>
      </c>
      <c r="F29" s="1" t="s">
        <v>3</v>
      </c>
      <c r="G29" s="1" t="s">
        <v>85</v>
      </c>
      <c r="H29" s="1" t="s">
        <v>86</v>
      </c>
      <c r="I29" s="1" t="s">
        <v>87</v>
      </c>
      <c r="J29" s="1" t="s">
        <v>88</v>
      </c>
      <c r="K29" s="1" t="s">
        <v>89</v>
      </c>
      <c r="L29" s="1" t="s">
        <v>90</v>
      </c>
      <c r="M29" s="1" t="s">
        <v>91</v>
      </c>
      <c r="N29" s="1" t="s">
        <v>92</v>
      </c>
      <c r="O29" s="1" t="s">
        <v>93</v>
      </c>
      <c r="P29" s="1" t="s">
        <v>94</v>
      </c>
      <c r="R29" s="1" t="s">
        <v>51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21</v>
      </c>
      <c r="B30" s="2" t="s">
        <v>20</v>
      </c>
      <c r="C30" s="1">
        <v>0.0762</v>
      </c>
      <c r="D30" s="1">
        <v>0.075</v>
      </c>
      <c r="E30" s="1">
        <v>0.072</v>
      </c>
      <c r="F30" s="1">
        <v>0.0706</v>
      </c>
      <c r="G30" s="1">
        <v>0.069</v>
      </c>
      <c r="H30" s="1">
        <v>0.0722</v>
      </c>
      <c r="I30" s="1">
        <v>0.0685</v>
      </c>
      <c r="J30" s="1">
        <v>0.0722</v>
      </c>
      <c r="K30" s="1">
        <v>0.0691</v>
      </c>
      <c r="L30" s="1">
        <v>0.0726</v>
      </c>
      <c r="M30" s="1">
        <v>0.0686</v>
      </c>
      <c r="N30" s="1">
        <v>0.0718</v>
      </c>
      <c r="O30" s="1">
        <v>0.0716</v>
      </c>
      <c r="P30" s="1">
        <v>0.0698</v>
      </c>
      <c r="R30" s="2" t="s">
        <v>21</v>
      </c>
      <c r="S30" s="2" t="s">
        <v>20</v>
      </c>
      <c r="T30" s="1">
        <v>0.101</v>
      </c>
      <c r="U30" s="1">
        <v>0.1016</v>
      </c>
      <c r="V30" s="1">
        <v>0.0887</v>
      </c>
      <c r="W30" s="1">
        <v>0.0927</v>
      </c>
      <c r="X30" s="1">
        <v>0.091</v>
      </c>
      <c r="Y30" s="1">
        <v>0.0968</v>
      </c>
      <c r="Z30" s="1">
        <v>0.0881</v>
      </c>
      <c r="AA30" s="1">
        <v>0.0928</v>
      </c>
      <c r="AB30" s="1">
        <v>0.1008</v>
      </c>
      <c r="AC30" s="1">
        <v>0.0947</v>
      </c>
      <c r="AD30" s="1">
        <v>0.0988</v>
      </c>
      <c r="AE30" s="1">
        <v>0.0955</v>
      </c>
      <c r="AF30" s="1">
        <v>0.0889</v>
      </c>
      <c r="AG30" s="1">
        <v>0.091</v>
      </c>
    </row>
    <row r="31" ht="14.25" customHeight="1">
      <c r="A31" s="2" t="s">
        <v>26</v>
      </c>
      <c r="B31" s="2" t="s">
        <v>22</v>
      </c>
      <c r="C31" s="1">
        <v>0.0714</v>
      </c>
      <c r="D31" s="1">
        <v>0.0712</v>
      </c>
      <c r="E31" s="1">
        <v>0.0726</v>
      </c>
      <c r="F31" s="1">
        <v>0.0717</v>
      </c>
      <c r="G31" s="1">
        <v>0.071</v>
      </c>
      <c r="H31" s="1">
        <v>0.0711</v>
      </c>
      <c r="I31" s="1">
        <v>0.0695</v>
      </c>
      <c r="J31" s="1">
        <v>0.0724</v>
      </c>
      <c r="K31" s="1">
        <v>0.073</v>
      </c>
      <c r="L31" s="1">
        <v>0.0749</v>
      </c>
      <c r="M31" s="1">
        <v>0.0706</v>
      </c>
      <c r="N31" s="1">
        <v>0.073</v>
      </c>
      <c r="O31" s="1">
        <v>0.0729</v>
      </c>
      <c r="P31" s="1">
        <v>0.0729</v>
      </c>
      <c r="R31" s="2" t="s">
        <v>26</v>
      </c>
      <c r="S31" s="2" t="s">
        <v>22</v>
      </c>
      <c r="T31" s="1">
        <v>0.0931</v>
      </c>
      <c r="U31" s="1">
        <v>0.0927</v>
      </c>
      <c r="V31" s="1">
        <v>0.0911</v>
      </c>
      <c r="W31" s="1">
        <v>0.0918</v>
      </c>
      <c r="X31" s="1">
        <v>0.0903</v>
      </c>
      <c r="Y31" s="1">
        <v>0.0913</v>
      </c>
      <c r="Z31" s="1">
        <v>0.0915</v>
      </c>
      <c r="AA31" s="1">
        <v>0.0919</v>
      </c>
      <c r="AB31" s="1">
        <v>0.0975</v>
      </c>
      <c r="AC31" s="1">
        <v>0.0919</v>
      </c>
      <c r="AD31" s="1">
        <v>0.0953</v>
      </c>
      <c r="AE31" s="1">
        <v>0.0911</v>
      </c>
      <c r="AF31" s="1">
        <v>0.0918</v>
      </c>
      <c r="AG31" s="1">
        <v>0.0922</v>
      </c>
    </row>
    <row r="32" ht="14.25" customHeight="1">
      <c r="A32" s="2" t="s">
        <v>21</v>
      </c>
      <c r="B32" s="2" t="s">
        <v>24</v>
      </c>
      <c r="C32" s="1">
        <v>0.0779</v>
      </c>
      <c r="D32" s="1">
        <v>0.08</v>
      </c>
      <c r="E32" s="1">
        <v>0.0747</v>
      </c>
      <c r="F32" s="1">
        <v>0.0738</v>
      </c>
      <c r="G32" s="1">
        <v>0.0726</v>
      </c>
      <c r="H32" s="1">
        <v>0.074</v>
      </c>
      <c r="I32" s="1">
        <v>0.0721</v>
      </c>
      <c r="J32" s="1">
        <v>0.0739</v>
      </c>
      <c r="K32" s="1">
        <v>0.0757</v>
      </c>
      <c r="L32" s="1">
        <v>0.0747</v>
      </c>
      <c r="M32" s="1">
        <v>0.0797</v>
      </c>
      <c r="N32" s="1">
        <v>0.0792</v>
      </c>
      <c r="O32" s="1">
        <v>0.0816</v>
      </c>
      <c r="P32" s="1">
        <v>0.0789</v>
      </c>
      <c r="R32" s="2" t="s">
        <v>21</v>
      </c>
      <c r="S32" s="2" t="s">
        <v>24</v>
      </c>
      <c r="T32" s="1">
        <v>0.0951</v>
      </c>
      <c r="U32" s="1">
        <v>0.0926</v>
      </c>
      <c r="V32" s="1">
        <v>0.0903</v>
      </c>
      <c r="W32" s="1">
        <v>0.0906</v>
      </c>
      <c r="X32" s="1">
        <v>0.0889</v>
      </c>
      <c r="Y32" s="1">
        <v>0.0902</v>
      </c>
      <c r="Z32" s="1">
        <v>0.0923</v>
      </c>
      <c r="AA32" s="1">
        <v>0.0934</v>
      </c>
      <c r="AB32" s="1">
        <v>0.1042</v>
      </c>
      <c r="AC32" s="1">
        <v>0.0923</v>
      </c>
      <c r="AD32" s="1">
        <v>0.1081</v>
      </c>
      <c r="AE32" s="1">
        <v>0.1</v>
      </c>
      <c r="AF32" s="1">
        <v>0.1028</v>
      </c>
      <c r="AG32" s="1">
        <v>0.0975</v>
      </c>
    </row>
    <row r="33" ht="14.25" customHeight="1">
      <c r="A33" s="2" t="s">
        <v>21</v>
      </c>
      <c r="B33" s="2" t="s">
        <v>25</v>
      </c>
      <c r="C33" s="1">
        <v>0.0864</v>
      </c>
      <c r="D33" s="1">
        <v>0.0851</v>
      </c>
      <c r="E33" s="1">
        <v>0.0804</v>
      </c>
      <c r="F33" s="1">
        <v>0.0762</v>
      </c>
      <c r="G33" s="1">
        <v>0.0791</v>
      </c>
      <c r="H33" s="1">
        <v>0.0795</v>
      </c>
      <c r="I33" s="1">
        <v>0.0766</v>
      </c>
      <c r="J33" s="1">
        <v>0.079</v>
      </c>
      <c r="K33" s="1">
        <v>0.0855</v>
      </c>
      <c r="L33" s="1">
        <v>0.085</v>
      </c>
      <c r="M33" s="1">
        <v>0.0859</v>
      </c>
      <c r="N33" s="1">
        <v>0.0828</v>
      </c>
      <c r="O33" s="1">
        <v>0.088</v>
      </c>
      <c r="P33" s="1">
        <v>0.0831</v>
      </c>
      <c r="R33" s="2" t="s">
        <v>21</v>
      </c>
      <c r="S33" s="2" t="s">
        <v>25</v>
      </c>
      <c r="T33" s="1">
        <v>0.1168</v>
      </c>
      <c r="U33" s="1">
        <v>0.1027</v>
      </c>
      <c r="V33" s="1">
        <v>0.0915</v>
      </c>
      <c r="W33" s="1">
        <v>0.0892</v>
      </c>
      <c r="X33" s="1">
        <v>0.0906</v>
      </c>
      <c r="Y33" s="1">
        <v>0.0897</v>
      </c>
      <c r="Z33" s="1">
        <v>0.0958</v>
      </c>
      <c r="AA33" s="1">
        <v>0.107</v>
      </c>
      <c r="AB33" s="1">
        <v>0.1179</v>
      </c>
      <c r="AC33" s="1">
        <v>0.0986</v>
      </c>
      <c r="AD33" s="1">
        <v>0.1113</v>
      </c>
      <c r="AE33" s="1">
        <v>0.1037</v>
      </c>
      <c r="AF33" s="1">
        <v>0.1065</v>
      </c>
      <c r="AG33" s="1">
        <v>0.1035</v>
      </c>
    </row>
    <row r="34" ht="14.25" customHeight="1">
      <c r="A34" s="2" t="s">
        <v>21</v>
      </c>
      <c r="B34" s="2" t="s">
        <v>27</v>
      </c>
      <c r="C34" s="1">
        <v>0.0914</v>
      </c>
      <c r="D34" s="1">
        <v>0.0854</v>
      </c>
      <c r="E34" s="1">
        <v>0.0859</v>
      </c>
      <c r="F34" s="1">
        <v>0.0811</v>
      </c>
      <c r="G34" s="1">
        <v>0.0854</v>
      </c>
      <c r="H34" s="1">
        <v>0.0801</v>
      </c>
      <c r="I34" s="1">
        <v>0.0891</v>
      </c>
      <c r="J34" s="1">
        <v>0.0863</v>
      </c>
      <c r="K34" s="1">
        <v>0.0892</v>
      </c>
      <c r="L34" s="1">
        <v>0.0875</v>
      </c>
      <c r="M34" s="1">
        <v>0.0898</v>
      </c>
      <c r="N34" s="1">
        <v>0.0891</v>
      </c>
      <c r="O34" s="1">
        <v>0.0928</v>
      </c>
      <c r="P34" s="1">
        <v>0.0852</v>
      </c>
      <c r="R34" s="2" t="s">
        <v>21</v>
      </c>
      <c r="S34" s="2" t="s">
        <v>27</v>
      </c>
      <c r="T34" s="1">
        <v>0.1182</v>
      </c>
      <c r="U34" s="1">
        <v>0.1158</v>
      </c>
      <c r="V34" s="1">
        <v>0.092</v>
      </c>
      <c r="W34" s="1">
        <v>0.0905</v>
      </c>
      <c r="X34" s="1">
        <v>0.0934</v>
      </c>
      <c r="Y34" s="1">
        <v>0.0892</v>
      </c>
      <c r="Z34" s="1">
        <v>0.1132</v>
      </c>
      <c r="AA34" s="1">
        <v>0.1149</v>
      </c>
      <c r="AB34" s="1">
        <v>0.1115</v>
      </c>
      <c r="AC34" s="1">
        <v>0.1041</v>
      </c>
      <c r="AD34" s="1">
        <v>0.116</v>
      </c>
      <c r="AE34" s="1">
        <v>0.1053</v>
      </c>
      <c r="AF34" s="1">
        <v>0.1118</v>
      </c>
      <c r="AG34" s="1">
        <v>0.1047</v>
      </c>
    </row>
    <row r="35" ht="14.25" customHeight="1">
      <c r="A35" s="2" t="s">
        <v>26</v>
      </c>
      <c r="B35" s="2" t="s">
        <v>28</v>
      </c>
      <c r="C35" s="1">
        <v>0.0916</v>
      </c>
      <c r="D35" s="1">
        <v>0.0899</v>
      </c>
      <c r="E35" s="1">
        <v>0.0867</v>
      </c>
      <c r="F35" s="1">
        <v>0.0953</v>
      </c>
      <c r="G35" s="1">
        <v>0.0885</v>
      </c>
      <c r="H35" s="1">
        <v>0.0914</v>
      </c>
      <c r="I35" s="1">
        <v>0.0953</v>
      </c>
      <c r="J35" s="1">
        <v>0.0883</v>
      </c>
      <c r="K35" s="1">
        <v>0.0898</v>
      </c>
      <c r="L35" s="1">
        <v>0.0919</v>
      </c>
      <c r="M35" s="1">
        <v>0.0922</v>
      </c>
      <c r="N35" s="1">
        <v>0.0905</v>
      </c>
      <c r="O35" s="1">
        <v>0.0952</v>
      </c>
      <c r="P35" s="1">
        <v>0.0937</v>
      </c>
      <c r="R35" s="2" t="s">
        <v>26</v>
      </c>
      <c r="S35" s="2" t="s">
        <v>28</v>
      </c>
      <c r="T35" s="1">
        <v>0.1211</v>
      </c>
      <c r="U35" s="1">
        <v>0.1109</v>
      </c>
      <c r="V35" s="1">
        <v>0.0926</v>
      </c>
      <c r="W35" s="1">
        <v>0.0929</v>
      </c>
      <c r="X35" s="1">
        <v>0.0952</v>
      </c>
      <c r="Y35" s="1">
        <v>0.09</v>
      </c>
      <c r="Z35" s="1">
        <v>0.1132</v>
      </c>
      <c r="AA35" s="1">
        <v>0.1212</v>
      </c>
      <c r="AB35" s="1">
        <v>0.1153</v>
      </c>
      <c r="AC35" s="1">
        <v>0.1078</v>
      </c>
      <c r="AD35" s="1">
        <v>0.1159</v>
      </c>
      <c r="AE35" s="1">
        <v>0.1067</v>
      </c>
      <c r="AF35" s="1">
        <v>0.1131</v>
      </c>
      <c r="AG35" s="1">
        <v>0.1116</v>
      </c>
    </row>
    <row r="36" ht="14.25" customHeight="1">
      <c r="A36" s="2" t="s">
        <v>32</v>
      </c>
      <c r="B36" s="2" t="s">
        <v>29</v>
      </c>
      <c r="C36" s="1">
        <v>0.0928</v>
      </c>
      <c r="D36" s="1">
        <v>0.0915</v>
      </c>
      <c r="E36" s="1">
        <v>0.0941</v>
      </c>
      <c r="F36" s="1">
        <v>0.0942</v>
      </c>
      <c r="G36" s="1">
        <v>0.0931</v>
      </c>
      <c r="H36" s="1">
        <v>0.0935</v>
      </c>
      <c r="I36" s="1">
        <v>0.092</v>
      </c>
      <c r="J36" s="1">
        <v>0.0867</v>
      </c>
      <c r="K36" s="1">
        <v>0.091</v>
      </c>
      <c r="L36" s="1">
        <v>0.0904</v>
      </c>
      <c r="M36" s="1">
        <v>0.0942</v>
      </c>
      <c r="N36" s="1">
        <v>0.0904</v>
      </c>
      <c r="O36" s="1">
        <v>0.0946</v>
      </c>
      <c r="P36" s="1">
        <v>0.0918</v>
      </c>
      <c r="R36" s="2" t="s">
        <v>32</v>
      </c>
      <c r="S36" s="2" t="s">
        <v>29</v>
      </c>
      <c r="T36" s="1">
        <v>0.1184</v>
      </c>
      <c r="U36" s="1">
        <v>0.1137</v>
      </c>
      <c r="V36" s="1">
        <v>0.0918</v>
      </c>
      <c r="W36" s="1">
        <v>0.1039</v>
      </c>
      <c r="X36" s="1">
        <v>0.099</v>
      </c>
      <c r="Y36" s="1">
        <v>0.105</v>
      </c>
      <c r="Z36" s="1">
        <v>0.1112</v>
      </c>
      <c r="AA36" s="1">
        <v>0.1238</v>
      </c>
      <c r="AB36" s="1">
        <v>0.1199</v>
      </c>
      <c r="AC36" s="1">
        <v>0.1157</v>
      </c>
      <c r="AD36" s="1">
        <v>0.1165</v>
      </c>
      <c r="AE36" s="1">
        <v>0.1118</v>
      </c>
      <c r="AF36" s="1">
        <v>0.1151</v>
      </c>
      <c r="AG36" s="1">
        <v>0.1119</v>
      </c>
    </row>
    <row r="37" ht="14.25" customHeight="1">
      <c r="A37" s="2" t="s">
        <v>23</v>
      </c>
      <c r="B37" s="2" t="s">
        <v>30</v>
      </c>
      <c r="C37" s="1">
        <v>0.0935</v>
      </c>
      <c r="D37" s="1">
        <v>0.0904</v>
      </c>
      <c r="E37" s="1">
        <v>0.0918</v>
      </c>
      <c r="F37" s="1">
        <v>0.094</v>
      </c>
      <c r="G37" s="1">
        <v>0.0949</v>
      </c>
      <c r="H37" s="1">
        <v>0.0964</v>
      </c>
      <c r="I37" s="1">
        <v>0.0961</v>
      </c>
      <c r="J37" s="1">
        <v>0.0897</v>
      </c>
      <c r="K37" s="1">
        <v>0.0955</v>
      </c>
      <c r="L37" s="1">
        <v>0.0914</v>
      </c>
      <c r="M37" s="1">
        <v>0.0952</v>
      </c>
      <c r="N37" s="1">
        <v>0.0915</v>
      </c>
      <c r="O37" s="1">
        <v>0.0954</v>
      </c>
      <c r="P37" s="1">
        <v>0.0914</v>
      </c>
      <c r="R37" s="2" t="s">
        <v>23</v>
      </c>
      <c r="S37" s="2" t="s">
        <v>30</v>
      </c>
      <c r="T37" s="1">
        <v>0.1209</v>
      </c>
      <c r="U37" s="1">
        <v>0.1154</v>
      </c>
      <c r="V37" s="1">
        <v>0.093</v>
      </c>
      <c r="W37" s="1">
        <v>0.1075</v>
      </c>
      <c r="X37" s="1">
        <v>0.1187</v>
      </c>
      <c r="Y37" s="1">
        <v>0.1063</v>
      </c>
      <c r="Z37" s="1">
        <v>0.1133</v>
      </c>
      <c r="AA37" s="1">
        <v>0.1195</v>
      </c>
      <c r="AB37" s="1">
        <v>0.1216</v>
      </c>
      <c r="AC37" s="1">
        <v>0.1114</v>
      </c>
      <c r="AD37" s="1">
        <v>0.1193</v>
      </c>
      <c r="AE37" s="1">
        <v>0.1025</v>
      </c>
      <c r="AF37" s="1">
        <v>0.1168</v>
      </c>
      <c r="AG37" s="1">
        <v>0.1114</v>
      </c>
    </row>
    <row r="38" ht="14.25" customHeight="1">
      <c r="A38" s="2" t="s">
        <v>21</v>
      </c>
      <c r="B38" s="2" t="s">
        <v>81</v>
      </c>
      <c r="C38" s="1">
        <v>0.096</v>
      </c>
      <c r="D38" s="1">
        <v>0.0902</v>
      </c>
      <c r="E38" s="1">
        <v>0.0951</v>
      </c>
      <c r="F38" s="1">
        <v>0.0936</v>
      </c>
      <c r="G38" s="1">
        <v>0.0945</v>
      </c>
      <c r="H38" s="1">
        <v>0.0953</v>
      </c>
      <c r="I38" s="1">
        <v>0.0948</v>
      </c>
      <c r="J38" s="1">
        <v>0.0872</v>
      </c>
      <c r="K38" s="1">
        <v>0.095</v>
      </c>
      <c r="L38" s="1">
        <v>0.0917</v>
      </c>
      <c r="M38" s="1">
        <v>0.0949</v>
      </c>
      <c r="N38" s="1">
        <v>0.093</v>
      </c>
      <c r="O38" s="1">
        <v>0.0972</v>
      </c>
      <c r="P38" s="1">
        <v>0.0999</v>
      </c>
      <c r="R38" s="2" t="s">
        <v>21</v>
      </c>
      <c r="S38" s="2" t="s">
        <v>81</v>
      </c>
      <c r="T38" s="1">
        <v>0.1197</v>
      </c>
      <c r="U38" s="1">
        <v>0.1118</v>
      </c>
      <c r="V38" s="1">
        <v>0.095</v>
      </c>
      <c r="W38" s="1">
        <v>0.1129</v>
      </c>
      <c r="X38" s="1">
        <v>0.1218</v>
      </c>
      <c r="Y38" s="1">
        <v>0.1078</v>
      </c>
      <c r="Z38" s="1">
        <v>0.1191</v>
      </c>
      <c r="AA38" s="1">
        <v>0.1118</v>
      </c>
      <c r="AB38" s="1">
        <v>0.116</v>
      </c>
      <c r="AC38" s="1">
        <v>0.1139</v>
      </c>
      <c r="AD38" s="1">
        <v>0.1136</v>
      </c>
      <c r="AE38" s="1">
        <v>0.1066</v>
      </c>
      <c r="AF38" s="1">
        <v>0.1181</v>
      </c>
      <c r="AG38" s="1">
        <v>0.1049</v>
      </c>
    </row>
    <row r="39" ht="14.25" customHeight="1">
      <c r="A39" s="2" t="s">
        <v>32</v>
      </c>
      <c r="B39" s="2" t="s">
        <v>33</v>
      </c>
      <c r="C39" s="1">
        <v>0.0973</v>
      </c>
      <c r="D39" s="1">
        <v>0.0922</v>
      </c>
      <c r="E39" s="1">
        <v>0.0943</v>
      </c>
      <c r="F39" s="1">
        <v>0.0982</v>
      </c>
      <c r="G39" s="1">
        <v>0.1007</v>
      </c>
      <c r="H39" s="1">
        <v>0.0991</v>
      </c>
      <c r="I39" s="1">
        <v>0.0942</v>
      </c>
      <c r="J39" s="1">
        <v>0.0885</v>
      </c>
      <c r="K39" s="1">
        <v>0.0949</v>
      </c>
      <c r="L39" s="1">
        <v>0.0916</v>
      </c>
      <c r="M39" s="1">
        <v>0.0962</v>
      </c>
      <c r="N39" s="1">
        <v>0.0944</v>
      </c>
      <c r="O39" s="1">
        <v>0.0965</v>
      </c>
      <c r="P39" s="1">
        <v>0.0996</v>
      </c>
      <c r="R39" s="2" t="s">
        <v>32</v>
      </c>
      <c r="S39" s="2" t="s">
        <v>33</v>
      </c>
      <c r="T39" s="1">
        <v>0.1196</v>
      </c>
      <c r="U39" s="1">
        <v>0.1136</v>
      </c>
      <c r="V39" s="1">
        <v>0.1196</v>
      </c>
      <c r="W39" s="1">
        <v>0.1159</v>
      </c>
      <c r="X39" s="1">
        <v>0.1191</v>
      </c>
      <c r="Y39" s="1">
        <v>0.1057</v>
      </c>
      <c r="Z39" s="1">
        <v>0.1144</v>
      </c>
      <c r="AA39" s="1">
        <v>0.1222</v>
      </c>
      <c r="AB39" s="1">
        <v>0.1154</v>
      </c>
      <c r="AC39" s="1">
        <v>0.1087</v>
      </c>
      <c r="AD39" s="1">
        <v>0.115</v>
      </c>
      <c r="AE39" s="1">
        <v>0.1138</v>
      </c>
      <c r="AF39" s="1">
        <v>0.1185</v>
      </c>
      <c r="AG39" s="1">
        <v>0.1124</v>
      </c>
    </row>
    <row r="40" ht="14.25" customHeight="1">
      <c r="A40" s="2" t="s">
        <v>32</v>
      </c>
      <c r="B40" s="2" t="s">
        <v>34</v>
      </c>
      <c r="C40" s="1">
        <v>0.0985</v>
      </c>
      <c r="D40" s="1">
        <v>0.0914</v>
      </c>
      <c r="E40" s="1">
        <v>0.0992</v>
      </c>
      <c r="F40" s="1">
        <v>0.0927</v>
      </c>
      <c r="G40" s="1">
        <v>0.1001</v>
      </c>
      <c r="H40" s="1">
        <v>0.095</v>
      </c>
      <c r="I40" s="1">
        <v>0.0985</v>
      </c>
      <c r="J40" s="1">
        <v>0.0958</v>
      </c>
      <c r="K40" s="1">
        <v>0.0959</v>
      </c>
      <c r="L40" s="1">
        <v>0.0933</v>
      </c>
      <c r="M40" s="1">
        <v>0.0984</v>
      </c>
      <c r="N40" s="1">
        <v>0.0956</v>
      </c>
      <c r="O40" s="1">
        <v>0.0981</v>
      </c>
      <c r="P40" s="1">
        <v>0.1009</v>
      </c>
      <c r="R40" s="2" t="s">
        <v>32</v>
      </c>
      <c r="S40" s="2" t="s">
        <v>34</v>
      </c>
      <c r="T40" s="1">
        <v>0.1217</v>
      </c>
      <c r="U40" s="1">
        <v>0.1082</v>
      </c>
      <c r="V40" s="1">
        <v>0.1191</v>
      </c>
      <c r="W40" s="1">
        <v>0.1081</v>
      </c>
      <c r="X40" s="1">
        <v>0.1171</v>
      </c>
      <c r="Y40" s="1">
        <v>0.1113</v>
      </c>
      <c r="Z40" s="1">
        <v>0.1142</v>
      </c>
      <c r="AA40" s="1">
        <v>0.1184</v>
      </c>
      <c r="AB40" s="1">
        <v>0.1239</v>
      </c>
      <c r="AC40" s="1">
        <v>0.121</v>
      </c>
      <c r="AD40" s="1">
        <v>0.1184</v>
      </c>
      <c r="AE40" s="1">
        <v>0.1131</v>
      </c>
      <c r="AF40" s="1">
        <v>0.1212</v>
      </c>
      <c r="AG40" s="1">
        <v>0.1083</v>
      </c>
    </row>
    <row r="41" ht="14.25" customHeight="1">
      <c r="A41" s="2" t="s">
        <v>26</v>
      </c>
      <c r="B41" s="2" t="s">
        <v>35</v>
      </c>
      <c r="C41" s="1">
        <v>0.0952</v>
      </c>
      <c r="D41" s="1">
        <v>0.0939</v>
      </c>
      <c r="E41" s="1">
        <v>0.0938</v>
      </c>
      <c r="F41" s="1">
        <v>0.0934</v>
      </c>
      <c r="G41" s="1">
        <v>0.1</v>
      </c>
      <c r="H41" s="1">
        <v>0.0989</v>
      </c>
      <c r="I41" s="1">
        <v>0.0966</v>
      </c>
      <c r="J41" s="1">
        <v>0.0902</v>
      </c>
      <c r="K41" s="1">
        <v>0.1018</v>
      </c>
      <c r="L41" s="1">
        <v>0.0936</v>
      </c>
      <c r="M41" s="1">
        <v>0.1009</v>
      </c>
      <c r="N41" s="1">
        <v>0.0985</v>
      </c>
      <c r="O41" s="1">
        <v>0.1053</v>
      </c>
      <c r="P41" s="1">
        <v>0.0984</v>
      </c>
      <c r="R41" s="2" t="s">
        <v>26</v>
      </c>
      <c r="S41" s="2" t="s">
        <v>35</v>
      </c>
      <c r="T41" s="1">
        <v>0.122</v>
      </c>
      <c r="U41" s="1">
        <v>0.1135</v>
      </c>
      <c r="V41" s="1">
        <v>0.1148</v>
      </c>
      <c r="W41" s="1">
        <v>0.1127</v>
      </c>
      <c r="X41" s="1">
        <v>0.1282</v>
      </c>
      <c r="Y41" s="1">
        <v>0.113</v>
      </c>
      <c r="Z41" s="1">
        <v>0.1162</v>
      </c>
      <c r="AA41" s="1">
        <v>0.1249</v>
      </c>
      <c r="AB41" s="1">
        <v>0.1249</v>
      </c>
      <c r="AC41" s="1">
        <v>0.1196</v>
      </c>
      <c r="AD41" s="1">
        <v>0.1173</v>
      </c>
      <c r="AE41" s="1">
        <v>0.1155</v>
      </c>
      <c r="AF41" s="1">
        <v>0.1214</v>
      </c>
      <c r="AG41" s="1">
        <v>0.1124</v>
      </c>
    </row>
    <row r="42" ht="14.25" customHeight="1">
      <c r="A42" s="2" t="s">
        <v>26</v>
      </c>
      <c r="B42" s="2" t="s">
        <v>36</v>
      </c>
      <c r="C42" s="1">
        <v>0.0949</v>
      </c>
      <c r="D42" s="1">
        <v>0.092</v>
      </c>
      <c r="E42" s="1">
        <v>0.1016</v>
      </c>
      <c r="F42" s="1">
        <v>0.1004</v>
      </c>
      <c r="G42" s="1">
        <v>0.1011</v>
      </c>
      <c r="H42" s="1">
        <v>0.0969</v>
      </c>
      <c r="I42" s="1">
        <v>0.0973</v>
      </c>
      <c r="J42" s="1">
        <v>0.0987</v>
      </c>
      <c r="K42" s="1">
        <v>0.1041</v>
      </c>
      <c r="L42" s="1">
        <v>0.0937</v>
      </c>
      <c r="M42" s="1">
        <v>0.0993</v>
      </c>
      <c r="N42" s="1">
        <v>0.0972</v>
      </c>
      <c r="O42" s="1">
        <v>0.105</v>
      </c>
      <c r="P42" s="1">
        <v>0.1018</v>
      </c>
      <c r="R42" s="2" t="s">
        <v>26</v>
      </c>
      <c r="S42" s="2" t="s">
        <v>36</v>
      </c>
      <c r="T42" s="1">
        <v>0.1224</v>
      </c>
      <c r="U42" s="1">
        <v>0.1077</v>
      </c>
      <c r="V42" s="1">
        <v>0.1252</v>
      </c>
      <c r="W42" s="1">
        <v>0.1183</v>
      </c>
      <c r="X42" s="1">
        <v>0.1195</v>
      </c>
      <c r="Y42" s="1">
        <v>0.1149</v>
      </c>
      <c r="Z42" s="1">
        <v>0.1182</v>
      </c>
      <c r="AA42" s="1">
        <v>0.1239</v>
      </c>
      <c r="AB42" s="1">
        <v>0.1257</v>
      </c>
      <c r="AC42" s="1">
        <v>0.1156</v>
      </c>
      <c r="AD42" s="1">
        <v>0.1212</v>
      </c>
      <c r="AE42" s="1">
        <v>0.1138</v>
      </c>
      <c r="AF42" s="1">
        <v>0.1216</v>
      </c>
      <c r="AG42" s="1">
        <v>0.111</v>
      </c>
    </row>
    <row r="43" ht="14.25" customHeight="1">
      <c r="A43" s="2" t="s">
        <v>21</v>
      </c>
      <c r="B43" s="2" t="s">
        <v>37</v>
      </c>
      <c r="C43" s="1">
        <v>0.099</v>
      </c>
      <c r="D43" s="1">
        <v>0.092</v>
      </c>
      <c r="E43" s="1">
        <v>0.0975</v>
      </c>
      <c r="F43" s="1">
        <v>0.0929</v>
      </c>
      <c r="G43" s="1">
        <v>0.1029</v>
      </c>
      <c r="H43" s="1">
        <v>0.0925</v>
      </c>
      <c r="I43" s="1">
        <v>0.098</v>
      </c>
      <c r="J43" s="1">
        <v>0.0891</v>
      </c>
      <c r="K43" s="1">
        <v>0.1046</v>
      </c>
      <c r="L43" s="1">
        <v>0.0948</v>
      </c>
      <c r="M43" s="1">
        <v>0.1022</v>
      </c>
      <c r="N43" s="1">
        <v>0.1011</v>
      </c>
      <c r="O43" s="1">
        <v>0.1057</v>
      </c>
      <c r="P43" s="1">
        <v>0.1033</v>
      </c>
      <c r="R43" s="2" t="s">
        <v>21</v>
      </c>
      <c r="S43" s="2" t="s">
        <v>37</v>
      </c>
      <c r="T43" s="1">
        <v>0.1148</v>
      </c>
      <c r="U43" s="1">
        <v>0.1176</v>
      </c>
      <c r="V43" s="1">
        <v>0.1217</v>
      </c>
      <c r="W43" s="1">
        <v>0.112</v>
      </c>
      <c r="X43" s="1">
        <v>0.1211</v>
      </c>
      <c r="Y43" s="1">
        <v>0.1156</v>
      </c>
      <c r="Z43" s="1">
        <v>0.1169</v>
      </c>
      <c r="AA43" s="1">
        <v>0.1238</v>
      </c>
      <c r="AB43" s="1">
        <v>0.1259</v>
      </c>
      <c r="AC43" s="1">
        <v>0.1119</v>
      </c>
      <c r="AD43" s="1">
        <v>0.1294</v>
      </c>
      <c r="AE43" s="1">
        <v>0.1194</v>
      </c>
      <c r="AF43" s="1">
        <v>0.125</v>
      </c>
      <c r="AG43" s="1">
        <v>0.1155</v>
      </c>
    </row>
    <row r="44" ht="14.25" customHeight="1">
      <c r="A44" s="2" t="s">
        <v>32</v>
      </c>
      <c r="B44" s="2" t="s">
        <v>39</v>
      </c>
      <c r="C44" s="1">
        <v>0.0983</v>
      </c>
      <c r="D44" s="1">
        <v>0.0896</v>
      </c>
      <c r="E44" s="1">
        <v>0.0967</v>
      </c>
      <c r="F44" s="1">
        <v>0.0919</v>
      </c>
      <c r="G44" s="1">
        <v>0.1026</v>
      </c>
      <c r="H44" s="1">
        <v>0.0954</v>
      </c>
      <c r="I44" s="1">
        <v>0.1001</v>
      </c>
      <c r="J44" s="1">
        <v>0.0955</v>
      </c>
      <c r="K44" s="1">
        <v>0.1075</v>
      </c>
      <c r="L44" s="1">
        <v>0.0944</v>
      </c>
      <c r="M44" s="1">
        <v>0.1053</v>
      </c>
      <c r="N44" s="1">
        <v>0.1007</v>
      </c>
      <c r="O44" s="1">
        <v>0.1108</v>
      </c>
      <c r="P44" s="1">
        <v>0.1033</v>
      </c>
      <c r="R44" s="2" t="s">
        <v>32</v>
      </c>
      <c r="S44" s="2" t="s">
        <v>39</v>
      </c>
      <c r="T44" s="1">
        <v>0.1242</v>
      </c>
      <c r="U44" s="1">
        <v>0.1118</v>
      </c>
      <c r="V44" s="1">
        <v>0.1193</v>
      </c>
      <c r="W44" s="1">
        <v>0.113</v>
      </c>
      <c r="X44" s="1">
        <v>0.1246</v>
      </c>
      <c r="Y44" s="1">
        <v>0.1124</v>
      </c>
      <c r="Z44" s="1">
        <v>0.1189</v>
      </c>
      <c r="AA44" s="1">
        <v>0.1229</v>
      </c>
      <c r="AB44" s="1">
        <v>0.128</v>
      </c>
      <c r="AC44" s="1">
        <v>0.1254</v>
      </c>
      <c r="AD44" s="1">
        <v>0.122</v>
      </c>
      <c r="AE44" s="1">
        <v>0.1225</v>
      </c>
      <c r="AF44" s="1">
        <v>0.1236</v>
      </c>
      <c r="AG44" s="1">
        <v>0.1196</v>
      </c>
    </row>
    <row r="45" ht="14.25" customHeight="1">
      <c r="A45" s="2" t="s">
        <v>19</v>
      </c>
      <c r="B45" s="2" t="s">
        <v>40</v>
      </c>
      <c r="C45" s="1">
        <v>0.0973</v>
      </c>
      <c r="D45" s="1">
        <v>0.0914</v>
      </c>
      <c r="E45" s="1">
        <v>0.0952</v>
      </c>
      <c r="F45" s="1">
        <v>0.094</v>
      </c>
      <c r="G45" s="1">
        <v>0.1086</v>
      </c>
      <c r="H45" s="1">
        <v>0.1018</v>
      </c>
      <c r="I45" s="1">
        <v>0.1018</v>
      </c>
      <c r="J45" s="1">
        <v>0.0951</v>
      </c>
      <c r="K45" s="1">
        <v>0.1046</v>
      </c>
      <c r="L45" s="1">
        <v>0.0951</v>
      </c>
      <c r="M45" s="1">
        <v>0.1001</v>
      </c>
      <c r="N45" s="1">
        <v>0.0998</v>
      </c>
      <c r="O45" s="1">
        <v>0.1069</v>
      </c>
      <c r="P45" s="1">
        <v>0.1036</v>
      </c>
      <c r="R45" s="2" t="s">
        <v>19</v>
      </c>
      <c r="S45" s="2" t="s">
        <v>40</v>
      </c>
      <c r="T45" s="1">
        <v>0.1241</v>
      </c>
      <c r="U45" s="1">
        <v>0.1139</v>
      </c>
      <c r="V45" s="1">
        <v>0.1183</v>
      </c>
      <c r="W45" s="1">
        <v>0.1156</v>
      </c>
      <c r="X45" s="1">
        <v>0.1247</v>
      </c>
      <c r="Y45" s="1">
        <v>0.1134</v>
      </c>
      <c r="Z45" s="1">
        <v>0.1262</v>
      </c>
      <c r="AA45" s="1">
        <v>0.1319</v>
      </c>
      <c r="AB45" s="1">
        <v>0.1292</v>
      </c>
      <c r="AC45" s="1">
        <v>0.1186</v>
      </c>
      <c r="AD45" s="1">
        <v>0.1281</v>
      </c>
      <c r="AE45" s="1">
        <v>0.123</v>
      </c>
      <c r="AF45" s="1">
        <v>0.1272</v>
      </c>
      <c r="AG45" s="1">
        <v>0.1154</v>
      </c>
    </row>
    <row r="46" ht="14.25" customHeight="1">
      <c r="A46" s="2" t="s">
        <v>26</v>
      </c>
      <c r="B46" s="2" t="s">
        <v>41</v>
      </c>
      <c r="C46" s="1">
        <v>0.0989</v>
      </c>
      <c r="D46" s="1">
        <v>0.0944</v>
      </c>
      <c r="E46" s="1">
        <v>0.1001</v>
      </c>
      <c r="F46" s="1">
        <v>0.1015</v>
      </c>
      <c r="G46" s="1">
        <v>0.1075</v>
      </c>
      <c r="H46" s="1">
        <v>0.0974</v>
      </c>
      <c r="I46" s="1">
        <v>0.1041</v>
      </c>
      <c r="J46" s="1">
        <v>0.0928</v>
      </c>
      <c r="K46" s="1">
        <v>0.1075</v>
      </c>
      <c r="L46" s="1">
        <v>0.1007</v>
      </c>
      <c r="M46" s="1">
        <v>0.1074</v>
      </c>
      <c r="N46" s="1">
        <v>0.1004</v>
      </c>
      <c r="O46" s="1">
        <v>0.1124</v>
      </c>
      <c r="P46" s="1">
        <v>0.1031</v>
      </c>
      <c r="R46" s="2" t="s">
        <v>26</v>
      </c>
      <c r="S46" s="2" t="s">
        <v>41</v>
      </c>
      <c r="T46" s="1">
        <v>0.1248</v>
      </c>
      <c r="U46" s="1">
        <v>0.1196</v>
      </c>
      <c r="V46" s="1">
        <v>0.1177</v>
      </c>
      <c r="W46" s="1">
        <v>0.1187</v>
      </c>
      <c r="X46" s="1">
        <v>0.1258</v>
      </c>
      <c r="Y46" s="1">
        <v>0.1181</v>
      </c>
      <c r="Z46" s="1">
        <v>0.1266</v>
      </c>
      <c r="AA46" s="1">
        <v>0.1277</v>
      </c>
      <c r="AB46" s="1">
        <v>0.1302</v>
      </c>
      <c r="AC46" s="1">
        <v>0.1239</v>
      </c>
      <c r="AD46" s="1">
        <v>0.1296</v>
      </c>
      <c r="AE46" s="1">
        <v>0.1247</v>
      </c>
      <c r="AF46" s="1">
        <v>0.1258</v>
      </c>
      <c r="AG46" s="1">
        <v>0.1246</v>
      </c>
    </row>
    <row r="47" ht="14.25" customHeight="1">
      <c r="A47" s="2" t="s">
        <v>32</v>
      </c>
      <c r="B47" s="2" t="s">
        <v>42</v>
      </c>
      <c r="C47" s="1">
        <v>0.1031</v>
      </c>
      <c r="D47" s="1">
        <v>0.0958</v>
      </c>
      <c r="E47" s="1">
        <v>0.1045</v>
      </c>
      <c r="F47" s="1">
        <v>0.0996</v>
      </c>
      <c r="G47" s="1">
        <v>0.1085</v>
      </c>
      <c r="H47" s="1">
        <v>0.1008</v>
      </c>
      <c r="I47" s="1">
        <v>0.101</v>
      </c>
      <c r="J47" s="1">
        <v>0.0917</v>
      </c>
      <c r="K47" s="1">
        <v>0.1089</v>
      </c>
      <c r="L47" s="1">
        <v>0.0999</v>
      </c>
      <c r="M47" s="1">
        <v>0.1086</v>
      </c>
      <c r="N47" s="1">
        <v>0.1016</v>
      </c>
      <c r="O47" s="1">
        <v>0.1048</v>
      </c>
      <c r="P47" s="1">
        <v>0.1041</v>
      </c>
      <c r="R47" s="2" t="s">
        <v>32</v>
      </c>
      <c r="S47" s="2" t="s">
        <v>42</v>
      </c>
      <c r="T47" s="1">
        <v>0.1292</v>
      </c>
      <c r="U47" s="1">
        <v>0.1214</v>
      </c>
      <c r="V47" s="1">
        <v>0.1262</v>
      </c>
      <c r="W47" s="1">
        <v>0.1113</v>
      </c>
      <c r="X47" s="1">
        <v>0.127</v>
      </c>
      <c r="Y47" s="1">
        <v>0.1166</v>
      </c>
      <c r="Z47" s="1">
        <v>0.1254</v>
      </c>
      <c r="AA47" s="1">
        <v>0.1273</v>
      </c>
      <c r="AB47" s="1">
        <v>0.1346</v>
      </c>
      <c r="AC47" s="1">
        <v>0.1272</v>
      </c>
      <c r="AD47" s="1">
        <v>0.1292</v>
      </c>
      <c r="AE47" s="1">
        <v>0.1295</v>
      </c>
      <c r="AF47" s="1">
        <v>0.1329</v>
      </c>
      <c r="AG47" s="1">
        <v>0.1164</v>
      </c>
    </row>
    <row r="48" ht="14.25" customHeight="1">
      <c r="A48" s="2" t="s">
        <v>19</v>
      </c>
      <c r="B48" s="2" t="s">
        <v>43</v>
      </c>
      <c r="C48" s="1">
        <v>0.0987</v>
      </c>
      <c r="D48" s="1">
        <v>0.0932</v>
      </c>
      <c r="E48" s="1">
        <v>0.1058</v>
      </c>
      <c r="F48" s="1">
        <v>0.0985</v>
      </c>
      <c r="G48" s="1">
        <v>0.1088</v>
      </c>
      <c r="H48" s="1">
        <v>0.0976</v>
      </c>
      <c r="I48" s="1">
        <v>0.1014</v>
      </c>
      <c r="J48" s="1">
        <v>0.0992</v>
      </c>
      <c r="K48" s="1">
        <v>0.1089</v>
      </c>
      <c r="L48" s="1">
        <v>0.1021</v>
      </c>
      <c r="M48" s="1">
        <v>0.1121</v>
      </c>
      <c r="N48" s="1">
        <v>0.1018</v>
      </c>
      <c r="O48" s="1">
        <v>0.1108</v>
      </c>
      <c r="P48" s="1">
        <v>0.1048</v>
      </c>
      <c r="R48" s="2" t="s">
        <v>19</v>
      </c>
      <c r="S48" s="2" t="s">
        <v>43</v>
      </c>
      <c r="T48" s="1">
        <v>0.1269</v>
      </c>
      <c r="U48" s="1">
        <v>0.1211</v>
      </c>
      <c r="V48" s="1">
        <v>0.1321</v>
      </c>
      <c r="W48" s="1">
        <v>0.1122</v>
      </c>
      <c r="X48" s="1">
        <v>0.1256</v>
      </c>
      <c r="Y48" s="1">
        <v>0.1257</v>
      </c>
      <c r="Z48" s="1">
        <v>0.1259</v>
      </c>
      <c r="AA48" s="1">
        <v>0.1304</v>
      </c>
      <c r="AB48" s="1">
        <v>0.1289</v>
      </c>
      <c r="AC48" s="1">
        <v>0.1163</v>
      </c>
      <c r="AD48" s="1">
        <v>0.1281</v>
      </c>
      <c r="AE48" s="1">
        <v>0.1277</v>
      </c>
      <c r="AF48" s="1">
        <v>0.1306</v>
      </c>
      <c r="AG48" s="1">
        <v>0.133</v>
      </c>
    </row>
    <row r="49" ht="14.25" customHeight="1">
      <c r="A49" s="2" t="s">
        <v>32</v>
      </c>
      <c r="B49" s="2" t="s">
        <v>45</v>
      </c>
      <c r="C49" s="1">
        <v>0.1006</v>
      </c>
      <c r="D49" s="1">
        <v>0.095</v>
      </c>
      <c r="E49" s="1">
        <v>0.1092</v>
      </c>
      <c r="F49" s="1">
        <v>0.0979</v>
      </c>
      <c r="G49" s="1">
        <v>0.1075</v>
      </c>
      <c r="H49" s="1">
        <v>0.0978</v>
      </c>
      <c r="I49" s="1">
        <v>0.1062</v>
      </c>
      <c r="J49" s="1">
        <v>0.0986</v>
      </c>
      <c r="K49" s="1">
        <v>0.1135</v>
      </c>
      <c r="L49" s="1">
        <v>0.1015</v>
      </c>
      <c r="M49" s="1">
        <v>0.1109</v>
      </c>
      <c r="N49" s="1">
        <v>0.1046</v>
      </c>
      <c r="O49" s="1">
        <v>0.0885</v>
      </c>
      <c r="P49" s="1">
        <v>0.1055</v>
      </c>
      <c r="R49" s="2" t="s">
        <v>32</v>
      </c>
      <c r="S49" s="2" t="s">
        <v>45</v>
      </c>
      <c r="T49" s="1">
        <v>0.1219</v>
      </c>
      <c r="U49" s="1">
        <v>0.1196</v>
      </c>
      <c r="V49" s="1">
        <v>0.1214</v>
      </c>
      <c r="W49" s="1">
        <v>0.1136</v>
      </c>
      <c r="X49" s="1">
        <v>0.1213</v>
      </c>
      <c r="Y49" s="1">
        <v>0.1153</v>
      </c>
      <c r="Z49" s="1">
        <v>0.1254</v>
      </c>
      <c r="AA49" s="1">
        <v>0.1279</v>
      </c>
      <c r="AB49" s="1">
        <v>0.1351</v>
      </c>
      <c r="AC49" s="1">
        <v>0.1201</v>
      </c>
      <c r="AD49" s="1">
        <v>0.1363</v>
      </c>
      <c r="AE49" s="1">
        <v>0.1262</v>
      </c>
      <c r="AF49" s="1">
        <v>0.1334</v>
      </c>
      <c r="AG49" s="1">
        <v>0.1077</v>
      </c>
    </row>
    <row r="50" ht="14.25" customHeight="1">
      <c r="A50" s="2" t="s">
        <v>32</v>
      </c>
      <c r="B50" s="2" t="s">
        <v>46</v>
      </c>
      <c r="C50" s="1">
        <v>0.1049</v>
      </c>
      <c r="D50" s="1">
        <v>0.0914</v>
      </c>
      <c r="E50" s="1">
        <v>0.1081</v>
      </c>
      <c r="F50" s="1">
        <v>0.0957</v>
      </c>
      <c r="G50" s="1">
        <v>0.1092</v>
      </c>
      <c r="H50" s="1">
        <v>0.1047</v>
      </c>
      <c r="I50" s="1">
        <v>0.1036</v>
      </c>
      <c r="J50" s="1">
        <v>0.0938</v>
      </c>
      <c r="K50" s="1">
        <v>0.1114</v>
      </c>
      <c r="L50" s="1">
        <v>0.1031</v>
      </c>
      <c r="M50" s="1">
        <v>0.1122</v>
      </c>
      <c r="N50" s="1">
        <v>0.1069</v>
      </c>
      <c r="O50" s="1">
        <v>0.1105</v>
      </c>
      <c r="P50" s="1">
        <v>0.1065</v>
      </c>
      <c r="R50" s="2" t="s">
        <v>32</v>
      </c>
      <c r="S50" s="2" t="s">
        <v>46</v>
      </c>
      <c r="T50" s="1">
        <v>0.1331</v>
      </c>
      <c r="U50" s="1">
        <v>0.1134</v>
      </c>
      <c r="V50" s="1">
        <v>0.1336</v>
      </c>
      <c r="W50" s="1">
        <v>0.12</v>
      </c>
      <c r="X50" s="1">
        <v>0.1267</v>
      </c>
      <c r="Y50" s="1">
        <v>0.1186</v>
      </c>
      <c r="Z50" s="1">
        <v>0.1267</v>
      </c>
      <c r="AA50" s="1">
        <v>0.1377</v>
      </c>
      <c r="AB50" s="1">
        <v>0.1341</v>
      </c>
      <c r="AC50" s="1">
        <v>0.1316</v>
      </c>
      <c r="AD50" s="1">
        <v>0.1366</v>
      </c>
      <c r="AE50" s="1">
        <v>0.1291</v>
      </c>
      <c r="AF50" s="1">
        <v>0.1381</v>
      </c>
      <c r="AG50" s="1">
        <v>0.1183</v>
      </c>
    </row>
    <row r="51" ht="14.25" customHeight="1">
      <c r="A51" s="2" t="s">
        <v>32</v>
      </c>
      <c r="B51" s="2" t="s">
        <v>47</v>
      </c>
      <c r="C51" s="1">
        <v>0.1038</v>
      </c>
      <c r="D51" s="1">
        <v>0.0947</v>
      </c>
      <c r="E51" s="1">
        <v>0.1121</v>
      </c>
      <c r="F51" s="1">
        <v>0.0963</v>
      </c>
      <c r="G51" s="1">
        <v>0.1119</v>
      </c>
      <c r="H51" s="1">
        <v>0.0983</v>
      </c>
      <c r="I51" s="1">
        <v>0.1046</v>
      </c>
      <c r="J51" s="1">
        <v>0.1025</v>
      </c>
      <c r="K51" s="1">
        <v>0.1157</v>
      </c>
      <c r="L51" s="1">
        <v>0.1029</v>
      </c>
      <c r="M51" s="1">
        <v>0.1125</v>
      </c>
      <c r="N51" s="1">
        <v>0.1048</v>
      </c>
      <c r="O51" s="1">
        <v>0.1122</v>
      </c>
      <c r="P51" s="1">
        <v>0.1071</v>
      </c>
      <c r="R51" s="2" t="s">
        <v>32</v>
      </c>
      <c r="S51" s="2" t="s">
        <v>47</v>
      </c>
      <c r="T51" s="1">
        <v>0.1255</v>
      </c>
      <c r="U51" s="1">
        <v>0.1184</v>
      </c>
      <c r="V51" s="1">
        <v>0.1308</v>
      </c>
      <c r="W51" s="1">
        <v>0.1166</v>
      </c>
      <c r="X51" s="1">
        <v>0.1213</v>
      </c>
      <c r="Y51" s="1">
        <v>0.1145</v>
      </c>
      <c r="Z51" s="1">
        <v>0.1348</v>
      </c>
      <c r="AA51" s="1">
        <v>0.1351</v>
      </c>
      <c r="AB51" s="1">
        <v>0.1343</v>
      </c>
      <c r="AC51" s="1">
        <v>0.1186</v>
      </c>
      <c r="AD51" s="1">
        <v>0.1412</v>
      </c>
      <c r="AE51" s="1">
        <v>0.1238</v>
      </c>
      <c r="AF51" s="1">
        <v>0.1414</v>
      </c>
      <c r="AG51" s="1">
        <v>0.1285</v>
      </c>
    </row>
    <row r="52" ht="14.25" customHeight="1">
      <c r="A52" s="2" t="s">
        <v>32</v>
      </c>
      <c r="B52" s="2" t="s">
        <v>82</v>
      </c>
      <c r="C52" s="1">
        <v>0.104</v>
      </c>
      <c r="D52" s="1">
        <v>0.0937</v>
      </c>
      <c r="E52" s="1">
        <v>0.1081</v>
      </c>
      <c r="F52" s="1">
        <v>0.1006</v>
      </c>
      <c r="G52" s="1">
        <v>0.1133</v>
      </c>
      <c r="H52" s="1">
        <v>0.1065</v>
      </c>
      <c r="I52" s="1">
        <v>0.1083</v>
      </c>
      <c r="J52" s="1">
        <v>0.1015</v>
      </c>
      <c r="K52" s="1">
        <v>0.1158</v>
      </c>
      <c r="L52" s="1">
        <v>0.1059</v>
      </c>
      <c r="M52" s="1">
        <v>0.1148</v>
      </c>
      <c r="N52" s="1">
        <v>0.1073</v>
      </c>
      <c r="O52" s="1">
        <v>0.1132</v>
      </c>
      <c r="P52" s="1">
        <v>0.1104</v>
      </c>
      <c r="R52" s="2" t="s">
        <v>32</v>
      </c>
      <c r="S52" s="2" t="s">
        <v>82</v>
      </c>
      <c r="T52" s="1">
        <v>0.1287</v>
      </c>
      <c r="U52" s="1">
        <v>0.1179</v>
      </c>
      <c r="V52" s="1">
        <v>0.1311</v>
      </c>
      <c r="W52" s="1">
        <v>0.1121</v>
      </c>
      <c r="X52" s="1">
        <v>0.1267</v>
      </c>
      <c r="Y52" s="1">
        <v>0.1125</v>
      </c>
      <c r="Z52" s="1">
        <v>0.1362</v>
      </c>
      <c r="AA52" s="1">
        <v>0.1341</v>
      </c>
      <c r="AB52" s="1">
        <v>0.1364</v>
      </c>
      <c r="AC52" s="1">
        <v>0.1377</v>
      </c>
      <c r="AD52" s="1">
        <v>0.1374</v>
      </c>
      <c r="AE52" s="1">
        <v>0.1349</v>
      </c>
      <c r="AF52" s="1">
        <v>0.1385</v>
      </c>
      <c r="AG52" s="1">
        <v>0.1031</v>
      </c>
    </row>
    <row r="53" ht="14.25" customHeight="1">
      <c r="A53" s="2" t="s">
        <v>26</v>
      </c>
      <c r="B53" s="2" t="s">
        <v>83</v>
      </c>
      <c r="C53" s="1">
        <v>0.1033</v>
      </c>
      <c r="D53" s="1">
        <v>0.099</v>
      </c>
      <c r="E53" s="1">
        <v>0.1128</v>
      </c>
      <c r="F53" s="1">
        <v>0.0975</v>
      </c>
      <c r="G53" s="1">
        <v>0.1137</v>
      </c>
      <c r="H53" s="1">
        <v>0.0985</v>
      </c>
      <c r="I53" s="1">
        <v>0.1067</v>
      </c>
      <c r="J53" s="1">
        <v>0.1044</v>
      </c>
      <c r="K53" s="1">
        <v>0.1143</v>
      </c>
      <c r="L53" s="1">
        <v>0.1041</v>
      </c>
      <c r="M53" s="1">
        <v>0.1168</v>
      </c>
      <c r="N53" s="1">
        <v>0.1036</v>
      </c>
      <c r="O53" s="1">
        <v>0.1056</v>
      </c>
      <c r="P53" s="1">
        <v>0.1092</v>
      </c>
      <c r="R53" s="2" t="s">
        <v>26</v>
      </c>
      <c r="S53" s="2" t="s">
        <v>83</v>
      </c>
      <c r="T53" s="1">
        <v>0.1306</v>
      </c>
      <c r="U53" s="1">
        <v>0.1119</v>
      </c>
      <c r="V53" s="1">
        <v>0.1341</v>
      </c>
      <c r="W53" s="1">
        <v>0.1175</v>
      </c>
      <c r="X53" s="1">
        <v>0.1285</v>
      </c>
      <c r="Y53" s="1">
        <v>0.1215</v>
      </c>
      <c r="Z53" s="1">
        <v>0.1303</v>
      </c>
      <c r="AA53" s="1">
        <v>0.1392</v>
      </c>
      <c r="AB53" s="1">
        <v>0.1365</v>
      </c>
      <c r="AC53" s="1">
        <v>0.1017</v>
      </c>
      <c r="AD53" s="1">
        <v>0.1376</v>
      </c>
      <c r="AE53" s="1">
        <v>0.0974</v>
      </c>
      <c r="AF53" s="1">
        <v>0.1417</v>
      </c>
      <c r="AG53" s="1">
        <v>0.1074</v>
      </c>
    </row>
    <row r="54" ht="14.25" customHeight="1">
      <c r="A54" s="2" t="s">
        <v>19</v>
      </c>
      <c r="B54" s="2" t="s">
        <v>84</v>
      </c>
      <c r="C54" s="1">
        <v>0.1048</v>
      </c>
      <c r="D54" s="1">
        <v>0.1009</v>
      </c>
      <c r="E54" s="1">
        <v>0.1061</v>
      </c>
      <c r="F54" s="1">
        <v>0.0993</v>
      </c>
      <c r="G54" s="1">
        <v>0.1118</v>
      </c>
      <c r="H54" s="1">
        <v>0.1009</v>
      </c>
      <c r="I54" s="1">
        <v>0.1079</v>
      </c>
      <c r="J54" s="1">
        <v>0.0963</v>
      </c>
      <c r="K54" s="1">
        <v>0.1116</v>
      </c>
      <c r="L54" s="1">
        <v>0.1066</v>
      </c>
      <c r="M54" s="1">
        <v>0.117</v>
      </c>
      <c r="N54" s="1">
        <v>0.1059</v>
      </c>
      <c r="O54" s="1">
        <v>0.1112</v>
      </c>
      <c r="P54" s="1">
        <v>0.1113</v>
      </c>
      <c r="R54" s="2" t="s">
        <v>19</v>
      </c>
      <c r="S54" s="2" t="s">
        <v>84</v>
      </c>
      <c r="T54" s="1">
        <v>0.134</v>
      </c>
      <c r="U54" s="1">
        <v>0.1206</v>
      </c>
      <c r="V54" s="1">
        <v>0.1381</v>
      </c>
      <c r="W54" s="1">
        <v>0.121</v>
      </c>
      <c r="X54" s="1">
        <v>0.1311</v>
      </c>
      <c r="Y54" s="1">
        <v>0.1236</v>
      </c>
      <c r="Z54" s="1">
        <v>0.13</v>
      </c>
      <c r="AA54" s="1">
        <v>0.135</v>
      </c>
      <c r="AB54" s="1">
        <v>0.1435</v>
      </c>
      <c r="AC54" s="1">
        <v>0.092</v>
      </c>
      <c r="AD54" s="1">
        <v>0.1409</v>
      </c>
      <c r="AE54" s="1">
        <v>0.1118</v>
      </c>
      <c r="AF54" s="1">
        <v>0.1348</v>
      </c>
      <c r="AG54" s="1">
        <v>0.1077</v>
      </c>
    </row>
    <row r="55" ht="14.25" customHeight="1"/>
    <row r="56" ht="14.25" customHeight="1">
      <c r="A56" s="1" t="s">
        <v>52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95</v>
      </c>
      <c r="H56" s="1" t="s">
        <v>96</v>
      </c>
      <c r="I56" s="1" t="s">
        <v>97</v>
      </c>
      <c r="J56" s="1" t="s">
        <v>98</v>
      </c>
      <c r="K56" s="1" t="s">
        <v>99</v>
      </c>
      <c r="L56" s="1" t="s">
        <v>100</v>
      </c>
      <c r="M56" s="1" t="s">
        <v>101</v>
      </c>
      <c r="N56" s="1" t="s">
        <v>102</v>
      </c>
      <c r="O56" s="1" t="s">
        <v>103</v>
      </c>
      <c r="P56" s="1" t="s">
        <v>104</v>
      </c>
      <c r="R56" s="1" t="s">
        <v>52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21</v>
      </c>
      <c r="B57" s="2" t="s">
        <v>20</v>
      </c>
      <c r="C57" s="1">
        <f t="shared" ref="C57:P57" si="1">C3/C30</f>
        <v>10695.53806</v>
      </c>
      <c r="D57" s="1">
        <f t="shared" si="1"/>
        <v>10146.66667</v>
      </c>
      <c r="E57" s="1">
        <f t="shared" si="1"/>
        <v>11125</v>
      </c>
      <c r="F57" s="1">
        <f t="shared" si="1"/>
        <v>10665.72238</v>
      </c>
      <c r="G57" s="1">
        <f t="shared" si="1"/>
        <v>11188.4058</v>
      </c>
      <c r="H57" s="1">
        <f t="shared" si="1"/>
        <v>10706.37119</v>
      </c>
      <c r="I57" s="1">
        <f t="shared" si="1"/>
        <v>10934.30657</v>
      </c>
      <c r="J57" s="1">
        <f t="shared" si="1"/>
        <v>10706.37119</v>
      </c>
      <c r="K57" s="1">
        <f t="shared" si="1"/>
        <v>11128.79884</v>
      </c>
      <c r="L57" s="1">
        <f t="shared" si="1"/>
        <v>10482.09366</v>
      </c>
      <c r="M57" s="1">
        <f t="shared" si="1"/>
        <v>11049.56268</v>
      </c>
      <c r="N57" s="1">
        <f t="shared" si="1"/>
        <v>10194.98607</v>
      </c>
      <c r="O57" s="1">
        <f t="shared" si="1"/>
        <v>10446.92737</v>
      </c>
      <c r="P57" s="1">
        <f t="shared" si="1"/>
        <v>10272.2063</v>
      </c>
      <c r="R57" s="2" t="s">
        <v>21</v>
      </c>
      <c r="S57" s="2" t="s">
        <v>20</v>
      </c>
      <c r="T57" s="1">
        <f t="shared" ref="T57:AG57" si="2">T3/T30</f>
        <v>259584.1584</v>
      </c>
      <c r="U57" s="1">
        <f t="shared" si="2"/>
        <v>262194.8819</v>
      </c>
      <c r="V57" s="1">
        <f t="shared" si="2"/>
        <v>268669.6731</v>
      </c>
      <c r="W57" s="1">
        <f t="shared" si="2"/>
        <v>267421.7907</v>
      </c>
      <c r="X57" s="1">
        <f t="shared" si="2"/>
        <v>260769.2308</v>
      </c>
      <c r="Y57" s="1">
        <f t="shared" si="2"/>
        <v>262789.2562</v>
      </c>
      <c r="Z57" s="1">
        <f t="shared" si="2"/>
        <v>286889.8978</v>
      </c>
      <c r="AA57" s="1">
        <f t="shared" si="2"/>
        <v>302467.6724</v>
      </c>
      <c r="AB57" s="1">
        <f t="shared" si="2"/>
        <v>244880.9524</v>
      </c>
      <c r="AC57" s="1">
        <f t="shared" si="2"/>
        <v>253769.7994</v>
      </c>
      <c r="AD57" s="1">
        <f t="shared" si="2"/>
        <v>261427.1255</v>
      </c>
      <c r="AE57" s="1">
        <f t="shared" si="2"/>
        <v>260848.1675</v>
      </c>
      <c r="AF57" s="1">
        <f t="shared" si="2"/>
        <v>273295.838</v>
      </c>
      <c r="AG57" s="1">
        <f t="shared" si="2"/>
        <v>280065.9341</v>
      </c>
    </row>
    <row r="58" ht="14.25" customHeight="1">
      <c r="A58" s="2" t="s">
        <v>26</v>
      </c>
      <c r="B58" s="2" t="s">
        <v>22</v>
      </c>
      <c r="C58" s="1">
        <f t="shared" ref="C58:P58" si="3">C4/C31</f>
        <v>10882.35294</v>
      </c>
      <c r="D58" s="1">
        <f t="shared" si="3"/>
        <v>10898.8764</v>
      </c>
      <c r="E58" s="1">
        <f t="shared" si="3"/>
        <v>10482.09366</v>
      </c>
      <c r="F58" s="1">
        <f t="shared" si="3"/>
        <v>10697.35007</v>
      </c>
      <c r="G58" s="1">
        <f t="shared" si="3"/>
        <v>10492.95775</v>
      </c>
      <c r="H58" s="1">
        <f t="shared" si="3"/>
        <v>10450.07032</v>
      </c>
      <c r="I58" s="1">
        <f t="shared" si="3"/>
        <v>10719.42446</v>
      </c>
      <c r="J58" s="1">
        <f t="shared" si="3"/>
        <v>10138.12155</v>
      </c>
      <c r="K58" s="1">
        <f t="shared" si="3"/>
        <v>10479.45205</v>
      </c>
      <c r="L58" s="1">
        <f t="shared" si="3"/>
        <v>10106.80908</v>
      </c>
      <c r="M58" s="1">
        <f t="shared" si="3"/>
        <v>10679.88669</v>
      </c>
      <c r="N58" s="1">
        <f t="shared" si="3"/>
        <v>10219.17808</v>
      </c>
      <c r="O58" s="1">
        <f t="shared" si="3"/>
        <v>10466.39232</v>
      </c>
      <c r="P58" s="1">
        <f t="shared" si="3"/>
        <v>10233.19616</v>
      </c>
      <c r="R58" s="2" t="s">
        <v>26</v>
      </c>
      <c r="S58" s="2" t="s">
        <v>22</v>
      </c>
      <c r="T58" s="1">
        <f t="shared" ref="T58:AG58" si="4">T4/T31</f>
        <v>252781.9549</v>
      </c>
      <c r="U58" s="1">
        <f t="shared" si="4"/>
        <v>252459.5469</v>
      </c>
      <c r="V58" s="1">
        <f t="shared" si="4"/>
        <v>253732.1625</v>
      </c>
      <c r="W58" s="1">
        <f t="shared" si="4"/>
        <v>250185.1852</v>
      </c>
      <c r="X58" s="1">
        <f t="shared" si="4"/>
        <v>252524.9169</v>
      </c>
      <c r="Y58" s="1">
        <f t="shared" si="4"/>
        <v>250536.6922</v>
      </c>
      <c r="Z58" s="1">
        <f t="shared" si="4"/>
        <v>248579.235</v>
      </c>
      <c r="AA58" s="1">
        <f t="shared" si="4"/>
        <v>250141.4581</v>
      </c>
      <c r="AB58" s="1">
        <f t="shared" si="4"/>
        <v>229825.641</v>
      </c>
      <c r="AC58" s="1">
        <f t="shared" si="4"/>
        <v>246985.8542</v>
      </c>
      <c r="AD58" s="1">
        <f t="shared" si="4"/>
        <v>233189.9265</v>
      </c>
      <c r="AE58" s="1">
        <f t="shared" si="4"/>
        <v>246882.5467</v>
      </c>
      <c r="AF58" s="1">
        <f t="shared" si="4"/>
        <v>246078.4314</v>
      </c>
      <c r="AG58" s="1">
        <f t="shared" si="4"/>
        <v>250629.0672</v>
      </c>
    </row>
    <row r="59" ht="14.25" customHeight="1">
      <c r="A59" s="2" t="s">
        <v>21</v>
      </c>
      <c r="B59" s="2" t="s">
        <v>24</v>
      </c>
      <c r="C59" s="1">
        <f t="shared" ref="C59:P59" si="5">C5/C32</f>
        <v>10128.3697</v>
      </c>
      <c r="D59" s="1">
        <f t="shared" si="5"/>
        <v>9700</v>
      </c>
      <c r="E59" s="1">
        <f t="shared" si="5"/>
        <v>10307.89826</v>
      </c>
      <c r="F59" s="1">
        <f t="shared" si="5"/>
        <v>10365.85366</v>
      </c>
      <c r="G59" s="1">
        <f t="shared" si="5"/>
        <v>10289.2562</v>
      </c>
      <c r="H59" s="1">
        <f t="shared" si="5"/>
        <v>9959.459459</v>
      </c>
      <c r="I59" s="1">
        <f t="shared" si="5"/>
        <v>10152.56588</v>
      </c>
      <c r="J59" s="1">
        <f t="shared" si="5"/>
        <v>9905.277402</v>
      </c>
      <c r="K59" s="1">
        <f t="shared" si="5"/>
        <v>10158.52048</v>
      </c>
      <c r="L59" s="1">
        <f t="shared" si="5"/>
        <v>10160.64257</v>
      </c>
      <c r="M59" s="1">
        <f t="shared" si="5"/>
        <v>9309.912171</v>
      </c>
      <c r="N59" s="1">
        <f t="shared" si="5"/>
        <v>9381.313131</v>
      </c>
      <c r="O59" s="1">
        <f t="shared" si="5"/>
        <v>9325.980392</v>
      </c>
      <c r="P59" s="1">
        <f t="shared" si="5"/>
        <v>9315.589354</v>
      </c>
      <c r="R59" s="2" t="s">
        <v>21</v>
      </c>
      <c r="S59" s="2" t="s">
        <v>24</v>
      </c>
      <c r="T59" s="1">
        <f t="shared" ref="T59:AG59" si="6">T5/T32</f>
        <v>243154.5741</v>
      </c>
      <c r="U59" s="1">
        <f t="shared" si="6"/>
        <v>249751.6199</v>
      </c>
      <c r="V59" s="1">
        <f t="shared" si="6"/>
        <v>250398.6711</v>
      </c>
      <c r="W59" s="1">
        <f t="shared" si="6"/>
        <v>250022.0751</v>
      </c>
      <c r="X59" s="1">
        <f t="shared" si="6"/>
        <v>251113.6108</v>
      </c>
      <c r="Y59" s="1">
        <f t="shared" si="6"/>
        <v>251086.4745</v>
      </c>
      <c r="Z59" s="1">
        <f t="shared" si="6"/>
        <v>246034.6696</v>
      </c>
      <c r="AA59" s="1">
        <f t="shared" si="6"/>
        <v>246338.3298</v>
      </c>
      <c r="AB59" s="1">
        <f t="shared" si="6"/>
        <v>216065.2591</v>
      </c>
      <c r="AC59" s="1">
        <f t="shared" si="6"/>
        <v>246912.2427</v>
      </c>
      <c r="AD59" s="1">
        <f t="shared" si="6"/>
        <v>208038.8529</v>
      </c>
      <c r="AE59" s="1">
        <f t="shared" si="6"/>
        <v>228060</v>
      </c>
      <c r="AF59" s="1">
        <f t="shared" si="6"/>
        <v>223677.0428</v>
      </c>
      <c r="AG59" s="1">
        <f t="shared" si="6"/>
        <v>240933.3333</v>
      </c>
    </row>
    <row r="60" ht="14.25" customHeight="1">
      <c r="A60" s="2" t="s">
        <v>21</v>
      </c>
      <c r="B60" s="2" t="s">
        <v>25</v>
      </c>
      <c r="C60" s="1">
        <f t="shared" ref="C60:P60" si="7">C6/C33</f>
        <v>8958.333333</v>
      </c>
      <c r="D60" s="1">
        <f t="shared" si="7"/>
        <v>9118.683901</v>
      </c>
      <c r="E60" s="1">
        <f t="shared" si="7"/>
        <v>9527.363184</v>
      </c>
      <c r="F60" s="1">
        <f t="shared" si="7"/>
        <v>10104.98688</v>
      </c>
      <c r="G60" s="1">
        <f t="shared" si="7"/>
        <v>9367.888748</v>
      </c>
      <c r="H60" s="1">
        <f t="shared" si="7"/>
        <v>9308.176101</v>
      </c>
      <c r="I60" s="1">
        <f t="shared" si="7"/>
        <v>9738.903394</v>
      </c>
      <c r="J60" s="1">
        <f t="shared" si="7"/>
        <v>9253.164557</v>
      </c>
      <c r="K60" s="1">
        <f t="shared" si="7"/>
        <v>8807.017544</v>
      </c>
      <c r="L60" s="1">
        <f t="shared" si="7"/>
        <v>8882.352941</v>
      </c>
      <c r="M60" s="1">
        <f t="shared" si="7"/>
        <v>8544.819558</v>
      </c>
      <c r="N60" s="1">
        <f t="shared" si="7"/>
        <v>8731.884058</v>
      </c>
      <c r="O60" s="1">
        <f t="shared" si="7"/>
        <v>8397.727273</v>
      </c>
      <c r="P60" s="1">
        <f t="shared" si="7"/>
        <v>8844.765343</v>
      </c>
      <c r="R60" s="2" t="s">
        <v>21</v>
      </c>
      <c r="S60" s="2" t="s">
        <v>25</v>
      </c>
      <c r="T60" s="1">
        <f t="shared" ref="T60:AG60" si="8">T6/T33</f>
        <v>204965.7534</v>
      </c>
      <c r="U60" s="1">
        <f t="shared" si="8"/>
        <v>230993.184</v>
      </c>
      <c r="V60" s="1">
        <f t="shared" si="8"/>
        <v>249289.6175</v>
      </c>
      <c r="W60" s="1">
        <f t="shared" si="8"/>
        <v>255885.6502</v>
      </c>
      <c r="X60" s="1">
        <f t="shared" si="8"/>
        <v>251048.5651</v>
      </c>
      <c r="Y60" s="1">
        <f t="shared" si="8"/>
        <v>255529.5429</v>
      </c>
      <c r="Z60" s="1">
        <f t="shared" si="8"/>
        <v>242411.2735</v>
      </c>
      <c r="AA60" s="1">
        <f t="shared" si="8"/>
        <v>220439.2523</v>
      </c>
      <c r="AB60" s="1">
        <f t="shared" si="8"/>
        <v>198973.7065</v>
      </c>
      <c r="AC60" s="1">
        <f t="shared" si="8"/>
        <v>240862.069</v>
      </c>
      <c r="AD60" s="1">
        <f t="shared" si="8"/>
        <v>208023.3603</v>
      </c>
      <c r="AE60" s="1">
        <f t="shared" si="8"/>
        <v>228736.7406</v>
      </c>
      <c r="AF60" s="1">
        <f t="shared" si="8"/>
        <v>223051.6432</v>
      </c>
      <c r="AG60" s="1">
        <f t="shared" si="8"/>
        <v>234212.5604</v>
      </c>
    </row>
    <row r="61" ht="14.25" customHeight="1">
      <c r="A61" s="2" t="s">
        <v>21</v>
      </c>
      <c r="B61" s="2" t="s">
        <v>27</v>
      </c>
      <c r="C61" s="1">
        <f t="shared" ref="C61:P61" si="9">C7/C34</f>
        <v>8512.035011</v>
      </c>
      <c r="D61" s="1">
        <f t="shared" si="9"/>
        <v>9192.037471</v>
      </c>
      <c r="E61" s="1">
        <f t="shared" si="9"/>
        <v>8940.628638</v>
      </c>
      <c r="F61" s="1">
        <f t="shared" si="9"/>
        <v>9506.781751</v>
      </c>
      <c r="G61" s="1">
        <f t="shared" si="9"/>
        <v>8817.330211</v>
      </c>
      <c r="H61" s="1">
        <f t="shared" si="9"/>
        <v>9325.842697</v>
      </c>
      <c r="I61" s="1">
        <f t="shared" si="9"/>
        <v>8204.264871</v>
      </c>
      <c r="J61" s="1">
        <f t="shared" si="9"/>
        <v>8505.214368</v>
      </c>
      <c r="K61" s="1">
        <f t="shared" si="9"/>
        <v>8430.493274</v>
      </c>
      <c r="L61" s="1">
        <f t="shared" si="9"/>
        <v>8605.714286</v>
      </c>
      <c r="M61" s="1">
        <f t="shared" si="9"/>
        <v>8318.485523</v>
      </c>
      <c r="N61" s="1">
        <f t="shared" si="9"/>
        <v>8215.488215</v>
      </c>
      <c r="O61" s="1">
        <f t="shared" si="9"/>
        <v>7995.689655</v>
      </c>
      <c r="P61" s="1">
        <f t="shared" si="9"/>
        <v>8814.553991</v>
      </c>
      <c r="R61" s="2" t="s">
        <v>21</v>
      </c>
      <c r="S61" s="2" t="s">
        <v>27</v>
      </c>
      <c r="T61" s="1">
        <f t="shared" ref="T61:AG61" si="10">T7/T34</f>
        <v>202978.0034</v>
      </c>
      <c r="U61" s="1">
        <f t="shared" si="10"/>
        <v>208246.9775</v>
      </c>
      <c r="V61" s="1">
        <f t="shared" si="10"/>
        <v>252478.2609</v>
      </c>
      <c r="W61" s="1">
        <f t="shared" si="10"/>
        <v>256674.0331</v>
      </c>
      <c r="X61" s="1">
        <f t="shared" si="10"/>
        <v>249550.3212</v>
      </c>
      <c r="Y61" s="1">
        <f t="shared" si="10"/>
        <v>264417.0404</v>
      </c>
      <c r="Z61" s="1">
        <f t="shared" si="10"/>
        <v>214849.8233</v>
      </c>
      <c r="AA61" s="1">
        <f t="shared" si="10"/>
        <v>213820.7137</v>
      </c>
      <c r="AB61" s="1">
        <f t="shared" si="10"/>
        <v>217766.8161</v>
      </c>
      <c r="AC61" s="1">
        <f t="shared" si="10"/>
        <v>235965.4179</v>
      </c>
      <c r="AD61" s="1">
        <f t="shared" si="10"/>
        <v>211750</v>
      </c>
      <c r="AE61" s="1">
        <f t="shared" si="10"/>
        <v>232089.2688</v>
      </c>
      <c r="AF61" s="1">
        <f t="shared" si="10"/>
        <v>222593.9177</v>
      </c>
      <c r="AG61" s="1">
        <f t="shared" si="10"/>
        <v>240916.9054</v>
      </c>
    </row>
    <row r="62" ht="14.25" customHeight="1">
      <c r="A62" s="2" t="s">
        <v>26</v>
      </c>
      <c r="B62" s="2" t="s">
        <v>28</v>
      </c>
      <c r="C62" s="1">
        <f t="shared" ref="C62:P62" si="11">C8/C35</f>
        <v>8766.375546</v>
      </c>
      <c r="D62" s="1">
        <f t="shared" si="11"/>
        <v>8998.887653</v>
      </c>
      <c r="E62" s="1">
        <f t="shared" si="11"/>
        <v>9111.880046</v>
      </c>
      <c r="F62" s="1">
        <f t="shared" si="11"/>
        <v>8247.639035</v>
      </c>
      <c r="G62" s="1">
        <f t="shared" si="11"/>
        <v>8610.169492</v>
      </c>
      <c r="H62" s="1">
        <f t="shared" si="11"/>
        <v>8315.098468</v>
      </c>
      <c r="I62" s="1">
        <f t="shared" si="11"/>
        <v>7785.93914</v>
      </c>
      <c r="J62" s="1">
        <f t="shared" si="11"/>
        <v>8323.89581</v>
      </c>
      <c r="K62" s="1">
        <f t="shared" si="11"/>
        <v>8463.25167</v>
      </c>
      <c r="L62" s="1">
        <f t="shared" si="11"/>
        <v>8280.739935</v>
      </c>
      <c r="M62" s="1">
        <f t="shared" si="11"/>
        <v>8232.104121</v>
      </c>
      <c r="N62" s="1">
        <f t="shared" si="11"/>
        <v>8287.292818</v>
      </c>
      <c r="O62" s="1">
        <f t="shared" si="11"/>
        <v>8077.731092</v>
      </c>
      <c r="P62" s="1">
        <f t="shared" si="11"/>
        <v>8100.320171</v>
      </c>
      <c r="R62" s="2" t="s">
        <v>26</v>
      </c>
      <c r="S62" s="2" t="s">
        <v>28</v>
      </c>
      <c r="T62" s="1">
        <f t="shared" ref="T62:AG62" si="12">T8/T35</f>
        <v>198728.3237</v>
      </c>
      <c r="U62" s="1">
        <f t="shared" si="12"/>
        <v>216952.2092</v>
      </c>
      <c r="V62" s="1">
        <f t="shared" si="12"/>
        <v>253585.3132</v>
      </c>
      <c r="W62" s="1">
        <f t="shared" si="12"/>
        <v>255931.1087</v>
      </c>
      <c r="X62" s="1">
        <f t="shared" si="12"/>
        <v>250262.605</v>
      </c>
      <c r="Y62" s="1">
        <f t="shared" si="12"/>
        <v>267111.1111</v>
      </c>
      <c r="Z62" s="1">
        <f t="shared" si="12"/>
        <v>221492.9329</v>
      </c>
      <c r="AA62" s="1">
        <f t="shared" si="12"/>
        <v>209141.9142</v>
      </c>
      <c r="AB62" s="1">
        <f t="shared" si="12"/>
        <v>217285.3426</v>
      </c>
      <c r="AC62" s="1">
        <f t="shared" si="12"/>
        <v>234276.4378</v>
      </c>
      <c r="AD62" s="1">
        <f t="shared" si="12"/>
        <v>217929.2494</v>
      </c>
      <c r="AE62" s="1">
        <f t="shared" si="12"/>
        <v>237863.1678</v>
      </c>
      <c r="AF62" s="1">
        <f t="shared" si="12"/>
        <v>227170.6454</v>
      </c>
      <c r="AG62" s="1">
        <f t="shared" si="12"/>
        <v>234596.7742</v>
      </c>
    </row>
    <row r="63" ht="14.25" customHeight="1">
      <c r="A63" s="2" t="s">
        <v>32</v>
      </c>
      <c r="B63" s="2" t="s">
        <v>29</v>
      </c>
      <c r="C63" s="1">
        <f t="shared" ref="C63:P63" si="13">C9/C36</f>
        <v>9062.5</v>
      </c>
      <c r="D63" s="1">
        <f t="shared" si="13"/>
        <v>9125.68306</v>
      </c>
      <c r="E63" s="1">
        <f t="shared" si="13"/>
        <v>8660.998937</v>
      </c>
      <c r="F63" s="1">
        <f t="shared" si="13"/>
        <v>8747.346072</v>
      </c>
      <c r="G63" s="1">
        <f t="shared" si="13"/>
        <v>8281.41783</v>
      </c>
      <c r="H63" s="1">
        <f t="shared" si="13"/>
        <v>8213.903743</v>
      </c>
      <c r="I63" s="1">
        <f t="shared" si="13"/>
        <v>8260.869565</v>
      </c>
      <c r="J63" s="1">
        <f t="shared" si="13"/>
        <v>8615.916955</v>
      </c>
      <c r="K63" s="1">
        <f t="shared" si="13"/>
        <v>8483.516484</v>
      </c>
      <c r="L63" s="1">
        <f t="shared" si="13"/>
        <v>8517.699115</v>
      </c>
      <c r="M63" s="1">
        <f t="shared" si="13"/>
        <v>8099.787686</v>
      </c>
      <c r="N63" s="1">
        <f t="shared" si="13"/>
        <v>8362.831858</v>
      </c>
      <c r="O63" s="1">
        <f t="shared" si="13"/>
        <v>8319.238901</v>
      </c>
      <c r="P63" s="1">
        <f t="shared" si="13"/>
        <v>8627.45098</v>
      </c>
      <c r="R63" s="2" t="s">
        <v>32</v>
      </c>
      <c r="S63" s="2" t="s">
        <v>29</v>
      </c>
      <c r="T63" s="1">
        <f t="shared" ref="T63:AG63" si="14">T9/T36</f>
        <v>205304.0541</v>
      </c>
      <c r="U63" s="1">
        <f t="shared" si="14"/>
        <v>214133.6851</v>
      </c>
      <c r="V63" s="1">
        <f t="shared" si="14"/>
        <v>256318.0828</v>
      </c>
      <c r="W63" s="1">
        <f t="shared" si="14"/>
        <v>231520.693</v>
      </c>
      <c r="X63" s="1">
        <f t="shared" si="14"/>
        <v>246444.4444</v>
      </c>
      <c r="Y63" s="1">
        <f t="shared" si="14"/>
        <v>237571.4286</v>
      </c>
      <c r="Z63" s="1">
        <f t="shared" si="14"/>
        <v>230908.2734</v>
      </c>
      <c r="AA63" s="1">
        <f t="shared" si="14"/>
        <v>210726.979</v>
      </c>
      <c r="AB63" s="1">
        <f t="shared" si="14"/>
        <v>215788.1568</v>
      </c>
      <c r="AC63" s="1">
        <f t="shared" si="14"/>
        <v>227562.6621</v>
      </c>
      <c r="AD63" s="1">
        <f t="shared" si="14"/>
        <v>224412.0172</v>
      </c>
      <c r="AE63" s="1">
        <f t="shared" si="14"/>
        <v>234785.3309</v>
      </c>
      <c r="AF63" s="1">
        <f t="shared" si="14"/>
        <v>230008.6881</v>
      </c>
      <c r="AG63" s="1">
        <f t="shared" si="14"/>
        <v>243109.9196</v>
      </c>
    </row>
    <row r="64" ht="14.25" customHeight="1">
      <c r="A64" s="2" t="s">
        <v>23</v>
      </c>
      <c r="B64" s="2" t="s">
        <v>30</v>
      </c>
      <c r="C64" s="1">
        <f t="shared" ref="C64:P64" si="15">C10/C37</f>
        <v>9379.679144</v>
      </c>
      <c r="D64" s="1">
        <f t="shared" si="15"/>
        <v>9634.955752</v>
      </c>
      <c r="E64" s="1">
        <f t="shared" si="15"/>
        <v>9400.87146</v>
      </c>
      <c r="F64" s="1">
        <f t="shared" si="15"/>
        <v>9021.276596</v>
      </c>
      <c r="G64" s="1">
        <f t="shared" si="15"/>
        <v>8261.327713</v>
      </c>
      <c r="H64" s="1">
        <f t="shared" si="15"/>
        <v>8184.647303</v>
      </c>
      <c r="I64" s="1">
        <f t="shared" si="15"/>
        <v>7877.211238</v>
      </c>
      <c r="J64" s="1">
        <f t="shared" si="15"/>
        <v>8517.279822</v>
      </c>
      <c r="K64" s="1">
        <f t="shared" si="15"/>
        <v>8356.020942</v>
      </c>
      <c r="L64" s="1">
        <f t="shared" si="15"/>
        <v>8621.444201</v>
      </c>
      <c r="M64" s="1">
        <f t="shared" si="15"/>
        <v>8214.285714</v>
      </c>
      <c r="N64" s="1">
        <f t="shared" si="15"/>
        <v>8524.590164</v>
      </c>
      <c r="O64" s="1">
        <f t="shared" si="15"/>
        <v>8647.798742</v>
      </c>
      <c r="P64" s="1">
        <f t="shared" si="15"/>
        <v>8851.203501</v>
      </c>
      <c r="R64" s="2" t="s">
        <v>23</v>
      </c>
      <c r="S64" s="2" t="s">
        <v>30</v>
      </c>
      <c r="T64" s="1">
        <f t="shared" ref="T64:AG64" si="16">T10/T37</f>
        <v>200686.5178</v>
      </c>
      <c r="U64" s="1">
        <f t="shared" si="16"/>
        <v>210017.331</v>
      </c>
      <c r="V64" s="1">
        <f t="shared" si="16"/>
        <v>254913.9785</v>
      </c>
      <c r="W64" s="1">
        <f t="shared" si="16"/>
        <v>233562.7907</v>
      </c>
      <c r="X64" s="1">
        <f t="shared" si="16"/>
        <v>215720.3033</v>
      </c>
      <c r="Y64" s="1">
        <f t="shared" si="16"/>
        <v>240479.7742</v>
      </c>
      <c r="Z64" s="1">
        <f t="shared" si="16"/>
        <v>229832.3036</v>
      </c>
      <c r="AA64" s="1">
        <f t="shared" si="16"/>
        <v>222677.8243</v>
      </c>
      <c r="AB64" s="1">
        <f t="shared" si="16"/>
        <v>217952.3026</v>
      </c>
      <c r="AC64" s="1">
        <f t="shared" si="16"/>
        <v>237809.6948</v>
      </c>
      <c r="AD64" s="1">
        <f t="shared" si="16"/>
        <v>222087.1752</v>
      </c>
      <c r="AE64" s="1">
        <f t="shared" si="16"/>
        <v>258224.3902</v>
      </c>
      <c r="AF64" s="1">
        <f t="shared" si="16"/>
        <v>232474.3151</v>
      </c>
      <c r="AG64" s="1">
        <f t="shared" si="16"/>
        <v>252019.7487</v>
      </c>
    </row>
    <row r="65" ht="14.25" customHeight="1">
      <c r="A65" s="2" t="s">
        <v>21</v>
      </c>
      <c r="B65" s="2" t="s">
        <v>81</v>
      </c>
      <c r="C65" s="1">
        <f t="shared" ref="C65:P65" si="17">C11/C38</f>
        <v>9666.666667</v>
      </c>
      <c r="D65" s="1">
        <f t="shared" si="17"/>
        <v>10277.16186</v>
      </c>
      <c r="E65" s="1">
        <f t="shared" si="17"/>
        <v>9305.993691</v>
      </c>
      <c r="F65" s="1">
        <f t="shared" si="17"/>
        <v>9401.709402</v>
      </c>
      <c r="G65" s="1">
        <f t="shared" si="17"/>
        <v>8444.444444</v>
      </c>
      <c r="H65" s="1">
        <f t="shared" si="17"/>
        <v>8478.488982</v>
      </c>
      <c r="I65" s="1">
        <f t="shared" si="17"/>
        <v>8259.493671</v>
      </c>
      <c r="J65" s="1">
        <f t="shared" si="17"/>
        <v>8818.807339</v>
      </c>
      <c r="K65" s="1">
        <f t="shared" si="17"/>
        <v>8547.368421</v>
      </c>
      <c r="L65" s="1">
        <f t="shared" si="17"/>
        <v>8756.815703</v>
      </c>
      <c r="M65" s="1">
        <f t="shared" si="17"/>
        <v>8303.477345</v>
      </c>
      <c r="N65" s="1">
        <f t="shared" si="17"/>
        <v>8548.387097</v>
      </c>
      <c r="O65" s="1">
        <f t="shared" si="17"/>
        <v>8559.670782</v>
      </c>
      <c r="P65" s="1">
        <f t="shared" si="17"/>
        <v>8188.188188</v>
      </c>
      <c r="R65" s="2" t="s">
        <v>21</v>
      </c>
      <c r="S65" s="2" t="s">
        <v>81</v>
      </c>
      <c r="T65" s="1">
        <f t="shared" ref="T65:AG65" si="18">T11/T38</f>
        <v>203734.3358</v>
      </c>
      <c r="U65" s="1">
        <f t="shared" si="18"/>
        <v>219552.7728</v>
      </c>
      <c r="V65" s="1">
        <f t="shared" si="18"/>
        <v>249536.8421</v>
      </c>
      <c r="W65" s="1">
        <f t="shared" si="18"/>
        <v>225721.8778</v>
      </c>
      <c r="X65" s="1">
        <f t="shared" si="18"/>
        <v>211748.7685</v>
      </c>
      <c r="Y65" s="1">
        <f t="shared" si="18"/>
        <v>239202.2263</v>
      </c>
      <c r="Z65" s="1">
        <f t="shared" si="18"/>
        <v>220445.0042</v>
      </c>
      <c r="AA65" s="1">
        <f t="shared" si="18"/>
        <v>242388.1932</v>
      </c>
      <c r="AB65" s="1">
        <f t="shared" si="18"/>
        <v>228198.2759</v>
      </c>
      <c r="AC65" s="1">
        <f t="shared" si="18"/>
        <v>235996.4881</v>
      </c>
      <c r="AD65" s="1">
        <f t="shared" si="18"/>
        <v>235369.7183</v>
      </c>
      <c r="AE65" s="1">
        <f t="shared" si="18"/>
        <v>252870.5441</v>
      </c>
      <c r="AF65" s="1">
        <f t="shared" si="18"/>
        <v>234022.0152</v>
      </c>
      <c r="AG65" s="1">
        <f t="shared" si="18"/>
        <v>271096.2822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10133.6074</v>
      </c>
      <c r="D66" s="1">
        <f t="shared" si="19"/>
        <v>10661.60521</v>
      </c>
      <c r="E66" s="1">
        <f t="shared" si="19"/>
        <v>9840.933192</v>
      </c>
      <c r="F66" s="1">
        <f t="shared" si="19"/>
        <v>9480.651731</v>
      </c>
      <c r="G66" s="1">
        <f t="shared" si="19"/>
        <v>8212.512413</v>
      </c>
      <c r="H66" s="1">
        <f t="shared" si="19"/>
        <v>8355.196771</v>
      </c>
      <c r="I66" s="1">
        <f t="shared" si="19"/>
        <v>8418.259023</v>
      </c>
      <c r="J66" s="1">
        <f t="shared" si="19"/>
        <v>8960.451977</v>
      </c>
      <c r="K66" s="1">
        <f t="shared" si="19"/>
        <v>8703.898841</v>
      </c>
      <c r="L66" s="1">
        <f t="shared" si="19"/>
        <v>9006.550218</v>
      </c>
      <c r="M66" s="1">
        <f t="shared" si="19"/>
        <v>8399.168399</v>
      </c>
      <c r="N66" s="1">
        <f t="shared" si="19"/>
        <v>8474.576271</v>
      </c>
      <c r="O66" s="1">
        <f t="shared" si="19"/>
        <v>8797.927461</v>
      </c>
      <c r="P66" s="1">
        <f t="shared" si="19"/>
        <v>8393.574297</v>
      </c>
      <c r="R66" s="2" t="s">
        <v>32</v>
      </c>
      <c r="S66" s="2" t="s">
        <v>33</v>
      </c>
      <c r="T66" s="1">
        <f t="shared" ref="T66:AG66" si="20">T12/T39</f>
        <v>202433.1104</v>
      </c>
      <c r="U66" s="1">
        <f t="shared" si="20"/>
        <v>212235.9155</v>
      </c>
      <c r="V66" s="1">
        <f t="shared" si="20"/>
        <v>213110.3679</v>
      </c>
      <c r="W66" s="1">
        <f t="shared" si="20"/>
        <v>220172.5626</v>
      </c>
      <c r="X66" s="1">
        <f t="shared" si="20"/>
        <v>217212.4265</v>
      </c>
      <c r="Y66" s="1">
        <f t="shared" si="20"/>
        <v>244976.3482</v>
      </c>
      <c r="Z66" s="1">
        <f t="shared" si="20"/>
        <v>233330.4196</v>
      </c>
      <c r="AA66" s="1">
        <f t="shared" si="20"/>
        <v>223887.0704</v>
      </c>
      <c r="AB66" s="1">
        <f t="shared" si="20"/>
        <v>231525.13</v>
      </c>
      <c r="AC66" s="1">
        <f t="shared" si="20"/>
        <v>249181.2328</v>
      </c>
      <c r="AD66" s="1">
        <f t="shared" si="20"/>
        <v>237695.6522</v>
      </c>
      <c r="AE66" s="1">
        <f t="shared" si="20"/>
        <v>245105.4482</v>
      </c>
      <c r="AF66" s="1">
        <f t="shared" si="20"/>
        <v>237755.2743</v>
      </c>
      <c r="AG66" s="1">
        <f t="shared" si="20"/>
        <v>262517.7936</v>
      </c>
    </row>
    <row r="67" ht="14.25" customHeight="1">
      <c r="A67" s="2" t="s">
        <v>32</v>
      </c>
      <c r="B67" s="2" t="s">
        <v>34</v>
      </c>
      <c r="C67" s="1">
        <f t="shared" ref="C67:P67" si="21">C13/C40</f>
        <v>10568.52792</v>
      </c>
      <c r="D67" s="1">
        <f t="shared" si="21"/>
        <v>11225.38293</v>
      </c>
      <c r="E67" s="1">
        <f t="shared" si="21"/>
        <v>9868.951613</v>
      </c>
      <c r="F67" s="1">
        <f t="shared" si="21"/>
        <v>10539.37433</v>
      </c>
      <c r="G67" s="1">
        <f t="shared" si="21"/>
        <v>8391.608392</v>
      </c>
      <c r="H67" s="1">
        <f t="shared" si="21"/>
        <v>8863.157895</v>
      </c>
      <c r="I67" s="1">
        <f t="shared" si="21"/>
        <v>8314.720812</v>
      </c>
      <c r="J67" s="1">
        <f t="shared" si="21"/>
        <v>8486.430063</v>
      </c>
      <c r="K67" s="1">
        <f t="shared" si="21"/>
        <v>8759.124088</v>
      </c>
      <c r="L67" s="1">
        <f t="shared" si="21"/>
        <v>9046.087889</v>
      </c>
      <c r="M67" s="1">
        <f t="shared" si="21"/>
        <v>8394.308943</v>
      </c>
      <c r="N67" s="1">
        <f t="shared" si="21"/>
        <v>8629.707113</v>
      </c>
      <c r="O67" s="1">
        <f t="shared" si="21"/>
        <v>8837.920489</v>
      </c>
      <c r="P67" s="1">
        <f t="shared" si="21"/>
        <v>8572.8444</v>
      </c>
      <c r="R67" s="2" t="s">
        <v>32</v>
      </c>
      <c r="S67" s="2" t="s">
        <v>34</v>
      </c>
      <c r="T67" s="1">
        <f t="shared" ref="T67:AG67" si="22">T13/T40</f>
        <v>198767.461</v>
      </c>
      <c r="U67" s="1">
        <f t="shared" si="22"/>
        <v>223086.8762</v>
      </c>
      <c r="V67" s="1">
        <f t="shared" si="22"/>
        <v>211343.4089</v>
      </c>
      <c r="W67" s="1">
        <f t="shared" si="22"/>
        <v>235124.8844</v>
      </c>
      <c r="X67" s="1">
        <f t="shared" si="22"/>
        <v>221562.7669</v>
      </c>
      <c r="Y67" s="1">
        <f t="shared" si="22"/>
        <v>232201.2579</v>
      </c>
      <c r="Z67" s="1">
        <f t="shared" si="22"/>
        <v>233520.1401</v>
      </c>
      <c r="AA67" s="1">
        <f t="shared" si="22"/>
        <v>227339.527</v>
      </c>
      <c r="AB67" s="1">
        <f t="shared" si="22"/>
        <v>221412.4294</v>
      </c>
      <c r="AC67" s="1">
        <f t="shared" si="22"/>
        <v>229057.8512</v>
      </c>
      <c r="AD67" s="1">
        <f t="shared" si="22"/>
        <v>234695.9459</v>
      </c>
      <c r="AE67" s="1">
        <f t="shared" si="22"/>
        <v>244588.8594</v>
      </c>
      <c r="AF67" s="1">
        <f t="shared" si="22"/>
        <v>234447.1947</v>
      </c>
      <c r="AG67" s="1">
        <f t="shared" si="22"/>
        <v>270489.3813</v>
      </c>
    </row>
    <row r="68" ht="14.25" customHeight="1">
      <c r="A68" s="2" t="s">
        <v>26</v>
      </c>
      <c r="B68" s="2" t="s">
        <v>35</v>
      </c>
      <c r="C68" s="1">
        <f t="shared" ref="C68:P68" si="23">C14/C41</f>
        <v>11670.16807</v>
      </c>
      <c r="D68" s="1">
        <f t="shared" si="23"/>
        <v>11586.79446</v>
      </c>
      <c r="E68" s="1">
        <f t="shared" si="23"/>
        <v>11044.77612</v>
      </c>
      <c r="F68" s="1">
        <f t="shared" si="23"/>
        <v>11006.42398</v>
      </c>
      <c r="G68" s="1">
        <f t="shared" si="23"/>
        <v>8600</v>
      </c>
      <c r="H68" s="1">
        <f t="shared" si="23"/>
        <v>8786.653185</v>
      </c>
      <c r="I68" s="1">
        <f t="shared" si="23"/>
        <v>8519.668737</v>
      </c>
      <c r="J68" s="1">
        <f t="shared" si="23"/>
        <v>9090.909091</v>
      </c>
      <c r="K68" s="1">
        <f t="shared" si="23"/>
        <v>8447.937132</v>
      </c>
      <c r="L68" s="1">
        <f t="shared" si="23"/>
        <v>9123.931624</v>
      </c>
      <c r="M68" s="1">
        <f t="shared" si="23"/>
        <v>8235.877106</v>
      </c>
      <c r="N68" s="1">
        <f t="shared" si="23"/>
        <v>8527.918782</v>
      </c>
      <c r="O68" s="1">
        <f t="shared" si="23"/>
        <v>8433.048433</v>
      </c>
      <c r="P68" s="1">
        <f t="shared" si="23"/>
        <v>8871.95122</v>
      </c>
      <c r="R68" s="2" t="s">
        <v>26</v>
      </c>
      <c r="S68" s="2" t="s">
        <v>35</v>
      </c>
      <c r="T68" s="1">
        <f t="shared" ref="T68:AG68" si="24">T14/T41</f>
        <v>196827.8689</v>
      </c>
      <c r="U68" s="1">
        <f t="shared" si="24"/>
        <v>211665.1982</v>
      </c>
      <c r="V68" s="1">
        <f t="shared" si="24"/>
        <v>218693.3798</v>
      </c>
      <c r="W68" s="1">
        <f t="shared" si="24"/>
        <v>223886.4241</v>
      </c>
      <c r="X68" s="1">
        <f t="shared" si="24"/>
        <v>205600.624</v>
      </c>
      <c r="Y68" s="1">
        <f t="shared" si="24"/>
        <v>234159.292</v>
      </c>
      <c r="Z68" s="1">
        <f t="shared" si="24"/>
        <v>232332.1859</v>
      </c>
      <c r="AA68" s="1">
        <f t="shared" si="24"/>
        <v>215476.3811</v>
      </c>
      <c r="AB68" s="1">
        <f t="shared" si="24"/>
        <v>221585.2682</v>
      </c>
      <c r="AC68" s="1">
        <f t="shared" si="24"/>
        <v>232867.893</v>
      </c>
      <c r="AD68" s="1">
        <f t="shared" si="24"/>
        <v>236462.0631</v>
      </c>
      <c r="AE68" s="1">
        <f t="shared" si="24"/>
        <v>247913.4199</v>
      </c>
      <c r="AF68" s="1">
        <f t="shared" si="24"/>
        <v>237520.5931</v>
      </c>
      <c r="AG68" s="1">
        <f t="shared" si="24"/>
        <v>272402.1352</v>
      </c>
    </row>
    <row r="69" ht="14.25" customHeight="1">
      <c r="A69" s="2" t="s">
        <v>26</v>
      </c>
      <c r="B69" s="2" t="s">
        <v>36</v>
      </c>
      <c r="C69" s="1">
        <f t="shared" ref="C69:P69" si="25">C15/C42</f>
        <v>12349.84194</v>
      </c>
      <c r="D69" s="1">
        <f t="shared" si="25"/>
        <v>12510.86957</v>
      </c>
      <c r="E69" s="1">
        <f t="shared" si="25"/>
        <v>10600.3937</v>
      </c>
      <c r="F69" s="1">
        <f t="shared" si="25"/>
        <v>10607.56972</v>
      </c>
      <c r="G69" s="1">
        <f t="shared" si="25"/>
        <v>8753.709199</v>
      </c>
      <c r="H69" s="1">
        <f t="shared" si="25"/>
        <v>9277.605779</v>
      </c>
      <c r="I69" s="1">
        <f t="shared" si="25"/>
        <v>8643.371017</v>
      </c>
      <c r="J69" s="1">
        <f t="shared" si="25"/>
        <v>8581.560284</v>
      </c>
      <c r="K69" s="1">
        <f t="shared" si="25"/>
        <v>8434.197887</v>
      </c>
      <c r="L69" s="1">
        <f t="shared" si="25"/>
        <v>9402.347919</v>
      </c>
      <c r="M69" s="1">
        <f t="shared" si="25"/>
        <v>8640.483384</v>
      </c>
      <c r="N69" s="1">
        <f t="shared" si="25"/>
        <v>8858.024691</v>
      </c>
      <c r="O69" s="1">
        <f t="shared" si="25"/>
        <v>8619.047619</v>
      </c>
      <c r="P69" s="1">
        <f t="shared" si="25"/>
        <v>8880.157171</v>
      </c>
      <c r="R69" s="2" t="s">
        <v>26</v>
      </c>
      <c r="S69" s="2" t="s">
        <v>36</v>
      </c>
      <c r="T69" s="1">
        <f t="shared" ref="T69:AG69" si="26">T15/T42</f>
        <v>195392.1569</v>
      </c>
      <c r="U69" s="1">
        <f t="shared" si="26"/>
        <v>221569.1736</v>
      </c>
      <c r="V69" s="1">
        <f t="shared" si="26"/>
        <v>201405.7508</v>
      </c>
      <c r="W69" s="1">
        <f t="shared" si="26"/>
        <v>212578.191</v>
      </c>
      <c r="X69" s="1">
        <f t="shared" si="26"/>
        <v>218820.0837</v>
      </c>
      <c r="Y69" s="1">
        <f t="shared" si="26"/>
        <v>229695.3873</v>
      </c>
      <c r="Z69" s="1">
        <f t="shared" si="26"/>
        <v>229737.7327</v>
      </c>
      <c r="AA69" s="1">
        <f t="shared" si="26"/>
        <v>223833.7369</v>
      </c>
      <c r="AB69" s="1">
        <f t="shared" si="26"/>
        <v>219546.5394</v>
      </c>
      <c r="AC69" s="1">
        <f t="shared" si="26"/>
        <v>241946.3668</v>
      </c>
      <c r="AD69" s="1">
        <f t="shared" si="26"/>
        <v>233432.3432</v>
      </c>
      <c r="AE69" s="1">
        <f t="shared" si="26"/>
        <v>253840.0703</v>
      </c>
      <c r="AF69" s="1">
        <f t="shared" si="26"/>
        <v>240345.3947</v>
      </c>
      <c r="AG69" s="1">
        <f t="shared" si="26"/>
        <v>274846.8468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12484.84848</v>
      </c>
      <c r="D70" s="1">
        <f t="shared" si="27"/>
        <v>13369.56522</v>
      </c>
      <c r="E70" s="1">
        <f t="shared" si="27"/>
        <v>11671.79487</v>
      </c>
      <c r="F70" s="1">
        <f t="shared" si="27"/>
        <v>12142.08827</v>
      </c>
      <c r="G70" s="1">
        <f t="shared" si="27"/>
        <v>8843.537415</v>
      </c>
      <c r="H70" s="1">
        <f t="shared" si="27"/>
        <v>9989.189189</v>
      </c>
      <c r="I70" s="1">
        <f t="shared" si="27"/>
        <v>8857.142857</v>
      </c>
      <c r="J70" s="1">
        <f t="shared" si="27"/>
        <v>9854.096521</v>
      </c>
      <c r="K70" s="1">
        <f t="shared" si="27"/>
        <v>8527.724665</v>
      </c>
      <c r="L70" s="1">
        <f t="shared" si="27"/>
        <v>9588.607595</v>
      </c>
      <c r="M70" s="1">
        <f t="shared" si="27"/>
        <v>8512.720157</v>
      </c>
      <c r="N70" s="1">
        <f t="shared" si="27"/>
        <v>8625.12364</v>
      </c>
      <c r="O70" s="1">
        <f t="shared" si="27"/>
        <v>8637.653737</v>
      </c>
      <c r="P70" s="1">
        <f t="shared" si="27"/>
        <v>8886.737657</v>
      </c>
      <c r="R70" s="2" t="s">
        <v>21</v>
      </c>
      <c r="S70" s="2" t="s">
        <v>37</v>
      </c>
      <c r="T70" s="1">
        <f t="shared" ref="T70:AG70" si="28">T16/T43</f>
        <v>205853.6585</v>
      </c>
      <c r="U70" s="1">
        <f t="shared" si="28"/>
        <v>201045.9184</v>
      </c>
      <c r="V70" s="1">
        <f t="shared" si="28"/>
        <v>211618.7346</v>
      </c>
      <c r="W70" s="1">
        <f t="shared" si="28"/>
        <v>227696.4286</v>
      </c>
      <c r="X70" s="1">
        <f t="shared" si="28"/>
        <v>217109.8266</v>
      </c>
      <c r="Y70" s="1">
        <f t="shared" si="28"/>
        <v>227396.1938</v>
      </c>
      <c r="Z70" s="1">
        <f t="shared" si="28"/>
        <v>231077.8443</v>
      </c>
      <c r="AA70" s="1">
        <f t="shared" si="28"/>
        <v>220969.3053</v>
      </c>
      <c r="AB70" s="1">
        <f t="shared" si="28"/>
        <v>219023.0342</v>
      </c>
      <c r="AC70" s="1">
        <f t="shared" si="28"/>
        <v>247149.2404</v>
      </c>
      <c r="AD70" s="1">
        <f t="shared" si="28"/>
        <v>223160.7419</v>
      </c>
      <c r="AE70" s="1">
        <f t="shared" si="28"/>
        <v>244447.2362</v>
      </c>
      <c r="AF70" s="1">
        <f t="shared" si="28"/>
        <v>235712</v>
      </c>
      <c r="AG70" s="1">
        <f t="shared" si="28"/>
        <v>273290.0433</v>
      </c>
    </row>
    <row r="71" ht="14.25" customHeight="1">
      <c r="A71" s="2" t="s">
        <v>32</v>
      </c>
      <c r="B71" s="2" t="s">
        <v>39</v>
      </c>
      <c r="C71" s="1">
        <f t="shared" ref="C71:P71" si="29">C17/C44</f>
        <v>13296.03255</v>
      </c>
      <c r="D71" s="1">
        <f t="shared" si="29"/>
        <v>14319.19643</v>
      </c>
      <c r="E71" s="1">
        <f t="shared" si="29"/>
        <v>12254.39504</v>
      </c>
      <c r="F71" s="1">
        <f t="shared" si="29"/>
        <v>13014.14581</v>
      </c>
      <c r="G71" s="1">
        <f t="shared" si="29"/>
        <v>9083.820663</v>
      </c>
      <c r="H71" s="1">
        <f t="shared" si="29"/>
        <v>9842.767296</v>
      </c>
      <c r="I71" s="1">
        <f t="shared" si="29"/>
        <v>9000.999001</v>
      </c>
      <c r="J71" s="1">
        <f t="shared" si="29"/>
        <v>9308.900524</v>
      </c>
      <c r="K71" s="1">
        <f t="shared" si="29"/>
        <v>8548.837209</v>
      </c>
      <c r="L71" s="1">
        <f t="shared" si="29"/>
        <v>9756.355932</v>
      </c>
      <c r="M71" s="1">
        <f t="shared" si="29"/>
        <v>8518.518519</v>
      </c>
      <c r="N71" s="1">
        <f t="shared" si="29"/>
        <v>8867.924528</v>
      </c>
      <c r="O71" s="1">
        <f t="shared" si="29"/>
        <v>8429.602888</v>
      </c>
      <c r="P71" s="1">
        <f t="shared" si="29"/>
        <v>9070.667957</v>
      </c>
      <c r="R71" s="2" t="s">
        <v>32</v>
      </c>
      <c r="S71" s="2" t="s">
        <v>39</v>
      </c>
      <c r="T71" s="1">
        <f t="shared" ref="T71:AG71" si="30">T17/T44</f>
        <v>190024.1546</v>
      </c>
      <c r="U71" s="1">
        <f t="shared" si="30"/>
        <v>212245.0805</v>
      </c>
      <c r="V71" s="1">
        <f t="shared" si="30"/>
        <v>211701.5926</v>
      </c>
      <c r="W71" s="1">
        <f t="shared" si="30"/>
        <v>219442.4779</v>
      </c>
      <c r="X71" s="1">
        <f t="shared" si="30"/>
        <v>212760.8347</v>
      </c>
      <c r="Y71" s="1">
        <f t="shared" si="30"/>
        <v>233309.6085</v>
      </c>
      <c r="Z71" s="1">
        <f t="shared" si="30"/>
        <v>230000</v>
      </c>
      <c r="AA71" s="1">
        <f t="shared" si="30"/>
        <v>226696.5012</v>
      </c>
      <c r="AB71" s="1">
        <f t="shared" si="30"/>
        <v>215796.875</v>
      </c>
      <c r="AC71" s="1">
        <f t="shared" si="30"/>
        <v>227623.6045</v>
      </c>
      <c r="AD71" s="1">
        <f t="shared" si="30"/>
        <v>235024.5902</v>
      </c>
      <c r="AE71" s="1">
        <f t="shared" si="30"/>
        <v>241404.0816</v>
      </c>
      <c r="AF71" s="1">
        <f t="shared" si="30"/>
        <v>241553.3981</v>
      </c>
      <c r="AG71" s="1">
        <f t="shared" si="30"/>
        <v>265986.6221</v>
      </c>
    </row>
    <row r="72" ht="14.25" customHeight="1">
      <c r="A72" s="2" t="s">
        <v>19</v>
      </c>
      <c r="B72" s="2" t="s">
        <v>40</v>
      </c>
      <c r="C72" s="1">
        <f t="shared" ref="C72:P72" si="31">C18/C45</f>
        <v>14172.66187</v>
      </c>
      <c r="D72" s="1">
        <f t="shared" si="31"/>
        <v>14748.35886</v>
      </c>
      <c r="E72" s="1">
        <f t="shared" si="31"/>
        <v>13287.81513</v>
      </c>
      <c r="F72" s="1">
        <f t="shared" si="31"/>
        <v>13223.40426</v>
      </c>
      <c r="G72" s="1">
        <f t="shared" si="31"/>
        <v>8858.195212</v>
      </c>
      <c r="H72" s="1">
        <f t="shared" si="31"/>
        <v>9616.895874</v>
      </c>
      <c r="I72" s="1">
        <f t="shared" si="31"/>
        <v>8899.803536</v>
      </c>
      <c r="J72" s="1">
        <f t="shared" si="31"/>
        <v>9516.298633</v>
      </c>
      <c r="K72" s="1">
        <f t="shared" si="31"/>
        <v>9043.977055</v>
      </c>
      <c r="L72" s="1">
        <f t="shared" si="31"/>
        <v>9758.149317</v>
      </c>
      <c r="M72" s="1">
        <f t="shared" si="31"/>
        <v>9130.869131</v>
      </c>
      <c r="N72" s="1">
        <f t="shared" si="31"/>
        <v>9248.496994</v>
      </c>
      <c r="O72" s="1">
        <f t="shared" si="31"/>
        <v>8877.455566</v>
      </c>
      <c r="P72" s="1">
        <f t="shared" si="31"/>
        <v>9266.409266</v>
      </c>
      <c r="R72" s="2" t="s">
        <v>19</v>
      </c>
      <c r="S72" s="2" t="s">
        <v>40</v>
      </c>
      <c r="T72" s="1">
        <f t="shared" ref="T72:AG72" si="32">T18/T45</f>
        <v>187493.9565</v>
      </c>
      <c r="U72" s="1">
        <f t="shared" si="32"/>
        <v>205662.8622</v>
      </c>
      <c r="V72" s="1">
        <f t="shared" si="32"/>
        <v>208748.9434</v>
      </c>
      <c r="W72" s="1">
        <f t="shared" si="32"/>
        <v>215493.0796</v>
      </c>
      <c r="X72" s="1">
        <f t="shared" si="32"/>
        <v>213047.3136</v>
      </c>
      <c r="Y72" s="1">
        <f t="shared" si="32"/>
        <v>233342.1517</v>
      </c>
      <c r="Z72" s="1">
        <f t="shared" si="32"/>
        <v>217068.1458</v>
      </c>
      <c r="AA72" s="1">
        <f t="shared" si="32"/>
        <v>210538.2866</v>
      </c>
      <c r="AB72" s="1">
        <f t="shared" si="32"/>
        <v>216478.3282</v>
      </c>
      <c r="AC72" s="1">
        <f t="shared" si="32"/>
        <v>236922.4283</v>
      </c>
      <c r="AD72" s="1">
        <f t="shared" si="32"/>
        <v>229531.6159</v>
      </c>
      <c r="AE72" s="1">
        <f t="shared" si="32"/>
        <v>242959.3496</v>
      </c>
      <c r="AF72" s="1">
        <f t="shared" si="32"/>
        <v>238702.8302</v>
      </c>
      <c r="AG72" s="1">
        <f t="shared" si="32"/>
        <v>277798.9601</v>
      </c>
    </row>
    <row r="73" ht="14.25" customHeight="1">
      <c r="A73" s="2" t="s">
        <v>26</v>
      </c>
      <c r="B73" s="2" t="s">
        <v>41</v>
      </c>
      <c r="C73" s="1">
        <f t="shared" ref="C73:P73" si="33">C19/C46</f>
        <v>14762.38625</v>
      </c>
      <c r="D73" s="1">
        <f t="shared" si="33"/>
        <v>15211.86441</v>
      </c>
      <c r="E73" s="1">
        <f t="shared" si="33"/>
        <v>13276.72328</v>
      </c>
      <c r="F73" s="1">
        <f t="shared" si="33"/>
        <v>12738.91626</v>
      </c>
      <c r="G73" s="1">
        <f t="shared" si="33"/>
        <v>9218.604651</v>
      </c>
      <c r="H73" s="1">
        <f t="shared" si="33"/>
        <v>10349.07598</v>
      </c>
      <c r="I73" s="1">
        <f t="shared" si="33"/>
        <v>9010.566763</v>
      </c>
      <c r="J73" s="1">
        <f t="shared" si="33"/>
        <v>10107.75862</v>
      </c>
      <c r="K73" s="1">
        <f t="shared" si="33"/>
        <v>8818.604651</v>
      </c>
      <c r="L73" s="1">
        <f t="shared" si="33"/>
        <v>9414.101291</v>
      </c>
      <c r="M73" s="1">
        <f t="shared" si="33"/>
        <v>8659.217877</v>
      </c>
      <c r="N73" s="1">
        <f t="shared" si="33"/>
        <v>9233.067729</v>
      </c>
      <c r="O73" s="1">
        <f t="shared" si="33"/>
        <v>8745.551601</v>
      </c>
      <c r="P73" s="1">
        <f t="shared" si="33"/>
        <v>9388.942774</v>
      </c>
      <c r="R73" s="2" t="s">
        <v>26</v>
      </c>
      <c r="S73" s="2" t="s">
        <v>41</v>
      </c>
      <c r="T73" s="1">
        <f t="shared" ref="T73:AG73" si="34">T19/T46</f>
        <v>186434.2949</v>
      </c>
      <c r="U73" s="1">
        <f t="shared" si="34"/>
        <v>196346.1538</v>
      </c>
      <c r="V73" s="1">
        <f t="shared" si="34"/>
        <v>208615.1232</v>
      </c>
      <c r="W73" s="1">
        <f t="shared" si="34"/>
        <v>215004.2123</v>
      </c>
      <c r="X73" s="1">
        <f t="shared" si="34"/>
        <v>212432.4324</v>
      </c>
      <c r="Y73" s="1">
        <f t="shared" si="34"/>
        <v>229585.0974</v>
      </c>
      <c r="Z73" s="1">
        <f t="shared" si="34"/>
        <v>218341.2322</v>
      </c>
      <c r="AA73" s="1">
        <f t="shared" si="34"/>
        <v>220524.6672</v>
      </c>
      <c r="AB73" s="1">
        <f t="shared" si="34"/>
        <v>214262.6728</v>
      </c>
      <c r="AC73" s="1">
        <f t="shared" si="34"/>
        <v>234697.3366</v>
      </c>
      <c r="AD73" s="1">
        <f t="shared" si="34"/>
        <v>229699.0741</v>
      </c>
      <c r="AE73" s="1">
        <f t="shared" si="34"/>
        <v>241820.3689</v>
      </c>
      <c r="AF73" s="1">
        <f t="shared" si="34"/>
        <v>245238.4738</v>
      </c>
      <c r="AG73" s="1">
        <f t="shared" si="34"/>
        <v>270979.1332</v>
      </c>
    </row>
    <row r="74" ht="14.25" customHeight="1">
      <c r="A74" s="2" t="s">
        <v>32</v>
      </c>
      <c r="B74" s="2" t="s">
        <v>42</v>
      </c>
      <c r="C74" s="1">
        <f t="shared" ref="C74:P74" si="35">C20/C47</f>
        <v>14810.86324</v>
      </c>
      <c r="D74" s="1">
        <f t="shared" si="35"/>
        <v>15897.70355</v>
      </c>
      <c r="E74" s="1">
        <f t="shared" si="35"/>
        <v>13263.15789</v>
      </c>
      <c r="F74" s="1">
        <f t="shared" si="35"/>
        <v>13714.85944</v>
      </c>
      <c r="G74" s="1">
        <f t="shared" si="35"/>
        <v>9336.40553</v>
      </c>
      <c r="H74" s="1">
        <f t="shared" si="35"/>
        <v>10257.93651</v>
      </c>
      <c r="I74" s="1">
        <f t="shared" si="35"/>
        <v>9564.356436</v>
      </c>
      <c r="J74" s="1">
        <f t="shared" si="35"/>
        <v>10392.58451</v>
      </c>
      <c r="K74" s="1">
        <f t="shared" si="35"/>
        <v>8943.985308</v>
      </c>
      <c r="L74" s="1">
        <f t="shared" si="35"/>
        <v>9859.85986</v>
      </c>
      <c r="M74" s="1">
        <f t="shared" si="35"/>
        <v>8756.906077</v>
      </c>
      <c r="N74" s="1">
        <f t="shared" si="35"/>
        <v>9389.76378</v>
      </c>
      <c r="O74" s="1">
        <f t="shared" si="35"/>
        <v>9417.938931</v>
      </c>
      <c r="P74" s="1">
        <f t="shared" si="35"/>
        <v>9577.329491</v>
      </c>
      <c r="R74" s="2" t="s">
        <v>32</v>
      </c>
      <c r="S74" s="2" t="s">
        <v>42</v>
      </c>
      <c r="T74" s="1">
        <f t="shared" ref="T74:AG74" si="36">T20/T47</f>
        <v>178614.5511</v>
      </c>
      <c r="U74" s="1">
        <f t="shared" si="36"/>
        <v>194217.4629</v>
      </c>
      <c r="V74" s="1">
        <f t="shared" si="36"/>
        <v>203209.1918</v>
      </c>
      <c r="W74" s="1">
        <f t="shared" si="36"/>
        <v>222452.8302</v>
      </c>
      <c r="X74" s="1">
        <f t="shared" si="36"/>
        <v>211220.4724</v>
      </c>
      <c r="Y74" s="1">
        <f t="shared" si="36"/>
        <v>231286.4494</v>
      </c>
      <c r="Z74" s="1">
        <f t="shared" si="36"/>
        <v>219816.5869</v>
      </c>
      <c r="AA74" s="1">
        <f t="shared" si="36"/>
        <v>219842.8908</v>
      </c>
      <c r="AB74" s="1">
        <f t="shared" si="36"/>
        <v>210104.0119</v>
      </c>
      <c r="AC74" s="1">
        <f t="shared" si="36"/>
        <v>226839.6226</v>
      </c>
      <c r="AD74" s="1">
        <f t="shared" si="36"/>
        <v>232995.356</v>
      </c>
      <c r="AE74" s="1">
        <f t="shared" si="36"/>
        <v>238046.332</v>
      </c>
      <c r="AF74" s="1">
        <f t="shared" si="36"/>
        <v>235658.3898</v>
      </c>
      <c r="AG74" s="1">
        <f t="shared" si="36"/>
        <v>282070.4467</v>
      </c>
    </row>
    <row r="75" ht="14.25" customHeight="1">
      <c r="A75" s="2" t="s">
        <v>19</v>
      </c>
      <c r="B75" s="2" t="s">
        <v>43</v>
      </c>
      <c r="C75" s="1">
        <f t="shared" ref="C75:P75" si="37">C21/C48</f>
        <v>16413.37386</v>
      </c>
      <c r="D75" s="1">
        <f t="shared" si="37"/>
        <v>17070.81545</v>
      </c>
      <c r="E75" s="1">
        <f t="shared" si="37"/>
        <v>13714.55577</v>
      </c>
      <c r="F75" s="1">
        <f t="shared" si="37"/>
        <v>14324.8731</v>
      </c>
      <c r="G75" s="1">
        <f t="shared" si="37"/>
        <v>9540.441176</v>
      </c>
      <c r="H75" s="1">
        <f t="shared" si="37"/>
        <v>10819.67213</v>
      </c>
      <c r="I75" s="1">
        <f t="shared" si="37"/>
        <v>9654.832347</v>
      </c>
      <c r="J75" s="1">
        <f t="shared" si="37"/>
        <v>9768.145161</v>
      </c>
      <c r="K75" s="1">
        <f t="shared" si="37"/>
        <v>9109.274564</v>
      </c>
      <c r="L75" s="1">
        <f t="shared" si="37"/>
        <v>9735.553379</v>
      </c>
      <c r="M75" s="1">
        <f t="shared" si="37"/>
        <v>8840.321142</v>
      </c>
      <c r="N75" s="1">
        <f t="shared" si="37"/>
        <v>9489.194499</v>
      </c>
      <c r="O75" s="1">
        <f t="shared" si="37"/>
        <v>9025.270758</v>
      </c>
      <c r="P75" s="1">
        <f t="shared" si="37"/>
        <v>9551.526718</v>
      </c>
      <c r="R75" s="2" t="s">
        <v>19</v>
      </c>
      <c r="S75" s="2" t="s">
        <v>43</v>
      </c>
      <c r="T75" s="1">
        <f t="shared" ref="T75:AG75" si="38">T21/T48</f>
        <v>183979.5114</v>
      </c>
      <c r="U75" s="1">
        <f t="shared" si="38"/>
        <v>193228.7366</v>
      </c>
      <c r="V75" s="1">
        <f t="shared" si="38"/>
        <v>192778.1983</v>
      </c>
      <c r="W75" s="1">
        <f t="shared" si="38"/>
        <v>221265.5971</v>
      </c>
      <c r="X75" s="1">
        <f t="shared" si="38"/>
        <v>214299.3631</v>
      </c>
      <c r="Y75" s="1">
        <f t="shared" si="38"/>
        <v>221042.1639</v>
      </c>
      <c r="Z75" s="1">
        <f t="shared" si="38"/>
        <v>221564.7339</v>
      </c>
      <c r="AA75" s="1">
        <f t="shared" si="38"/>
        <v>220253.0675</v>
      </c>
      <c r="AB75" s="1">
        <f t="shared" si="38"/>
        <v>217540.7292</v>
      </c>
      <c r="AC75" s="1">
        <f t="shared" si="38"/>
        <v>246913.1556</v>
      </c>
      <c r="AD75" s="1">
        <f t="shared" si="38"/>
        <v>233840.7494</v>
      </c>
      <c r="AE75" s="1">
        <f t="shared" si="38"/>
        <v>240195.7713</v>
      </c>
      <c r="AF75" s="1">
        <f t="shared" si="38"/>
        <v>243698.3155</v>
      </c>
      <c r="AG75" s="1">
        <f t="shared" si="38"/>
        <v>253451.1278</v>
      </c>
    </row>
    <row r="76" ht="14.25" customHeight="1">
      <c r="A76" s="2" t="s">
        <v>32</v>
      </c>
      <c r="B76" s="2" t="s">
        <v>45</v>
      </c>
      <c r="C76" s="1">
        <f t="shared" ref="C76:P76" si="39">C22/C49</f>
        <v>17047.71372</v>
      </c>
      <c r="D76" s="1">
        <f t="shared" si="39"/>
        <v>17831.57895</v>
      </c>
      <c r="E76" s="1">
        <f t="shared" si="39"/>
        <v>13635.53114</v>
      </c>
      <c r="F76" s="1">
        <f t="shared" si="39"/>
        <v>15148.11032</v>
      </c>
      <c r="G76" s="1">
        <f t="shared" si="39"/>
        <v>10000</v>
      </c>
      <c r="H76" s="1">
        <f t="shared" si="39"/>
        <v>11114.51943</v>
      </c>
      <c r="I76" s="1">
        <f t="shared" si="39"/>
        <v>9463.276836</v>
      </c>
      <c r="J76" s="1">
        <f t="shared" si="39"/>
        <v>10050.70994</v>
      </c>
      <c r="K76" s="1">
        <f t="shared" si="39"/>
        <v>8907.488987</v>
      </c>
      <c r="L76" s="1">
        <f t="shared" si="39"/>
        <v>10118.2266</v>
      </c>
      <c r="M76" s="1">
        <f t="shared" si="39"/>
        <v>9026.149684</v>
      </c>
      <c r="N76" s="1">
        <f t="shared" si="39"/>
        <v>9369.024857</v>
      </c>
      <c r="O76" s="1">
        <f t="shared" si="39"/>
        <v>11615.81921</v>
      </c>
      <c r="P76" s="1">
        <f t="shared" si="39"/>
        <v>9630.331754</v>
      </c>
      <c r="R76" s="2" t="s">
        <v>32</v>
      </c>
      <c r="S76" s="2" t="s">
        <v>45</v>
      </c>
      <c r="T76" s="1">
        <f t="shared" ref="T76:AG76" si="40">T22/T49</f>
        <v>187752.2559</v>
      </c>
      <c r="U76" s="1">
        <f t="shared" si="40"/>
        <v>190075.2508</v>
      </c>
      <c r="V76" s="1">
        <f t="shared" si="40"/>
        <v>207166.3921</v>
      </c>
      <c r="W76" s="1">
        <f t="shared" si="40"/>
        <v>220906.6901</v>
      </c>
      <c r="X76" s="1">
        <f t="shared" si="40"/>
        <v>219480.6265</v>
      </c>
      <c r="Y76" s="1">
        <f t="shared" si="40"/>
        <v>237849.0893</v>
      </c>
      <c r="Z76" s="1">
        <f t="shared" si="40"/>
        <v>224665.0718</v>
      </c>
      <c r="AA76" s="1">
        <f t="shared" si="40"/>
        <v>216645.817</v>
      </c>
      <c r="AB76" s="1">
        <f t="shared" si="40"/>
        <v>210799.4078</v>
      </c>
      <c r="AC76" s="1">
        <f t="shared" si="40"/>
        <v>239250.6245</v>
      </c>
      <c r="AD76" s="1">
        <f t="shared" si="40"/>
        <v>225781.3646</v>
      </c>
      <c r="AE76" s="1">
        <f t="shared" si="40"/>
        <v>250863.7084</v>
      </c>
      <c r="AF76" s="1">
        <f t="shared" si="40"/>
        <v>239415.2924</v>
      </c>
      <c r="AG76" s="1">
        <f t="shared" si="40"/>
        <v>307892.2934</v>
      </c>
    </row>
    <row r="77" ht="14.25" customHeight="1">
      <c r="A77" s="2" t="s">
        <v>32</v>
      </c>
      <c r="B77" s="2" t="s">
        <v>46</v>
      </c>
      <c r="C77" s="1">
        <f t="shared" ref="C77:P77" si="41">C23/C50</f>
        <v>16997.14013</v>
      </c>
      <c r="D77" s="1">
        <f t="shared" si="41"/>
        <v>19288.84026</v>
      </c>
      <c r="E77" s="1">
        <f t="shared" si="41"/>
        <v>14569.84274</v>
      </c>
      <c r="F77" s="1">
        <f t="shared" si="41"/>
        <v>15987.46082</v>
      </c>
      <c r="G77" s="1">
        <f t="shared" si="41"/>
        <v>10018.31502</v>
      </c>
      <c r="H77" s="1">
        <f t="shared" si="41"/>
        <v>10592.1681</v>
      </c>
      <c r="I77" s="1">
        <f t="shared" si="41"/>
        <v>9971.042471</v>
      </c>
      <c r="J77" s="1">
        <f t="shared" si="41"/>
        <v>10906.18337</v>
      </c>
      <c r="K77" s="1">
        <f t="shared" si="41"/>
        <v>9362.657092</v>
      </c>
      <c r="L77" s="1">
        <f t="shared" si="41"/>
        <v>10048.49661</v>
      </c>
      <c r="M77" s="1">
        <f t="shared" si="41"/>
        <v>9117.647059</v>
      </c>
      <c r="N77" s="1">
        <f t="shared" si="41"/>
        <v>9429.373246</v>
      </c>
      <c r="O77" s="1">
        <f t="shared" si="41"/>
        <v>9330.316742</v>
      </c>
      <c r="P77" s="1">
        <f t="shared" si="41"/>
        <v>9755.868545</v>
      </c>
      <c r="R77" s="2" t="s">
        <v>32</v>
      </c>
      <c r="S77" s="2" t="s">
        <v>46</v>
      </c>
      <c r="T77" s="1">
        <f t="shared" ref="T77:AG77" si="42">T23/T50</f>
        <v>173193.0879</v>
      </c>
      <c r="U77" s="1">
        <f t="shared" si="42"/>
        <v>200740.7407</v>
      </c>
      <c r="V77" s="1">
        <f t="shared" si="42"/>
        <v>185696.1078</v>
      </c>
      <c r="W77" s="1">
        <f t="shared" si="42"/>
        <v>209575</v>
      </c>
      <c r="X77" s="1">
        <f t="shared" si="42"/>
        <v>213204.4199</v>
      </c>
      <c r="Y77" s="1">
        <f t="shared" si="42"/>
        <v>233305.2277</v>
      </c>
      <c r="Z77" s="1">
        <f t="shared" si="42"/>
        <v>224372.5335</v>
      </c>
      <c r="AA77" s="1">
        <f t="shared" si="42"/>
        <v>209448.0755</v>
      </c>
      <c r="AB77" s="1">
        <f t="shared" si="42"/>
        <v>213131.9911</v>
      </c>
      <c r="AC77" s="1">
        <f t="shared" si="42"/>
        <v>223427.0517</v>
      </c>
      <c r="AD77" s="1">
        <f t="shared" si="42"/>
        <v>225702.7818</v>
      </c>
      <c r="AE77" s="1">
        <f t="shared" si="42"/>
        <v>240387.2967</v>
      </c>
      <c r="AF77" s="1">
        <f t="shared" si="42"/>
        <v>231665.4598</v>
      </c>
      <c r="AG77" s="1">
        <f t="shared" si="42"/>
        <v>296449.7041</v>
      </c>
    </row>
    <row r="78" ht="14.25" customHeight="1">
      <c r="A78" s="2" t="s">
        <v>32</v>
      </c>
      <c r="B78" s="2" t="s">
        <v>47</v>
      </c>
      <c r="C78" s="1">
        <f t="shared" ref="C78:P78" si="43">C24/C51</f>
        <v>18015.41426</v>
      </c>
      <c r="D78" s="1">
        <f t="shared" si="43"/>
        <v>19292.50264</v>
      </c>
      <c r="E78" s="1">
        <f t="shared" si="43"/>
        <v>14549.50937</v>
      </c>
      <c r="F78" s="1">
        <f t="shared" si="43"/>
        <v>16760.12461</v>
      </c>
      <c r="G78" s="1">
        <f t="shared" si="43"/>
        <v>10080.42895</v>
      </c>
      <c r="H78" s="1">
        <f t="shared" si="43"/>
        <v>11709.05392</v>
      </c>
      <c r="I78" s="1">
        <f t="shared" si="43"/>
        <v>9923.518164</v>
      </c>
      <c r="J78" s="1">
        <f t="shared" si="43"/>
        <v>10156.09756</v>
      </c>
      <c r="K78" s="1">
        <f t="shared" si="43"/>
        <v>9127.052723</v>
      </c>
      <c r="L78" s="1">
        <f t="shared" si="43"/>
        <v>10369.29057</v>
      </c>
      <c r="M78" s="1">
        <f t="shared" si="43"/>
        <v>9191.111111</v>
      </c>
      <c r="N78" s="1">
        <f t="shared" si="43"/>
        <v>9837.78626</v>
      </c>
      <c r="O78" s="1">
        <f t="shared" si="43"/>
        <v>9456.327986</v>
      </c>
      <c r="P78" s="1">
        <f t="shared" si="43"/>
        <v>9897.29225</v>
      </c>
      <c r="R78" s="2" t="s">
        <v>32</v>
      </c>
      <c r="S78" s="2" t="s">
        <v>47</v>
      </c>
      <c r="T78" s="1">
        <f t="shared" ref="T78:AG78" si="44">T24/T51</f>
        <v>182294.8207</v>
      </c>
      <c r="U78" s="1">
        <f t="shared" si="44"/>
        <v>189831.0811</v>
      </c>
      <c r="V78" s="1">
        <f t="shared" si="44"/>
        <v>201811.9266</v>
      </c>
      <c r="W78" s="1">
        <f t="shared" si="44"/>
        <v>215360.2058</v>
      </c>
      <c r="X78" s="1">
        <f t="shared" si="44"/>
        <v>224097.2795</v>
      </c>
      <c r="Y78" s="1">
        <f t="shared" si="44"/>
        <v>231257.6419</v>
      </c>
      <c r="Z78" s="1">
        <f t="shared" si="44"/>
        <v>207722.5519</v>
      </c>
      <c r="AA78" s="1">
        <f t="shared" si="44"/>
        <v>213345.6699</v>
      </c>
      <c r="AB78" s="1">
        <f t="shared" si="44"/>
        <v>212784.8101</v>
      </c>
      <c r="AC78" s="1">
        <f t="shared" si="44"/>
        <v>240430.0169</v>
      </c>
      <c r="AD78" s="1">
        <f t="shared" si="44"/>
        <v>223271.9547</v>
      </c>
      <c r="AE78" s="1">
        <f t="shared" si="44"/>
        <v>249418.4168</v>
      </c>
      <c r="AF78" s="1">
        <f t="shared" si="44"/>
        <v>229469.5898</v>
      </c>
      <c r="AG78" s="1">
        <f t="shared" si="44"/>
        <v>270614.786</v>
      </c>
    </row>
    <row r="79" ht="14.25" customHeight="1">
      <c r="A79" s="2" t="s">
        <v>32</v>
      </c>
      <c r="B79" s="2" t="s">
        <v>82</v>
      </c>
      <c r="C79" s="1">
        <f t="shared" ref="C79:P79" si="45">C25/C52</f>
        <v>18778.84615</v>
      </c>
      <c r="D79" s="1">
        <f t="shared" si="45"/>
        <v>20522.94557</v>
      </c>
      <c r="E79" s="1">
        <f t="shared" si="45"/>
        <v>15615.17114</v>
      </c>
      <c r="F79" s="1">
        <f t="shared" si="45"/>
        <v>16580.5169</v>
      </c>
      <c r="G79" s="1">
        <f t="shared" si="45"/>
        <v>10247.13151</v>
      </c>
      <c r="H79" s="1">
        <f t="shared" si="45"/>
        <v>10957.74648</v>
      </c>
      <c r="I79" s="1">
        <f t="shared" si="45"/>
        <v>9833.795014</v>
      </c>
      <c r="J79" s="1">
        <f t="shared" si="45"/>
        <v>10472.9064</v>
      </c>
      <c r="K79" s="1">
        <f t="shared" si="45"/>
        <v>9369.602763</v>
      </c>
      <c r="L79" s="1">
        <f t="shared" si="45"/>
        <v>10330.50047</v>
      </c>
      <c r="M79" s="1">
        <f t="shared" si="45"/>
        <v>9189.89547</v>
      </c>
      <c r="N79" s="1">
        <f t="shared" si="45"/>
        <v>9776.328052</v>
      </c>
      <c r="O79" s="1">
        <f t="shared" si="45"/>
        <v>9602.473498</v>
      </c>
      <c r="P79" s="1">
        <f t="shared" si="45"/>
        <v>9664.855072</v>
      </c>
      <c r="R79" s="2" t="s">
        <v>32</v>
      </c>
      <c r="S79" s="2" t="s">
        <v>82</v>
      </c>
      <c r="T79" s="1">
        <f t="shared" ref="T79:AG79" si="46">T25/T52</f>
        <v>178578.0886</v>
      </c>
      <c r="U79" s="1">
        <f t="shared" si="46"/>
        <v>185623.4097</v>
      </c>
      <c r="V79" s="1">
        <f t="shared" si="46"/>
        <v>203356.2166</v>
      </c>
      <c r="W79" s="1">
        <f t="shared" si="46"/>
        <v>213675.2899</v>
      </c>
      <c r="X79" s="1">
        <f t="shared" si="46"/>
        <v>213867.4033</v>
      </c>
      <c r="Y79" s="1">
        <f t="shared" si="46"/>
        <v>237031.1111</v>
      </c>
      <c r="Z79" s="1">
        <f t="shared" si="46"/>
        <v>211725.4038</v>
      </c>
      <c r="AA79" s="1">
        <f t="shared" si="46"/>
        <v>216726.3236</v>
      </c>
      <c r="AB79" s="1">
        <f t="shared" si="46"/>
        <v>213247.8006</v>
      </c>
      <c r="AC79" s="1">
        <f t="shared" si="46"/>
        <v>217908.4967</v>
      </c>
      <c r="AD79" s="1">
        <f t="shared" si="46"/>
        <v>230101.8923</v>
      </c>
      <c r="AE79" s="1">
        <f t="shared" si="46"/>
        <v>242520.3855</v>
      </c>
      <c r="AF79" s="1">
        <f t="shared" si="46"/>
        <v>239631.769</v>
      </c>
      <c r="AG79" s="1">
        <f t="shared" si="46"/>
        <v>267672.1629</v>
      </c>
    </row>
    <row r="80" ht="14.25" customHeight="1">
      <c r="A80" s="2" t="s">
        <v>26</v>
      </c>
      <c r="B80" s="2" t="s">
        <v>83</v>
      </c>
      <c r="C80" s="1">
        <f t="shared" ref="C80:P80" si="47">C26/C53</f>
        <v>19748.30591</v>
      </c>
      <c r="D80" s="1">
        <f t="shared" si="47"/>
        <v>20303.0303</v>
      </c>
      <c r="E80" s="1">
        <f t="shared" si="47"/>
        <v>15496.4539</v>
      </c>
      <c r="F80" s="1">
        <f t="shared" si="47"/>
        <v>17784.61538</v>
      </c>
      <c r="G80" s="1">
        <f t="shared" si="47"/>
        <v>10395.77836</v>
      </c>
      <c r="H80" s="1">
        <f t="shared" si="47"/>
        <v>12142.13198</v>
      </c>
      <c r="I80" s="1">
        <f t="shared" si="47"/>
        <v>10234.30178</v>
      </c>
      <c r="J80" s="1">
        <f t="shared" si="47"/>
        <v>10363.98467</v>
      </c>
      <c r="K80" s="1">
        <f t="shared" si="47"/>
        <v>9763.779528</v>
      </c>
      <c r="L80" s="1">
        <f t="shared" si="47"/>
        <v>10672.43036</v>
      </c>
      <c r="M80" s="1">
        <f t="shared" si="47"/>
        <v>9178.082192</v>
      </c>
      <c r="N80" s="1">
        <f t="shared" si="47"/>
        <v>10289.57529</v>
      </c>
      <c r="O80" s="1">
        <f t="shared" si="47"/>
        <v>10416.66667</v>
      </c>
      <c r="P80" s="1">
        <f t="shared" si="47"/>
        <v>9981.684982</v>
      </c>
      <c r="R80" s="2" t="s">
        <v>26</v>
      </c>
      <c r="S80" s="2" t="s">
        <v>83</v>
      </c>
      <c r="T80" s="1">
        <f t="shared" ref="T80:AG80" si="48">T26/T53</f>
        <v>173254.2113</v>
      </c>
      <c r="U80" s="1">
        <f t="shared" si="48"/>
        <v>193279.714</v>
      </c>
      <c r="V80" s="1">
        <f t="shared" si="48"/>
        <v>198083.5198</v>
      </c>
      <c r="W80" s="1">
        <f t="shared" si="48"/>
        <v>213319.1489</v>
      </c>
      <c r="X80" s="1">
        <f t="shared" si="48"/>
        <v>211214.0078</v>
      </c>
      <c r="Y80" s="1">
        <f t="shared" si="48"/>
        <v>227662.5514</v>
      </c>
      <c r="Z80" s="1">
        <f t="shared" si="48"/>
        <v>218042.9777</v>
      </c>
      <c r="AA80" s="1">
        <f t="shared" si="48"/>
        <v>212133.6207</v>
      </c>
      <c r="AB80" s="1">
        <f t="shared" si="48"/>
        <v>212688.6447</v>
      </c>
      <c r="AC80" s="1">
        <f t="shared" si="48"/>
        <v>231474.9263</v>
      </c>
      <c r="AD80" s="1">
        <f t="shared" si="48"/>
        <v>228902.6163</v>
      </c>
      <c r="AE80" s="1">
        <f t="shared" si="48"/>
        <v>261355.2361</v>
      </c>
      <c r="AF80" s="1">
        <f t="shared" si="48"/>
        <v>234220.1835</v>
      </c>
      <c r="AG80" s="1">
        <f t="shared" si="48"/>
        <v>281983.2402</v>
      </c>
    </row>
    <row r="81" ht="14.25" customHeight="1">
      <c r="A81" s="2" t="s">
        <v>19</v>
      </c>
      <c r="B81" s="2" t="s">
        <v>84</v>
      </c>
      <c r="C81" s="1">
        <f t="shared" ref="C81:P81" si="49">C27/C54</f>
        <v>20286.25954</v>
      </c>
      <c r="D81" s="1">
        <f t="shared" si="49"/>
        <v>20693.75619</v>
      </c>
      <c r="E81" s="1">
        <f t="shared" si="49"/>
        <v>16870.87653</v>
      </c>
      <c r="F81" s="1">
        <f t="shared" si="49"/>
        <v>18036.25378</v>
      </c>
      <c r="G81" s="1">
        <f t="shared" si="49"/>
        <v>10778.17531</v>
      </c>
      <c r="H81" s="1">
        <f t="shared" si="49"/>
        <v>12210.10902</v>
      </c>
      <c r="I81" s="1">
        <f t="shared" si="49"/>
        <v>10287.30306</v>
      </c>
      <c r="J81" s="1">
        <f t="shared" si="49"/>
        <v>11474.55867</v>
      </c>
      <c r="K81" s="1">
        <f t="shared" si="49"/>
        <v>10071.68459</v>
      </c>
      <c r="L81" s="1">
        <f t="shared" si="49"/>
        <v>10666.04128</v>
      </c>
      <c r="M81" s="1">
        <f t="shared" si="49"/>
        <v>9316.239316</v>
      </c>
      <c r="N81" s="1">
        <f t="shared" si="49"/>
        <v>10179.41454</v>
      </c>
      <c r="O81" s="1">
        <f t="shared" si="49"/>
        <v>9901.079137</v>
      </c>
      <c r="P81" s="1">
        <f t="shared" si="49"/>
        <v>9964.061096</v>
      </c>
      <c r="R81" s="2" t="s">
        <v>19</v>
      </c>
      <c r="S81" s="2" t="s">
        <v>84</v>
      </c>
      <c r="T81" s="1">
        <f t="shared" ref="T81:AG81" si="50">T27/T54</f>
        <v>170231.3433</v>
      </c>
      <c r="U81" s="1">
        <f t="shared" si="50"/>
        <v>190132.67</v>
      </c>
      <c r="V81" s="1">
        <f t="shared" si="50"/>
        <v>192157.8566</v>
      </c>
      <c r="W81" s="1">
        <f t="shared" si="50"/>
        <v>206652.8926</v>
      </c>
      <c r="X81" s="1">
        <f t="shared" si="50"/>
        <v>206956.5217</v>
      </c>
      <c r="Y81" s="1">
        <f t="shared" si="50"/>
        <v>223398.0583</v>
      </c>
      <c r="Z81" s="1">
        <f t="shared" si="50"/>
        <v>216592.3077</v>
      </c>
      <c r="AA81" s="1">
        <f t="shared" si="50"/>
        <v>217948.1481</v>
      </c>
      <c r="AB81" s="1">
        <f t="shared" si="50"/>
        <v>206996.5157</v>
      </c>
      <c r="AC81" s="1">
        <f t="shared" si="50"/>
        <v>275706.5217</v>
      </c>
      <c r="AD81" s="1">
        <f t="shared" si="50"/>
        <v>228026.9695</v>
      </c>
      <c r="AE81" s="1">
        <f t="shared" si="50"/>
        <v>248595.7066</v>
      </c>
      <c r="AF81" s="1">
        <f t="shared" si="50"/>
        <v>244324.9258</v>
      </c>
      <c r="AG81" s="1">
        <f t="shared" si="50"/>
        <v>282228.4123</v>
      </c>
    </row>
    <row r="82" ht="14.25" customHeight="1"/>
    <row r="83" ht="14.25" customHeight="1">
      <c r="A83" s="1" t="s">
        <v>63</v>
      </c>
      <c r="C83" s="1">
        <v>0.0</v>
      </c>
      <c r="E83" s="1" t="s">
        <v>3</v>
      </c>
      <c r="G83" s="1" t="s">
        <v>105</v>
      </c>
      <c r="I83" s="1" t="s">
        <v>106</v>
      </c>
      <c r="K83" s="1" t="s">
        <v>107</v>
      </c>
      <c r="M83" s="1" t="s">
        <v>108</v>
      </c>
      <c r="O83" s="1" t="s">
        <v>109</v>
      </c>
      <c r="R83" s="8" t="s">
        <v>69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21</v>
      </c>
      <c r="B84" s="2" t="s">
        <v>20</v>
      </c>
      <c r="C84" s="1">
        <f t="shared" ref="C84:C108" si="51">AVERAGE(C57:D57)</f>
        <v>10421.10236</v>
      </c>
      <c r="E84" s="1">
        <f t="shared" ref="E84:E108" si="52">AVERAGE(E57:F57)</f>
        <v>10895.36119</v>
      </c>
      <c r="G84" s="1">
        <f t="shared" ref="G84:G108" si="53">AVERAGE(G57:H57)</f>
        <v>10947.38849</v>
      </c>
      <c r="I84" s="1">
        <f t="shared" ref="I84:I108" si="54">AVERAGE(I57:J57)</f>
        <v>10820.33888</v>
      </c>
      <c r="K84" s="1">
        <f t="shared" ref="K84:K108" si="55">AVERAGE(K57:L57)</f>
        <v>10805.44625</v>
      </c>
      <c r="M84" s="1">
        <f t="shared" ref="M84:M108" si="56">AVERAGE(M57:N57)</f>
        <v>10622.27438</v>
      </c>
      <c r="O84" s="1">
        <f t="shared" ref="O84:O108" si="57">AVERAGE(O57:P57)</f>
        <v>10359.56684</v>
      </c>
      <c r="R84" s="2" t="s">
        <v>21</v>
      </c>
      <c r="S84" s="2" t="s">
        <v>20</v>
      </c>
      <c r="T84" s="1">
        <f t="shared" ref="T84:T108" si="58">T57-C84</f>
        <v>249163.0561</v>
      </c>
      <c r="U84" s="1">
        <f t="shared" ref="U84:U108" si="59">U57-C84</f>
        <v>251773.7795</v>
      </c>
      <c r="V84" s="1">
        <f t="shared" ref="V84:V108" si="60">V57-E84</f>
        <v>257774.3119</v>
      </c>
      <c r="W84" s="1">
        <f t="shared" ref="W84:W108" si="61">W57-E84</f>
        <v>256526.4295</v>
      </c>
      <c r="X84" s="1">
        <f t="shared" ref="X84:X108" si="62">X57-G84</f>
        <v>249821.8423</v>
      </c>
      <c r="Y84" s="1">
        <f t="shared" ref="Y84:Y108" si="63">Y57-G84</f>
        <v>251841.8677</v>
      </c>
      <c r="Z84" s="1">
        <f t="shared" ref="Z84:Z108" si="64">Z57-I84</f>
        <v>276069.559</v>
      </c>
      <c r="AA84" s="1">
        <f t="shared" ref="AA84:AA108" si="65">AA57-I84</f>
        <v>291647.3335</v>
      </c>
      <c r="AB84" s="1">
        <f t="shared" ref="AB84:AB108" si="66">AB57-K84</f>
        <v>234075.5061</v>
      </c>
      <c r="AC84" s="1">
        <f t="shared" ref="AC84:AC108" si="67">AC57-K84</f>
        <v>242964.3531</v>
      </c>
      <c r="AD84" s="1">
        <f t="shared" ref="AD84:AD108" si="68">AD57-M84</f>
        <v>250804.8511</v>
      </c>
      <c r="AE84" s="1">
        <f t="shared" ref="AE84:AE108" si="69">AE57-M84</f>
        <v>250225.8932</v>
      </c>
      <c r="AF84" s="1">
        <f t="shared" ref="AF84:AF108" si="70">AF57-O84</f>
        <v>262936.2712</v>
      </c>
      <c r="AG84" s="1">
        <f t="shared" ref="AG84:AG108" si="71">AG57-O84</f>
        <v>269706.3672</v>
      </c>
    </row>
    <row r="85" ht="14.25" customHeight="1">
      <c r="A85" s="2" t="s">
        <v>26</v>
      </c>
      <c r="B85" s="2" t="s">
        <v>22</v>
      </c>
      <c r="C85" s="1">
        <f t="shared" si="51"/>
        <v>10890.61467</v>
      </c>
      <c r="E85" s="1">
        <f t="shared" si="52"/>
        <v>10589.72187</v>
      </c>
      <c r="G85" s="1">
        <f t="shared" si="53"/>
        <v>10471.51403</v>
      </c>
      <c r="I85" s="1">
        <f t="shared" si="54"/>
        <v>10428.773</v>
      </c>
      <c r="K85" s="1">
        <f t="shared" si="55"/>
        <v>10293.13057</v>
      </c>
      <c r="M85" s="1">
        <f t="shared" si="56"/>
        <v>10449.53238</v>
      </c>
      <c r="O85" s="1">
        <f t="shared" si="57"/>
        <v>10349.79424</v>
      </c>
      <c r="R85" s="2" t="s">
        <v>26</v>
      </c>
      <c r="S85" s="2" t="s">
        <v>22</v>
      </c>
      <c r="T85" s="1">
        <f t="shared" si="58"/>
        <v>241891.3402</v>
      </c>
      <c r="U85" s="1">
        <f t="shared" si="59"/>
        <v>241568.9323</v>
      </c>
      <c r="V85" s="1">
        <f t="shared" si="60"/>
        <v>243142.4406</v>
      </c>
      <c r="W85" s="1">
        <f t="shared" si="61"/>
        <v>239595.4633</v>
      </c>
      <c r="X85" s="1">
        <f t="shared" si="62"/>
        <v>242053.4029</v>
      </c>
      <c r="Y85" s="1">
        <f t="shared" si="63"/>
        <v>240065.1782</v>
      </c>
      <c r="Z85" s="1">
        <f t="shared" si="64"/>
        <v>238150.462</v>
      </c>
      <c r="AA85" s="1">
        <f t="shared" si="65"/>
        <v>239712.6851</v>
      </c>
      <c r="AB85" s="1">
        <f t="shared" si="66"/>
        <v>219532.5105</v>
      </c>
      <c r="AC85" s="1">
        <f t="shared" si="67"/>
        <v>236692.7236</v>
      </c>
      <c r="AD85" s="1">
        <f t="shared" si="68"/>
        <v>222740.3942</v>
      </c>
      <c r="AE85" s="1">
        <f t="shared" si="69"/>
        <v>236433.0143</v>
      </c>
      <c r="AF85" s="1">
        <f t="shared" si="70"/>
        <v>235728.6371</v>
      </c>
      <c r="AG85" s="1">
        <f t="shared" si="71"/>
        <v>240279.273</v>
      </c>
    </row>
    <row r="86" ht="14.25" customHeight="1">
      <c r="A86" s="2" t="s">
        <v>21</v>
      </c>
      <c r="B86" s="2" t="s">
        <v>24</v>
      </c>
      <c r="C86" s="1">
        <f t="shared" si="51"/>
        <v>9914.184852</v>
      </c>
      <c r="E86" s="1">
        <f t="shared" si="52"/>
        <v>10336.87596</v>
      </c>
      <c r="G86" s="1">
        <f t="shared" si="53"/>
        <v>10124.35783</v>
      </c>
      <c r="I86" s="1">
        <f t="shared" si="54"/>
        <v>10028.92164</v>
      </c>
      <c r="K86" s="1">
        <f t="shared" si="55"/>
        <v>10159.58152</v>
      </c>
      <c r="M86" s="1">
        <f t="shared" si="56"/>
        <v>9345.612651</v>
      </c>
      <c r="O86" s="1">
        <f t="shared" si="57"/>
        <v>9320.784873</v>
      </c>
      <c r="R86" s="2" t="s">
        <v>21</v>
      </c>
      <c r="S86" s="2" t="s">
        <v>24</v>
      </c>
      <c r="T86" s="1">
        <f t="shared" si="58"/>
        <v>233240.3893</v>
      </c>
      <c r="U86" s="1">
        <f t="shared" si="59"/>
        <v>239837.435</v>
      </c>
      <c r="V86" s="1">
        <f t="shared" si="60"/>
        <v>240061.7951</v>
      </c>
      <c r="W86" s="1">
        <f t="shared" si="61"/>
        <v>239685.1991</v>
      </c>
      <c r="X86" s="1">
        <f t="shared" si="62"/>
        <v>240989.253</v>
      </c>
      <c r="Y86" s="1">
        <f t="shared" si="63"/>
        <v>240962.1167</v>
      </c>
      <c r="Z86" s="1">
        <f t="shared" si="64"/>
        <v>236005.7479</v>
      </c>
      <c r="AA86" s="1">
        <f t="shared" si="65"/>
        <v>236309.4081</v>
      </c>
      <c r="AB86" s="1">
        <f t="shared" si="66"/>
        <v>205905.6776</v>
      </c>
      <c r="AC86" s="1">
        <f t="shared" si="67"/>
        <v>236752.6612</v>
      </c>
      <c r="AD86" s="1">
        <f t="shared" si="68"/>
        <v>198693.2403</v>
      </c>
      <c r="AE86" s="1">
        <f t="shared" si="69"/>
        <v>218714.3873</v>
      </c>
      <c r="AF86" s="1">
        <f t="shared" si="70"/>
        <v>214356.2579</v>
      </c>
      <c r="AG86" s="1">
        <f t="shared" si="71"/>
        <v>231612.5485</v>
      </c>
    </row>
    <row r="87" ht="14.25" customHeight="1">
      <c r="A87" s="2" t="s">
        <v>21</v>
      </c>
      <c r="B87" s="2" t="s">
        <v>25</v>
      </c>
      <c r="C87" s="1">
        <f t="shared" si="51"/>
        <v>9038.508617</v>
      </c>
      <c r="E87" s="1">
        <f t="shared" si="52"/>
        <v>9816.17503</v>
      </c>
      <c r="G87" s="1">
        <f t="shared" si="53"/>
        <v>9338.032425</v>
      </c>
      <c r="I87" s="1">
        <f t="shared" si="54"/>
        <v>9496.033976</v>
      </c>
      <c r="K87" s="1">
        <f t="shared" si="55"/>
        <v>8844.685243</v>
      </c>
      <c r="M87" s="1">
        <f t="shared" si="56"/>
        <v>8638.351808</v>
      </c>
      <c r="O87" s="1">
        <f t="shared" si="57"/>
        <v>8621.246308</v>
      </c>
      <c r="R87" s="2" t="s">
        <v>21</v>
      </c>
      <c r="S87" s="2" t="s">
        <v>25</v>
      </c>
      <c r="T87" s="1">
        <f t="shared" si="58"/>
        <v>195927.2448</v>
      </c>
      <c r="U87" s="1">
        <f t="shared" si="59"/>
        <v>221954.6754</v>
      </c>
      <c r="V87" s="1">
        <f t="shared" si="60"/>
        <v>239473.4425</v>
      </c>
      <c r="W87" s="1">
        <f t="shared" si="61"/>
        <v>246069.4752</v>
      </c>
      <c r="X87" s="1">
        <f t="shared" si="62"/>
        <v>241710.5327</v>
      </c>
      <c r="Y87" s="1">
        <f t="shared" si="63"/>
        <v>246191.5105</v>
      </c>
      <c r="Z87" s="1">
        <f t="shared" si="64"/>
        <v>232915.2395</v>
      </c>
      <c r="AA87" s="1">
        <f t="shared" si="65"/>
        <v>210943.2184</v>
      </c>
      <c r="AB87" s="1">
        <f t="shared" si="66"/>
        <v>190129.0213</v>
      </c>
      <c r="AC87" s="1">
        <f t="shared" si="67"/>
        <v>232017.3837</v>
      </c>
      <c r="AD87" s="1">
        <f t="shared" si="68"/>
        <v>199385.0085</v>
      </c>
      <c r="AE87" s="1">
        <f t="shared" si="69"/>
        <v>220098.3888</v>
      </c>
      <c r="AF87" s="1">
        <f t="shared" si="70"/>
        <v>214430.3969</v>
      </c>
      <c r="AG87" s="1">
        <f t="shared" si="71"/>
        <v>225591.3141</v>
      </c>
    </row>
    <row r="88" ht="14.25" customHeight="1">
      <c r="A88" s="2" t="s">
        <v>21</v>
      </c>
      <c r="B88" s="2" t="s">
        <v>27</v>
      </c>
      <c r="C88" s="1">
        <f t="shared" si="51"/>
        <v>8852.036241</v>
      </c>
      <c r="E88" s="1">
        <f t="shared" si="52"/>
        <v>9223.705194</v>
      </c>
      <c r="G88" s="1">
        <f t="shared" si="53"/>
        <v>9071.586454</v>
      </c>
      <c r="I88" s="1">
        <f t="shared" si="54"/>
        <v>8354.73962</v>
      </c>
      <c r="K88" s="1">
        <f t="shared" si="55"/>
        <v>8518.10378</v>
      </c>
      <c r="M88" s="1">
        <f t="shared" si="56"/>
        <v>8266.986869</v>
      </c>
      <c r="O88" s="1">
        <f t="shared" si="57"/>
        <v>8405.121823</v>
      </c>
      <c r="R88" s="2" t="s">
        <v>21</v>
      </c>
      <c r="S88" s="2" t="s">
        <v>27</v>
      </c>
      <c r="T88" s="1">
        <f t="shared" si="58"/>
        <v>194125.9671</v>
      </c>
      <c r="U88" s="1">
        <f t="shared" si="59"/>
        <v>199394.9413</v>
      </c>
      <c r="V88" s="1">
        <f t="shared" si="60"/>
        <v>243254.5557</v>
      </c>
      <c r="W88" s="1">
        <f t="shared" si="61"/>
        <v>247450.328</v>
      </c>
      <c r="X88" s="1">
        <f t="shared" si="62"/>
        <v>240478.7347</v>
      </c>
      <c r="Y88" s="1">
        <f t="shared" si="63"/>
        <v>255345.4539</v>
      </c>
      <c r="Z88" s="1">
        <f t="shared" si="64"/>
        <v>206495.0837</v>
      </c>
      <c r="AA88" s="1">
        <f t="shared" si="65"/>
        <v>205465.974</v>
      </c>
      <c r="AB88" s="1">
        <f t="shared" si="66"/>
        <v>209248.7124</v>
      </c>
      <c r="AC88" s="1">
        <f t="shared" si="67"/>
        <v>227447.3141</v>
      </c>
      <c r="AD88" s="1">
        <f t="shared" si="68"/>
        <v>203483.0131</v>
      </c>
      <c r="AE88" s="1">
        <f t="shared" si="69"/>
        <v>223822.2819</v>
      </c>
      <c r="AF88" s="1">
        <f t="shared" si="70"/>
        <v>214188.7959</v>
      </c>
      <c r="AG88" s="1">
        <f t="shared" si="71"/>
        <v>232511.7836</v>
      </c>
    </row>
    <row r="89" ht="14.25" customHeight="1">
      <c r="A89" s="2" t="s">
        <v>26</v>
      </c>
      <c r="B89" s="2" t="s">
        <v>28</v>
      </c>
      <c r="C89" s="1">
        <f t="shared" si="51"/>
        <v>8882.631599</v>
      </c>
      <c r="E89" s="1">
        <f t="shared" si="52"/>
        <v>8679.75954</v>
      </c>
      <c r="G89" s="1">
        <f t="shared" si="53"/>
        <v>8462.63398</v>
      </c>
      <c r="I89" s="1">
        <f t="shared" si="54"/>
        <v>8054.917475</v>
      </c>
      <c r="K89" s="1">
        <f t="shared" si="55"/>
        <v>8371.995803</v>
      </c>
      <c r="M89" s="1">
        <f t="shared" si="56"/>
        <v>8259.69847</v>
      </c>
      <c r="O89" s="1">
        <f t="shared" si="57"/>
        <v>8089.025632</v>
      </c>
      <c r="R89" s="2" t="s">
        <v>26</v>
      </c>
      <c r="S89" s="2" t="s">
        <v>28</v>
      </c>
      <c r="T89" s="1">
        <f t="shared" si="58"/>
        <v>189845.6921</v>
      </c>
      <c r="U89" s="1">
        <f t="shared" si="59"/>
        <v>208069.5776</v>
      </c>
      <c r="V89" s="1">
        <f t="shared" si="60"/>
        <v>244905.5536</v>
      </c>
      <c r="W89" s="1">
        <f t="shared" si="61"/>
        <v>247251.3492</v>
      </c>
      <c r="X89" s="1">
        <f t="shared" si="62"/>
        <v>241799.9711</v>
      </c>
      <c r="Y89" s="1">
        <f t="shared" si="63"/>
        <v>258648.4771</v>
      </c>
      <c r="Z89" s="1">
        <f t="shared" si="64"/>
        <v>213438.0154</v>
      </c>
      <c r="AA89" s="1">
        <f t="shared" si="65"/>
        <v>201086.9967</v>
      </c>
      <c r="AB89" s="1">
        <f t="shared" si="66"/>
        <v>208913.3468</v>
      </c>
      <c r="AC89" s="1">
        <f t="shared" si="67"/>
        <v>225904.442</v>
      </c>
      <c r="AD89" s="1">
        <f t="shared" si="68"/>
        <v>209669.5509</v>
      </c>
      <c r="AE89" s="1">
        <f t="shared" si="69"/>
        <v>229603.4693</v>
      </c>
      <c r="AF89" s="1">
        <f t="shared" si="70"/>
        <v>219081.6198</v>
      </c>
      <c r="AG89" s="1">
        <f t="shared" si="71"/>
        <v>226507.7486</v>
      </c>
    </row>
    <row r="90" ht="14.25" customHeight="1">
      <c r="A90" s="2" t="s">
        <v>32</v>
      </c>
      <c r="B90" s="2" t="s">
        <v>29</v>
      </c>
      <c r="C90" s="1">
        <f t="shared" si="51"/>
        <v>9094.09153</v>
      </c>
      <c r="E90" s="1">
        <f t="shared" si="52"/>
        <v>8704.172505</v>
      </c>
      <c r="G90" s="1">
        <f t="shared" si="53"/>
        <v>8247.660787</v>
      </c>
      <c r="I90" s="1">
        <f t="shared" si="54"/>
        <v>8438.39326</v>
      </c>
      <c r="K90" s="1">
        <f t="shared" si="55"/>
        <v>8500.607799</v>
      </c>
      <c r="M90" s="1">
        <f t="shared" si="56"/>
        <v>8231.309772</v>
      </c>
      <c r="O90" s="1">
        <f t="shared" si="57"/>
        <v>8473.344941</v>
      </c>
      <c r="R90" s="2" t="s">
        <v>32</v>
      </c>
      <c r="S90" s="2" t="s">
        <v>29</v>
      </c>
      <c r="T90" s="1">
        <f t="shared" si="58"/>
        <v>196209.9625</v>
      </c>
      <c r="U90" s="1">
        <f t="shared" si="59"/>
        <v>205039.5936</v>
      </c>
      <c r="V90" s="1">
        <f t="shared" si="60"/>
        <v>247613.9103</v>
      </c>
      <c r="W90" s="1">
        <f t="shared" si="61"/>
        <v>222816.5205</v>
      </c>
      <c r="X90" s="1">
        <f t="shared" si="62"/>
        <v>238196.7837</v>
      </c>
      <c r="Y90" s="1">
        <f t="shared" si="63"/>
        <v>229323.7678</v>
      </c>
      <c r="Z90" s="1">
        <f t="shared" si="64"/>
        <v>222469.8801</v>
      </c>
      <c r="AA90" s="1">
        <f t="shared" si="65"/>
        <v>202288.5857</v>
      </c>
      <c r="AB90" s="1">
        <f t="shared" si="66"/>
        <v>207287.549</v>
      </c>
      <c r="AC90" s="1">
        <f t="shared" si="67"/>
        <v>219062.0543</v>
      </c>
      <c r="AD90" s="1">
        <f t="shared" si="68"/>
        <v>216180.7074</v>
      </c>
      <c r="AE90" s="1">
        <f t="shared" si="69"/>
        <v>226554.0212</v>
      </c>
      <c r="AF90" s="1">
        <f t="shared" si="70"/>
        <v>221535.3432</v>
      </c>
      <c r="AG90" s="1">
        <f t="shared" si="71"/>
        <v>234636.5746</v>
      </c>
    </row>
    <row r="91" ht="14.25" customHeight="1">
      <c r="A91" s="2" t="s">
        <v>23</v>
      </c>
      <c r="B91" s="2" t="s">
        <v>30</v>
      </c>
      <c r="C91" s="1">
        <f t="shared" si="51"/>
        <v>9507.317448</v>
      </c>
      <c r="E91" s="1">
        <f t="shared" si="52"/>
        <v>9211.074028</v>
      </c>
      <c r="G91" s="1">
        <f t="shared" si="53"/>
        <v>8222.987508</v>
      </c>
      <c r="I91" s="1">
        <f t="shared" si="54"/>
        <v>8197.24553</v>
      </c>
      <c r="K91" s="1">
        <f t="shared" si="55"/>
        <v>8488.732572</v>
      </c>
      <c r="M91" s="1">
        <f t="shared" si="56"/>
        <v>8369.437939</v>
      </c>
      <c r="O91" s="1">
        <f t="shared" si="57"/>
        <v>8749.501122</v>
      </c>
      <c r="R91" s="2" t="s">
        <v>23</v>
      </c>
      <c r="S91" s="2" t="s">
        <v>30</v>
      </c>
      <c r="T91" s="1">
        <f t="shared" si="58"/>
        <v>191179.2003</v>
      </c>
      <c r="U91" s="1">
        <f t="shared" si="59"/>
        <v>200510.0136</v>
      </c>
      <c r="V91" s="1">
        <f t="shared" si="60"/>
        <v>245702.9045</v>
      </c>
      <c r="W91" s="1">
        <f t="shared" si="61"/>
        <v>224351.7167</v>
      </c>
      <c r="X91" s="1">
        <f t="shared" si="62"/>
        <v>207497.3158</v>
      </c>
      <c r="Y91" s="1">
        <f t="shared" si="63"/>
        <v>232256.7867</v>
      </c>
      <c r="Z91" s="1">
        <f t="shared" si="64"/>
        <v>221635.0581</v>
      </c>
      <c r="AA91" s="1">
        <f t="shared" si="65"/>
        <v>214480.5787</v>
      </c>
      <c r="AB91" s="1">
        <f t="shared" si="66"/>
        <v>209463.5701</v>
      </c>
      <c r="AC91" s="1">
        <f t="shared" si="67"/>
        <v>229320.9622</v>
      </c>
      <c r="AD91" s="1">
        <f t="shared" si="68"/>
        <v>213717.7372</v>
      </c>
      <c r="AE91" s="1">
        <f t="shared" si="69"/>
        <v>249854.9523</v>
      </c>
      <c r="AF91" s="1">
        <f t="shared" si="70"/>
        <v>223724.8139</v>
      </c>
      <c r="AG91" s="1">
        <f t="shared" si="71"/>
        <v>243270.2475</v>
      </c>
    </row>
    <row r="92" ht="14.25" customHeight="1">
      <c r="A92" s="2" t="s">
        <v>21</v>
      </c>
      <c r="B92" s="2" t="s">
        <v>81</v>
      </c>
      <c r="C92" s="1">
        <f t="shared" si="51"/>
        <v>9971.914265</v>
      </c>
      <c r="E92" s="1">
        <f t="shared" si="52"/>
        <v>9353.851546</v>
      </c>
      <c r="G92" s="1">
        <f t="shared" si="53"/>
        <v>8461.466713</v>
      </c>
      <c r="I92" s="1">
        <f t="shared" si="54"/>
        <v>8539.150505</v>
      </c>
      <c r="K92" s="1">
        <f t="shared" si="55"/>
        <v>8652.092062</v>
      </c>
      <c r="M92" s="1">
        <f t="shared" si="56"/>
        <v>8425.932221</v>
      </c>
      <c r="O92" s="1">
        <f t="shared" si="57"/>
        <v>8373.929485</v>
      </c>
      <c r="R92" s="2" t="s">
        <v>21</v>
      </c>
      <c r="S92" s="2" t="s">
        <v>81</v>
      </c>
      <c r="T92" s="1">
        <f t="shared" si="58"/>
        <v>193762.4216</v>
      </c>
      <c r="U92" s="1">
        <f t="shared" si="59"/>
        <v>209580.8585</v>
      </c>
      <c r="V92" s="1">
        <f t="shared" si="60"/>
        <v>240182.9906</v>
      </c>
      <c r="W92" s="1">
        <f t="shared" si="61"/>
        <v>216368.0262</v>
      </c>
      <c r="X92" s="1">
        <f t="shared" si="62"/>
        <v>203287.3018</v>
      </c>
      <c r="Y92" s="1">
        <f t="shared" si="63"/>
        <v>230740.7596</v>
      </c>
      <c r="Z92" s="1">
        <f t="shared" si="64"/>
        <v>211905.8537</v>
      </c>
      <c r="AA92" s="1">
        <f t="shared" si="65"/>
        <v>233849.0427</v>
      </c>
      <c r="AB92" s="1">
        <f t="shared" si="66"/>
        <v>219546.1838</v>
      </c>
      <c r="AC92" s="1">
        <f t="shared" si="67"/>
        <v>227344.3961</v>
      </c>
      <c r="AD92" s="1">
        <f t="shared" si="68"/>
        <v>226943.7861</v>
      </c>
      <c r="AE92" s="1">
        <f t="shared" si="69"/>
        <v>244444.6119</v>
      </c>
      <c r="AF92" s="1">
        <f t="shared" si="70"/>
        <v>225648.0858</v>
      </c>
      <c r="AG92" s="1">
        <f t="shared" si="71"/>
        <v>262722.3527</v>
      </c>
    </row>
    <row r="93" ht="14.25" customHeight="1">
      <c r="A93" s="2" t="s">
        <v>32</v>
      </c>
      <c r="B93" s="2" t="s">
        <v>33</v>
      </c>
      <c r="C93" s="1">
        <f t="shared" si="51"/>
        <v>10397.6063</v>
      </c>
      <c r="E93" s="1">
        <f t="shared" si="52"/>
        <v>9660.792462</v>
      </c>
      <c r="G93" s="1">
        <f t="shared" si="53"/>
        <v>8283.854592</v>
      </c>
      <c r="I93" s="1">
        <f t="shared" si="54"/>
        <v>8689.3555</v>
      </c>
      <c r="K93" s="1">
        <f t="shared" si="55"/>
        <v>8855.22453</v>
      </c>
      <c r="M93" s="1">
        <f t="shared" si="56"/>
        <v>8436.872335</v>
      </c>
      <c r="O93" s="1">
        <f t="shared" si="57"/>
        <v>8595.750879</v>
      </c>
      <c r="R93" s="2" t="s">
        <v>32</v>
      </c>
      <c r="S93" s="2" t="s">
        <v>33</v>
      </c>
      <c r="T93" s="1">
        <f t="shared" si="58"/>
        <v>192035.5041</v>
      </c>
      <c r="U93" s="1">
        <f t="shared" si="59"/>
        <v>201838.3092</v>
      </c>
      <c r="V93" s="1">
        <f t="shared" si="60"/>
        <v>203449.5754</v>
      </c>
      <c r="W93" s="1">
        <f t="shared" si="61"/>
        <v>210511.7701</v>
      </c>
      <c r="X93" s="1">
        <f t="shared" si="62"/>
        <v>208928.5719</v>
      </c>
      <c r="Y93" s="1">
        <f t="shared" si="63"/>
        <v>236692.4936</v>
      </c>
      <c r="Z93" s="1">
        <f t="shared" si="64"/>
        <v>224641.0641</v>
      </c>
      <c r="AA93" s="1">
        <f t="shared" si="65"/>
        <v>215197.7149</v>
      </c>
      <c r="AB93" s="1">
        <f t="shared" si="66"/>
        <v>222669.9055</v>
      </c>
      <c r="AC93" s="1">
        <f t="shared" si="67"/>
        <v>240326.0082</v>
      </c>
      <c r="AD93" s="1">
        <f t="shared" si="68"/>
        <v>229258.7798</v>
      </c>
      <c r="AE93" s="1">
        <f t="shared" si="69"/>
        <v>236668.5758</v>
      </c>
      <c r="AF93" s="1">
        <f t="shared" si="70"/>
        <v>229159.5234</v>
      </c>
      <c r="AG93" s="1">
        <f t="shared" si="71"/>
        <v>253922.0427</v>
      </c>
    </row>
    <row r="94" ht="14.25" customHeight="1">
      <c r="A94" s="2" t="s">
        <v>32</v>
      </c>
      <c r="B94" s="2" t="s">
        <v>34</v>
      </c>
      <c r="C94" s="1">
        <f t="shared" si="51"/>
        <v>10896.95543</v>
      </c>
      <c r="E94" s="1">
        <f t="shared" si="52"/>
        <v>10204.16297</v>
      </c>
      <c r="G94" s="1">
        <f t="shared" si="53"/>
        <v>8627.383143</v>
      </c>
      <c r="I94" s="1">
        <f t="shared" si="54"/>
        <v>8400.575437</v>
      </c>
      <c r="K94" s="1">
        <f t="shared" si="55"/>
        <v>8902.605988</v>
      </c>
      <c r="M94" s="1">
        <f t="shared" si="56"/>
        <v>8512.008028</v>
      </c>
      <c r="O94" s="1">
        <f t="shared" si="57"/>
        <v>8705.382445</v>
      </c>
      <c r="R94" s="2" t="s">
        <v>32</v>
      </c>
      <c r="S94" s="2" t="s">
        <v>34</v>
      </c>
      <c r="T94" s="1">
        <f t="shared" si="58"/>
        <v>187870.5055</v>
      </c>
      <c r="U94" s="1">
        <f t="shared" si="59"/>
        <v>212189.9207</v>
      </c>
      <c r="V94" s="1">
        <f t="shared" si="60"/>
        <v>201139.2459</v>
      </c>
      <c r="W94" s="1">
        <f t="shared" si="61"/>
        <v>224920.7214</v>
      </c>
      <c r="X94" s="1">
        <f t="shared" si="62"/>
        <v>212935.3837</v>
      </c>
      <c r="Y94" s="1">
        <f t="shared" si="63"/>
        <v>223573.8747</v>
      </c>
      <c r="Z94" s="1">
        <f t="shared" si="64"/>
        <v>225119.5647</v>
      </c>
      <c r="AA94" s="1">
        <f t="shared" si="65"/>
        <v>218938.9516</v>
      </c>
      <c r="AB94" s="1">
        <f t="shared" si="66"/>
        <v>212509.8234</v>
      </c>
      <c r="AC94" s="1">
        <f t="shared" si="67"/>
        <v>220155.2453</v>
      </c>
      <c r="AD94" s="1">
        <f t="shared" si="68"/>
        <v>226183.9379</v>
      </c>
      <c r="AE94" s="1">
        <f t="shared" si="69"/>
        <v>236076.8514</v>
      </c>
      <c r="AF94" s="1">
        <f t="shared" si="70"/>
        <v>225741.8123</v>
      </c>
      <c r="AG94" s="1">
        <f t="shared" si="71"/>
        <v>261783.9989</v>
      </c>
    </row>
    <row r="95" ht="14.25" customHeight="1">
      <c r="A95" s="2" t="s">
        <v>26</v>
      </c>
      <c r="B95" s="2" t="s">
        <v>35</v>
      </c>
      <c r="C95" s="1">
        <f t="shared" si="51"/>
        <v>11628.48126</v>
      </c>
      <c r="E95" s="1">
        <f t="shared" si="52"/>
        <v>11025.60005</v>
      </c>
      <c r="G95" s="1">
        <f t="shared" si="53"/>
        <v>8693.326593</v>
      </c>
      <c r="I95" s="1">
        <f t="shared" si="54"/>
        <v>8805.288914</v>
      </c>
      <c r="K95" s="1">
        <f t="shared" si="55"/>
        <v>8785.934378</v>
      </c>
      <c r="M95" s="1">
        <f t="shared" si="56"/>
        <v>8381.897944</v>
      </c>
      <c r="O95" s="1">
        <f t="shared" si="57"/>
        <v>8652.499826</v>
      </c>
      <c r="R95" s="2" t="s">
        <v>26</v>
      </c>
      <c r="S95" s="2" t="s">
        <v>35</v>
      </c>
      <c r="T95" s="1">
        <f t="shared" si="58"/>
        <v>185199.3876</v>
      </c>
      <c r="U95" s="1">
        <f t="shared" si="59"/>
        <v>200036.717</v>
      </c>
      <c r="V95" s="1">
        <f t="shared" si="60"/>
        <v>207667.7797</v>
      </c>
      <c r="W95" s="1">
        <f t="shared" si="61"/>
        <v>212860.8241</v>
      </c>
      <c r="X95" s="1">
        <f t="shared" si="62"/>
        <v>196907.2974</v>
      </c>
      <c r="Y95" s="1">
        <f t="shared" si="63"/>
        <v>225465.9654</v>
      </c>
      <c r="Z95" s="1">
        <f t="shared" si="64"/>
        <v>223526.897</v>
      </c>
      <c r="AA95" s="1">
        <f t="shared" si="65"/>
        <v>206671.0922</v>
      </c>
      <c r="AB95" s="1">
        <f t="shared" si="66"/>
        <v>212799.3338</v>
      </c>
      <c r="AC95" s="1">
        <f t="shared" si="67"/>
        <v>224081.9586</v>
      </c>
      <c r="AD95" s="1">
        <f t="shared" si="68"/>
        <v>228080.1651</v>
      </c>
      <c r="AE95" s="1">
        <f t="shared" si="69"/>
        <v>239531.522</v>
      </c>
      <c r="AF95" s="1">
        <f t="shared" si="70"/>
        <v>228868.0933</v>
      </c>
      <c r="AG95" s="1">
        <f t="shared" si="71"/>
        <v>263749.6354</v>
      </c>
    </row>
    <row r="96" ht="14.25" customHeight="1">
      <c r="A96" s="2" t="s">
        <v>26</v>
      </c>
      <c r="B96" s="2" t="s">
        <v>36</v>
      </c>
      <c r="C96" s="1">
        <f t="shared" si="51"/>
        <v>12430.35575</v>
      </c>
      <c r="E96" s="1">
        <f t="shared" si="52"/>
        <v>10603.98171</v>
      </c>
      <c r="G96" s="1">
        <f t="shared" si="53"/>
        <v>9015.657489</v>
      </c>
      <c r="I96" s="1">
        <f t="shared" si="54"/>
        <v>8612.465651</v>
      </c>
      <c r="K96" s="1">
        <f t="shared" si="55"/>
        <v>8918.272903</v>
      </c>
      <c r="M96" s="1">
        <f t="shared" si="56"/>
        <v>8749.254038</v>
      </c>
      <c r="O96" s="1">
        <f t="shared" si="57"/>
        <v>8749.602395</v>
      </c>
      <c r="R96" s="2" t="s">
        <v>26</v>
      </c>
      <c r="S96" s="2" t="s">
        <v>36</v>
      </c>
      <c r="T96" s="1">
        <f t="shared" si="58"/>
        <v>182961.8011</v>
      </c>
      <c r="U96" s="1">
        <f t="shared" si="59"/>
        <v>209138.8179</v>
      </c>
      <c r="V96" s="1">
        <f t="shared" si="60"/>
        <v>190801.7691</v>
      </c>
      <c r="W96" s="1">
        <f t="shared" si="61"/>
        <v>201974.2093</v>
      </c>
      <c r="X96" s="1">
        <f t="shared" si="62"/>
        <v>209804.4262</v>
      </c>
      <c r="Y96" s="1">
        <f t="shared" si="63"/>
        <v>220679.7298</v>
      </c>
      <c r="Z96" s="1">
        <f t="shared" si="64"/>
        <v>221125.267</v>
      </c>
      <c r="AA96" s="1">
        <f t="shared" si="65"/>
        <v>215221.2712</v>
      </c>
      <c r="AB96" s="1">
        <f t="shared" si="66"/>
        <v>210628.2665</v>
      </c>
      <c r="AC96" s="1">
        <f t="shared" si="67"/>
        <v>233028.0939</v>
      </c>
      <c r="AD96" s="1">
        <f t="shared" si="68"/>
        <v>224683.0892</v>
      </c>
      <c r="AE96" s="1">
        <f t="shared" si="69"/>
        <v>245090.8163</v>
      </c>
      <c r="AF96" s="1">
        <f t="shared" si="70"/>
        <v>231595.7923</v>
      </c>
      <c r="AG96" s="1">
        <f t="shared" si="71"/>
        <v>266097.2445</v>
      </c>
    </row>
    <row r="97" ht="14.25" customHeight="1">
      <c r="A97" s="2" t="s">
        <v>21</v>
      </c>
      <c r="B97" s="2" t="s">
        <v>37</v>
      </c>
      <c r="C97" s="1">
        <f t="shared" si="51"/>
        <v>12927.20685</v>
      </c>
      <c r="E97" s="1">
        <f t="shared" si="52"/>
        <v>11906.94157</v>
      </c>
      <c r="G97" s="1">
        <f t="shared" si="53"/>
        <v>9416.363302</v>
      </c>
      <c r="I97" s="1">
        <f t="shared" si="54"/>
        <v>9355.619689</v>
      </c>
      <c r="K97" s="1">
        <f t="shared" si="55"/>
        <v>9058.16613</v>
      </c>
      <c r="M97" s="1">
        <f t="shared" si="56"/>
        <v>8568.921898</v>
      </c>
      <c r="O97" s="1">
        <f t="shared" si="57"/>
        <v>8762.195697</v>
      </c>
      <c r="R97" s="2" t="s">
        <v>21</v>
      </c>
      <c r="S97" s="2" t="s">
        <v>37</v>
      </c>
      <c r="T97" s="1">
        <f t="shared" si="58"/>
        <v>192926.4517</v>
      </c>
      <c r="U97" s="1">
        <f t="shared" si="59"/>
        <v>188118.7115</v>
      </c>
      <c r="V97" s="1">
        <f t="shared" si="60"/>
        <v>199711.793</v>
      </c>
      <c r="W97" s="1">
        <f t="shared" si="61"/>
        <v>215789.487</v>
      </c>
      <c r="X97" s="1">
        <f t="shared" si="62"/>
        <v>207693.4633</v>
      </c>
      <c r="Y97" s="1">
        <f t="shared" si="63"/>
        <v>217979.8305</v>
      </c>
      <c r="Z97" s="1">
        <f t="shared" si="64"/>
        <v>221722.2246</v>
      </c>
      <c r="AA97" s="1">
        <f t="shared" si="65"/>
        <v>211613.6856</v>
      </c>
      <c r="AB97" s="1">
        <f t="shared" si="66"/>
        <v>209964.868</v>
      </c>
      <c r="AC97" s="1">
        <f t="shared" si="67"/>
        <v>238091.0743</v>
      </c>
      <c r="AD97" s="1">
        <f t="shared" si="68"/>
        <v>214591.82</v>
      </c>
      <c r="AE97" s="1">
        <f t="shared" si="69"/>
        <v>235878.3143</v>
      </c>
      <c r="AF97" s="1">
        <f t="shared" si="70"/>
        <v>226949.8043</v>
      </c>
      <c r="AG97" s="1">
        <f t="shared" si="71"/>
        <v>264527.8476</v>
      </c>
    </row>
    <row r="98" ht="14.25" customHeight="1">
      <c r="A98" s="2" t="s">
        <v>32</v>
      </c>
      <c r="B98" s="2" t="s">
        <v>39</v>
      </c>
      <c r="C98" s="1">
        <f t="shared" si="51"/>
        <v>13807.61449</v>
      </c>
      <c r="E98" s="1">
        <f t="shared" si="52"/>
        <v>12634.27042</v>
      </c>
      <c r="G98" s="1">
        <f t="shared" si="53"/>
        <v>9463.293979</v>
      </c>
      <c r="I98" s="1">
        <f t="shared" si="54"/>
        <v>9154.949762</v>
      </c>
      <c r="K98" s="1">
        <f t="shared" si="55"/>
        <v>9152.596571</v>
      </c>
      <c r="M98" s="1">
        <f t="shared" si="56"/>
        <v>8693.221523</v>
      </c>
      <c r="O98" s="1">
        <f t="shared" si="57"/>
        <v>8750.135423</v>
      </c>
      <c r="R98" s="2" t="s">
        <v>32</v>
      </c>
      <c r="S98" s="2" t="s">
        <v>39</v>
      </c>
      <c r="T98" s="1">
        <f t="shared" si="58"/>
        <v>176216.5401</v>
      </c>
      <c r="U98" s="1">
        <f t="shared" si="59"/>
        <v>198437.466</v>
      </c>
      <c r="V98" s="1">
        <f t="shared" si="60"/>
        <v>199067.3222</v>
      </c>
      <c r="W98" s="1">
        <f t="shared" si="61"/>
        <v>206808.2075</v>
      </c>
      <c r="X98" s="1">
        <f t="shared" si="62"/>
        <v>203297.5407</v>
      </c>
      <c r="Y98" s="1">
        <f t="shared" si="63"/>
        <v>223846.3146</v>
      </c>
      <c r="Z98" s="1">
        <f t="shared" si="64"/>
        <v>220845.0502</v>
      </c>
      <c r="AA98" s="1">
        <f t="shared" si="65"/>
        <v>217541.5515</v>
      </c>
      <c r="AB98" s="1">
        <f t="shared" si="66"/>
        <v>206644.2784</v>
      </c>
      <c r="AC98" s="1">
        <f t="shared" si="67"/>
        <v>218471.0079</v>
      </c>
      <c r="AD98" s="1">
        <f t="shared" si="68"/>
        <v>226331.3686</v>
      </c>
      <c r="AE98" s="1">
        <f t="shared" si="69"/>
        <v>232710.8601</v>
      </c>
      <c r="AF98" s="1">
        <f t="shared" si="70"/>
        <v>232803.2626</v>
      </c>
      <c r="AG98" s="1">
        <f t="shared" si="71"/>
        <v>257236.4867</v>
      </c>
    </row>
    <row r="99" ht="14.25" customHeight="1">
      <c r="A99" s="2" t="s">
        <v>19</v>
      </c>
      <c r="B99" s="2" t="s">
        <v>40</v>
      </c>
      <c r="C99" s="1">
        <f t="shared" si="51"/>
        <v>14460.51037</v>
      </c>
      <c r="E99" s="1">
        <f t="shared" si="52"/>
        <v>13255.60969</v>
      </c>
      <c r="G99" s="1">
        <f t="shared" si="53"/>
        <v>9237.545543</v>
      </c>
      <c r="I99" s="1">
        <f t="shared" si="54"/>
        <v>9208.051085</v>
      </c>
      <c r="K99" s="1">
        <f t="shared" si="55"/>
        <v>9401.063186</v>
      </c>
      <c r="M99" s="1">
        <f t="shared" si="56"/>
        <v>9189.683062</v>
      </c>
      <c r="O99" s="1">
        <f t="shared" si="57"/>
        <v>9071.932416</v>
      </c>
      <c r="R99" s="2" t="s">
        <v>19</v>
      </c>
      <c r="S99" s="2" t="s">
        <v>40</v>
      </c>
      <c r="T99" s="1">
        <f t="shared" si="58"/>
        <v>173033.4461</v>
      </c>
      <c r="U99" s="1">
        <f t="shared" si="59"/>
        <v>191202.3518</v>
      </c>
      <c r="V99" s="1">
        <f t="shared" si="60"/>
        <v>195493.3337</v>
      </c>
      <c r="W99" s="1">
        <f t="shared" si="61"/>
        <v>202237.4699</v>
      </c>
      <c r="X99" s="1">
        <f t="shared" si="62"/>
        <v>203809.768</v>
      </c>
      <c r="Y99" s="1">
        <f t="shared" si="63"/>
        <v>224104.6061</v>
      </c>
      <c r="Z99" s="1">
        <f t="shared" si="64"/>
        <v>207860.0947</v>
      </c>
      <c r="AA99" s="1">
        <f t="shared" si="65"/>
        <v>201330.2355</v>
      </c>
      <c r="AB99" s="1">
        <f t="shared" si="66"/>
        <v>207077.265</v>
      </c>
      <c r="AC99" s="1">
        <f t="shared" si="67"/>
        <v>227521.3651</v>
      </c>
      <c r="AD99" s="1">
        <f t="shared" si="68"/>
        <v>220341.9329</v>
      </c>
      <c r="AE99" s="1">
        <f t="shared" si="69"/>
        <v>233769.6665</v>
      </c>
      <c r="AF99" s="1">
        <f t="shared" si="70"/>
        <v>229630.8978</v>
      </c>
      <c r="AG99" s="1">
        <f t="shared" si="71"/>
        <v>268727.0277</v>
      </c>
    </row>
    <row r="100" ht="14.25" customHeight="1">
      <c r="A100" s="2" t="s">
        <v>26</v>
      </c>
      <c r="B100" s="2" t="s">
        <v>41</v>
      </c>
      <c r="C100" s="1">
        <f t="shared" si="51"/>
        <v>14987.12533</v>
      </c>
      <c r="E100" s="1">
        <f t="shared" si="52"/>
        <v>13007.81977</v>
      </c>
      <c r="G100" s="1">
        <f t="shared" si="53"/>
        <v>9783.840313</v>
      </c>
      <c r="I100" s="1">
        <f t="shared" si="54"/>
        <v>9559.162692</v>
      </c>
      <c r="K100" s="1">
        <f t="shared" si="55"/>
        <v>9116.352971</v>
      </c>
      <c r="M100" s="1">
        <f t="shared" si="56"/>
        <v>8946.142803</v>
      </c>
      <c r="O100" s="1">
        <f t="shared" si="57"/>
        <v>9067.247188</v>
      </c>
      <c r="R100" s="2" t="s">
        <v>26</v>
      </c>
      <c r="S100" s="2" t="s">
        <v>41</v>
      </c>
      <c r="T100" s="1">
        <f t="shared" si="58"/>
        <v>171447.1695</v>
      </c>
      <c r="U100" s="1">
        <f t="shared" si="59"/>
        <v>181359.0285</v>
      </c>
      <c r="V100" s="1">
        <f t="shared" si="60"/>
        <v>195607.3034</v>
      </c>
      <c r="W100" s="1">
        <f t="shared" si="61"/>
        <v>201996.3925</v>
      </c>
      <c r="X100" s="1">
        <f t="shared" si="62"/>
        <v>202648.5921</v>
      </c>
      <c r="Y100" s="1">
        <f t="shared" si="63"/>
        <v>219801.2571</v>
      </c>
      <c r="Z100" s="1">
        <f t="shared" si="64"/>
        <v>208782.0695</v>
      </c>
      <c r="AA100" s="1">
        <f t="shared" si="65"/>
        <v>210965.5045</v>
      </c>
      <c r="AB100" s="1">
        <f t="shared" si="66"/>
        <v>205146.3198</v>
      </c>
      <c r="AC100" s="1">
        <f t="shared" si="67"/>
        <v>225580.9836</v>
      </c>
      <c r="AD100" s="1">
        <f t="shared" si="68"/>
        <v>220752.9313</v>
      </c>
      <c r="AE100" s="1">
        <f t="shared" si="69"/>
        <v>232874.2261</v>
      </c>
      <c r="AF100" s="1">
        <f t="shared" si="70"/>
        <v>236171.2266</v>
      </c>
      <c r="AG100" s="1">
        <f t="shared" si="71"/>
        <v>261911.886</v>
      </c>
    </row>
    <row r="101" ht="14.25" customHeight="1">
      <c r="A101" s="2" t="s">
        <v>32</v>
      </c>
      <c r="B101" s="2" t="s">
        <v>42</v>
      </c>
      <c r="C101" s="1">
        <f t="shared" si="51"/>
        <v>15354.28339</v>
      </c>
      <c r="E101" s="1">
        <f t="shared" si="52"/>
        <v>13489.00867</v>
      </c>
      <c r="G101" s="1">
        <f t="shared" si="53"/>
        <v>9797.171019</v>
      </c>
      <c r="I101" s="1">
        <f t="shared" si="54"/>
        <v>9978.470475</v>
      </c>
      <c r="K101" s="1">
        <f t="shared" si="55"/>
        <v>9401.922584</v>
      </c>
      <c r="M101" s="1">
        <f t="shared" si="56"/>
        <v>9073.334928</v>
      </c>
      <c r="O101" s="1">
        <f t="shared" si="57"/>
        <v>9497.634211</v>
      </c>
      <c r="R101" s="2" t="s">
        <v>32</v>
      </c>
      <c r="S101" s="2" t="s">
        <v>42</v>
      </c>
      <c r="T101" s="1">
        <f t="shared" si="58"/>
        <v>163260.2677</v>
      </c>
      <c r="U101" s="1">
        <f t="shared" si="59"/>
        <v>178863.1795</v>
      </c>
      <c r="V101" s="1">
        <f t="shared" si="60"/>
        <v>189720.1831</v>
      </c>
      <c r="W101" s="1">
        <f t="shared" si="61"/>
        <v>208963.8215</v>
      </c>
      <c r="X101" s="1">
        <f t="shared" si="62"/>
        <v>201423.3014</v>
      </c>
      <c r="Y101" s="1">
        <f t="shared" si="63"/>
        <v>221489.2784</v>
      </c>
      <c r="Z101" s="1">
        <f t="shared" si="64"/>
        <v>209838.1164</v>
      </c>
      <c r="AA101" s="1">
        <f t="shared" si="65"/>
        <v>209864.4203</v>
      </c>
      <c r="AB101" s="1">
        <f t="shared" si="66"/>
        <v>200702.0893</v>
      </c>
      <c r="AC101" s="1">
        <f t="shared" si="67"/>
        <v>217437.7001</v>
      </c>
      <c r="AD101" s="1">
        <f t="shared" si="68"/>
        <v>223922.0211</v>
      </c>
      <c r="AE101" s="1">
        <f t="shared" si="69"/>
        <v>228972.9971</v>
      </c>
      <c r="AF101" s="1">
        <f t="shared" si="70"/>
        <v>226160.7556</v>
      </c>
      <c r="AG101" s="1">
        <f t="shared" si="71"/>
        <v>272572.8125</v>
      </c>
    </row>
    <row r="102" ht="14.25" customHeight="1">
      <c r="A102" s="2" t="s">
        <v>19</v>
      </c>
      <c r="B102" s="2" t="s">
        <v>43</v>
      </c>
      <c r="C102" s="1">
        <f t="shared" si="51"/>
        <v>16742.09466</v>
      </c>
      <c r="E102" s="1">
        <f t="shared" si="52"/>
        <v>14019.71443</v>
      </c>
      <c r="G102" s="1">
        <f t="shared" si="53"/>
        <v>10180.05665</v>
      </c>
      <c r="I102" s="1">
        <f t="shared" si="54"/>
        <v>9711.488754</v>
      </c>
      <c r="K102" s="1">
        <f t="shared" si="55"/>
        <v>9422.413971</v>
      </c>
      <c r="M102" s="1">
        <f t="shared" si="56"/>
        <v>9164.75782</v>
      </c>
      <c r="O102" s="1">
        <f t="shared" si="57"/>
        <v>9288.398738</v>
      </c>
      <c r="R102" s="2" t="s">
        <v>19</v>
      </c>
      <c r="S102" s="2" t="s">
        <v>43</v>
      </c>
      <c r="T102" s="1">
        <f t="shared" si="58"/>
        <v>167237.4168</v>
      </c>
      <c r="U102" s="1">
        <f t="shared" si="59"/>
        <v>176486.6419</v>
      </c>
      <c r="V102" s="1">
        <f t="shared" si="60"/>
        <v>178758.4839</v>
      </c>
      <c r="W102" s="1">
        <f t="shared" si="61"/>
        <v>207245.8827</v>
      </c>
      <c r="X102" s="1">
        <f t="shared" si="62"/>
        <v>204119.3064</v>
      </c>
      <c r="Y102" s="1">
        <f t="shared" si="63"/>
        <v>210862.1072</v>
      </c>
      <c r="Z102" s="1">
        <f t="shared" si="64"/>
        <v>211853.2452</v>
      </c>
      <c r="AA102" s="1">
        <f t="shared" si="65"/>
        <v>210541.5787</v>
      </c>
      <c r="AB102" s="1">
        <f t="shared" si="66"/>
        <v>208118.3153</v>
      </c>
      <c r="AC102" s="1">
        <f t="shared" si="67"/>
        <v>237490.7417</v>
      </c>
      <c r="AD102" s="1">
        <f t="shared" si="68"/>
        <v>224675.9916</v>
      </c>
      <c r="AE102" s="1">
        <f t="shared" si="69"/>
        <v>231031.0135</v>
      </c>
      <c r="AF102" s="1">
        <f t="shared" si="70"/>
        <v>234409.9167</v>
      </c>
      <c r="AG102" s="1">
        <f t="shared" si="71"/>
        <v>244162.7291</v>
      </c>
    </row>
    <row r="103" ht="14.25" customHeight="1">
      <c r="A103" s="2" t="s">
        <v>32</v>
      </c>
      <c r="B103" s="2" t="s">
        <v>45</v>
      </c>
      <c r="C103" s="1">
        <f t="shared" si="51"/>
        <v>17439.64633</v>
      </c>
      <c r="E103" s="1">
        <f t="shared" si="52"/>
        <v>14391.82073</v>
      </c>
      <c r="G103" s="1">
        <f t="shared" si="53"/>
        <v>10557.25971</v>
      </c>
      <c r="I103" s="1">
        <f t="shared" si="54"/>
        <v>9756.993388</v>
      </c>
      <c r="K103" s="1">
        <f t="shared" si="55"/>
        <v>9512.857794</v>
      </c>
      <c r="M103" s="1">
        <f t="shared" si="56"/>
        <v>9197.58727</v>
      </c>
      <c r="O103" s="1">
        <f t="shared" si="57"/>
        <v>10623.07548</v>
      </c>
      <c r="R103" s="2" t="s">
        <v>32</v>
      </c>
      <c r="S103" s="2" t="s">
        <v>45</v>
      </c>
      <c r="T103" s="1">
        <f t="shared" si="58"/>
        <v>170312.6096</v>
      </c>
      <c r="U103" s="1">
        <f t="shared" si="59"/>
        <v>172635.6045</v>
      </c>
      <c r="V103" s="1">
        <f t="shared" si="60"/>
        <v>192774.5714</v>
      </c>
      <c r="W103" s="1">
        <f t="shared" si="61"/>
        <v>206514.8694</v>
      </c>
      <c r="X103" s="1">
        <f t="shared" si="62"/>
        <v>208923.3668</v>
      </c>
      <c r="Y103" s="1">
        <f t="shared" si="63"/>
        <v>227291.8296</v>
      </c>
      <c r="Z103" s="1">
        <f t="shared" si="64"/>
        <v>214908.0784</v>
      </c>
      <c r="AA103" s="1">
        <f t="shared" si="65"/>
        <v>206888.8237</v>
      </c>
      <c r="AB103" s="1">
        <f t="shared" si="66"/>
        <v>201286.5501</v>
      </c>
      <c r="AC103" s="1">
        <f t="shared" si="67"/>
        <v>229737.7667</v>
      </c>
      <c r="AD103" s="1">
        <f t="shared" si="68"/>
        <v>216583.7774</v>
      </c>
      <c r="AE103" s="1">
        <f t="shared" si="69"/>
        <v>241666.1211</v>
      </c>
      <c r="AF103" s="1">
        <f t="shared" si="70"/>
        <v>228792.2169</v>
      </c>
      <c r="AG103" s="1">
        <f t="shared" si="71"/>
        <v>297269.2179</v>
      </c>
    </row>
    <row r="104" ht="14.25" customHeight="1">
      <c r="A104" s="2" t="s">
        <v>32</v>
      </c>
      <c r="B104" s="2" t="s">
        <v>46</v>
      </c>
      <c r="C104" s="1">
        <f t="shared" si="51"/>
        <v>18142.9902</v>
      </c>
      <c r="E104" s="1">
        <f t="shared" si="52"/>
        <v>15278.65178</v>
      </c>
      <c r="G104" s="1">
        <f t="shared" si="53"/>
        <v>10305.24156</v>
      </c>
      <c r="I104" s="1">
        <f t="shared" si="54"/>
        <v>10438.61292</v>
      </c>
      <c r="K104" s="1">
        <f t="shared" si="55"/>
        <v>9705.576848</v>
      </c>
      <c r="M104" s="1">
        <f t="shared" si="56"/>
        <v>9273.510152</v>
      </c>
      <c r="O104" s="1">
        <f t="shared" si="57"/>
        <v>9543.092643</v>
      </c>
      <c r="R104" s="2" t="s">
        <v>32</v>
      </c>
      <c r="S104" s="2" t="s">
        <v>46</v>
      </c>
      <c r="T104" s="1">
        <f t="shared" si="58"/>
        <v>155050.0977</v>
      </c>
      <c r="U104" s="1">
        <f t="shared" si="59"/>
        <v>182597.7505</v>
      </c>
      <c r="V104" s="1">
        <f t="shared" si="60"/>
        <v>170417.456</v>
      </c>
      <c r="W104" s="1">
        <f t="shared" si="61"/>
        <v>194296.3482</v>
      </c>
      <c r="X104" s="1">
        <f t="shared" si="62"/>
        <v>202899.1783</v>
      </c>
      <c r="Y104" s="1">
        <f t="shared" si="63"/>
        <v>222999.9861</v>
      </c>
      <c r="Z104" s="1">
        <f t="shared" si="64"/>
        <v>213933.9206</v>
      </c>
      <c r="AA104" s="1">
        <f t="shared" si="65"/>
        <v>199009.4626</v>
      </c>
      <c r="AB104" s="1">
        <f t="shared" si="66"/>
        <v>203426.4142</v>
      </c>
      <c r="AC104" s="1">
        <f t="shared" si="67"/>
        <v>213721.4748</v>
      </c>
      <c r="AD104" s="1">
        <f t="shared" si="68"/>
        <v>216429.2717</v>
      </c>
      <c r="AE104" s="1">
        <f t="shared" si="69"/>
        <v>231113.7865</v>
      </c>
      <c r="AF104" s="1">
        <f t="shared" si="70"/>
        <v>222122.3672</v>
      </c>
      <c r="AG104" s="1">
        <f t="shared" si="71"/>
        <v>286906.6115</v>
      </c>
    </row>
    <row r="105" ht="14.25" customHeight="1">
      <c r="A105" s="2" t="s">
        <v>32</v>
      </c>
      <c r="B105" s="2" t="s">
        <v>47</v>
      </c>
      <c r="C105" s="1">
        <f t="shared" si="51"/>
        <v>18653.95845</v>
      </c>
      <c r="E105" s="1">
        <f t="shared" si="52"/>
        <v>15654.81699</v>
      </c>
      <c r="G105" s="1">
        <f t="shared" si="53"/>
        <v>10894.74144</v>
      </c>
      <c r="I105" s="1">
        <f t="shared" si="54"/>
        <v>10039.80786</v>
      </c>
      <c r="K105" s="1">
        <f t="shared" si="55"/>
        <v>9748.171648</v>
      </c>
      <c r="M105" s="1">
        <f t="shared" si="56"/>
        <v>9514.448685</v>
      </c>
      <c r="O105" s="1">
        <f t="shared" si="57"/>
        <v>9676.810118</v>
      </c>
      <c r="R105" s="2" t="s">
        <v>32</v>
      </c>
      <c r="S105" s="2" t="s">
        <v>47</v>
      </c>
      <c r="T105" s="1">
        <f t="shared" si="58"/>
        <v>163640.8623</v>
      </c>
      <c r="U105" s="1">
        <f t="shared" si="59"/>
        <v>171177.1226</v>
      </c>
      <c r="V105" s="1">
        <f t="shared" si="60"/>
        <v>186157.1096</v>
      </c>
      <c r="W105" s="1">
        <f t="shared" si="61"/>
        <v>199705.3888</v>
      </c>
      <c r="X105" s="1">
        <f t="shared" si="62"/>
        <v>213202.538</v>
      </c>
      <c r="Y105" s="1">
        <f t="shared" si="63"/>
        <v>220362.9005</v>
      </c>
      <c r="Z105" s="1">
        <f t="shared" si="64"/>
        <v>197682.7441</v>
      </c>
      <c r="AA105" s="1">
        <f t="shared" si="65"/>
        <v>203305.862</v>
      </c>
      <c r="AB105" s="1">
        <f t="shared" si="66"/>
        <v>203036.6385</v>
      </c>
      <c r="AC105" s="1">
        <f t="shared" si="67"/>
        <v>230681.8452</v>
      </c>
      <c r="AD105" s="1">
        <f t="shared" si="68"/>
        <v>213757.506</v>
      </c>
      <c r="AE105" s="1">
        <f t="shared" si="69"/>
        <v>239903.9681</v>
      </c>
      <c r="AF105" s="1">
        <f t="shared" si="70"/>
        <v>219792.7797</v>
      </c>
      <c r="AG105" s="1">
        <f t="shared" si="71"/>
        <v>260937.9759</v>
      </c>
    </row>
    <row r="106" ht="14.25" customHeight="1">
      <c r="A106" s="2" t="s">
        <v>32</v>
      </c>
      <c r="B106" s="2" t="s">
        <v>82</v>
      </c>
      <c r="C106" s="1">
        <f t="shared" si="51"/>
        <v>19650.89586</v>
      </c>
      <c r="E106" s="1">
        <f t="shared" si="52"/>
        <v>16097.84402</v>
      </c>
      <c r="G106" s="1">
        <f t="shared" si="53"/>
        <v>10602.43899</v>
      </c>
      <c r="I106" s="1">
        <f t="shared" si="54"/>
        <v>10153.35071</v>
      </c>
      <c r="K106" s="1">
        <f t="shared" si="55"/>
        <v>9850.051618</v>
      </c>
      <c r="M106" s="1">
        <f t="shared" si="56"/>
        <v>9483.111761</v>
      </c>
      <c r="O106" s="1">
        <f t="shared" si="57"/>
        <v>9633.664285</v>
      </c>
      <c r="R106" s="2" t="s">
        <v>32</v>
      </c>
      <c r="S106" s="2" t="s">
        <v>82</v>
      </c>
      <c r="T106" s="1">
        <f t="shared" si="58"/>
        <v>158927.1927</v>
      </c>
      <c r="U106" s="1">
        <f t="shared" si="59"/>
        <v>165972.5138</v>
      </c>
      <c r="V106" s="1">
        <f t="shared" si="60"/>
        <v>187258.3726</v>
      </c>
      <c r="W106" s="1">
        <f t="shared" si="61"/>
        <v>197577.4459</v>
      </c>
      <c r="X106" s="1">
        <f t="shared" si="62"/>
        <v>203264.9643</v>
      </c>
      <c r="Y106" s="1">
        <f t="shared" si="63"/>
        <v>226428.6721</v>
      </c>
      <c r="Z106" s="1">
        <f t="shared" si="64"/>
        <v>201572.0531</v>
      </c>
      <c r="AA106" s="1">
        <f t="shared" si="65"/>
        <v>206572.9729</v>
      </c>
      <c r="AB106" s="1">
        <f t="shared" si="66"/>
        <v>203397.749</v>
      </c>
      <c r="AC106" s="1">
        <f t="shared" si="67"/>
        <v>208058.4451</v>
      </c>
      <c r="AD106" s="1">
        <f t="shared" si="68"/>
        <v>220618.7805</v>
      </c>
      <c r="AE106" s="1">
        <f t="shared" si="69"/>
        <v>233037.2737</v>
      </c>
      <c r="AF106" s="1">
        <f t="shared" si="70"/>
        <v>229998.1047</v>
      </c>
      <c r="AG106" s="1">
        <f t="shared" si="71"/>
        <v>258038.4987</v>
      </c>
    </row>
    <row r="107" ht="14.25" customHeight="1">
      <c r="A107" s="2" t="s">
        <v>26</v>
      </c>
      <c r="B107" s="2" t="s">
        <v>83</v>
      </c>
      <c r="C107" s="1">
        <f t="shared" si="51"/>
        <v>20025.6681</v>
      </c>
      <c r="E107" s="1">
        <f t="shared" si="52"/>
        <v>16640.53464</v>
      </c>
      <c r="G107" s="1">
        <f t="shared" si="53"/>
        <v>11268.95517</v>
      </c>
      <c r="I107" s="1">
        <f t="shared" si="54"/>
        <v>10299.14323</v>
      </c>
      <c r="K107" s="1">
        <f t="shared" si="55"/>
        <v>10218.10494</v>
      </c>
      <c r="M107" s="1">
        <f t="shared" si="56"/>
        <v>9733.828741</v>
      </c>
      <c r="O107" s="1">
        <f t="shared" si="57"/>
        <v>10199.17582</v>
      </c>
      <c r="R107" s="2" t="s">
        <v>26</v>
      </c>
      <c r="S107" s="2" t="s">
        <v>83</v>
      </c>
      <c r="T107" s="1">
        <f t="shared" si="58"/>
        <v>153228.5432</v>
      </c>
      <c r="U107" s="1">
        <f t="shared" si="59"/>
        <v>173254.0459</v>
      </c>
      <c r="V107" s="1">
        <f t="shared" si="60"/>
        <v>181442.9851</v>
      </c>
      <c r="W107" s="1">
        <f t="shared" si="61"/>
        <v>196678.6143</v>
      </c>
      <c r="X107" s="1">
        <f t="shared" si="62"/>
        <v>199945.0526</v>
      </c>
      <c r="Y107" s="1">
        <f t="shared" si="63"/>
        <v>216393.5963</v>
      </c>
      <c r="Z107" s="1">
        <f t="shared" si="64"/>
        <v>207743.8345</v>
      </c>
      <c r="AA107" s="1">
        <f t="shared" si="65"/>
        <v>201834.4775</v>
      </c>
      <c r="AB107" s="1">
        <f t="shared" si="66"/>
        <v>202470.5397</v>
      </c>
      <c r="AC107" s="1">
        <f t="shared" si="67"/>
        <v>221256.8213</v>
      </c>
      <c r="AD107" s="1">
        <f t="shared" si="68"/>
        <v>219168.7875</v>
      </c>
      <c r="AE107" s="1">
        <f t="shared" si="69"/>
        <v>251621.4074</v>
      </c>
      <c r="AF107" s="1">
        <f t="shared" si="70"/>
        <v>224021.0077</v>
      </c>
      <c r="AG107" s="1">
        <f t="shared" si="71"/>
        <v>271784.0644</v>
      </c>
    </row>
    <row r="108" ht="14.25" customHeight="1">
      <c r="A108" s="2" t="s">
        <v>19</v>
      </c>
      <c r="B108" s="2" t="s">
        <v>84</v>
      </c>
      <c r="C108" s="1">
        <f t="shared" si="51"/>
        <v>20490.00787</v>
      </c>
      <c r="E108" s="1">
        <f t="shared" si="52"/>
        <v>17453.56515</v>
      </c>
      <c r="G108" s="1">
        <f t="shared" si="53"/>
        <v>11494.14217</v>
      </c>
      <c r="I108" s="1">
        <f t="shared" si="54"/>
        <v>10880.93086</v>
      </c>
      <c r="K108" s="1">
        <f t="shared" si="55"/>
        <v>10368.86293</v>
      </c>
      <c r="M108" s="1">
        <f t="shared" si="56"/>
        <v>9747.826929</v>
      </c>
      <c r="O108" s="1">
        <f t="shared" si="57"/>
        <v>9932.570116</v>
      </c>
      <c r="R108" s="2" t="s">
        <v>19</v>
      </c>
      <c r="S108" s="2" t="s">
        <v>84</v>
      </c>
      <c r="T108" s="1">
        <f t="shared" si="58"/>
        <v>149741.3354</v>
      </c>
      <c r="U108" s="1">
        <f t="shared" si="59"/>
        <v>169642.6621</v>
      </c>
      <c r="V108" s="1">
        <f t="shared" si="60"/>
        <v>174704.2915</v>
      </c>
      <c r="W108" s="1">
        <f t="shared" si="61"/>
        <v>189199.3274</v>
      </c>
      <c r="X108" s="1">
        <f t="shared" si="62"/>
        <v>195462.3796</v>
      </c>
      <c r="Y108" s="1">
        <f t="shared" si="63"/>
        <v>211903.9161</v>
      </c>
      <c r="Z108" s="1">
        <f t="shared" si="64"/>
        <v>205711.3768</v>
      </c>
      <c r="AA108" s="1">
        <f t="shared" si="65"/>
        <v>207067.2173</v>
      </c>
      <c r="AB108" s="1">
        <f t="shared" si="66"/>
        <v>196627.6527</v>
      </c>
      <c r="AC108" s="1">
        <f t="shared" si="67"/>
        <v>265337.6588</v>
      </c>
      <c r="AD108" s="1">
        <f t="shared" si="68"/>
        <v>218279.1426</v>
      </c>
      <c r="AE108" s="1">
        <f t="shared" si="69"/>
        <v>238847.8797</v>
      </c>
      <c r="AF108" s="1">
        <f t="shared" si="70"/>
        <v>234392.3557</v>
      </c>
      <c r="AG108" s="1">
        <f t="shared" si="71"/>
        <v>272295.8421</v>
      </c>
    </row>
    <row r="109" ht="14.25" customHeight="1"/>
    <row r="110" ht="14.25" customHeight="1"/>
    <row r="111" ht="14.25" customHeight="1">
      <c r="R111" s="2" t="s">
        <v>63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21</v>
      </c>
      <c r="S112" s="2" t="s">
        <v>20</v>
      </c>
      <c r="T112" s="1">
        <f t="shared" ref="T112:T136" si="72">AVERAGE(T84:U84)</f>
        <v>250468.4178</v>
      </c>
      <c r="V112" s="1">
        <f t="shared" ref="V112:V136" si="73">AVERAGE(V84:W84)</f>
        <v>257150.3707</v>
      </c>
      <c r="X112" s="1">
        <f t="shared" ref="X112:X136" si="74">AVERAGE(X84:Y84)</f>
        <v>250831.855</v>
      </c>
      <c r="Z112" s="1">
        <f t="shared" ref="Z112:Z136" si="75">AVERAGE(Z84:AA84)</f>
        <v>283858.4462</v>
      </c>
      <c r="AB112" s="1">
        <f t="shared" ref="AB112:AB136" si="76">AVERAGE(AB84:AC84)</f>
        <v>238519.9296</v>
      </c>
      <c r="AD112" s="1">
        <f t="shared" ref="AD112:AD136" si="77">AVERAGE(AD84:AE84)</f>
        <v>250515.3721</v>
      </c>
      <c r="AF112" s="1">
        <f t="shared" ref="AF112:AF136" si="78">AVERAGE(AF84:AG84)</f>
        <v>266321.3192</v>
      </c>
    </row>
    <row r="113" ht="14.25" customHeight="1">
      <c r="R113" s="2" t="s">
        <v>26</v>
      </c>
      <c r="S113" s="2" t="s">
        <v>22</v>
      </c>
      <c r="T113" s="1">
        <f t="shared" si="72"/>
        <v>241730.1362</v>
      </c>
      <c r="V113" s="1">
        <f t="shared" si="73"/>
        <v>241368.952</v>
      </c>
      <c r="X113" s="1">
        <f t="shared" si="74"/>
        <v>241059.2905</v>
      </c>
      <c r="Z113" s="1">
        <f t="shared" si="75"/>
        <v>238931.5735</v>
      </c>
      <c r="AB113" s="1">
        <f t="shared" si="76"/>
        <v>228112.617</v>
      </c>
      <c r="AD113" s="1">
        <f t="shared" si="77"/>
        <v>229586.7042</v>
      </c>
      <c r="AF113" s="1">
        <f t="shared" si="78"/>
        <v>238003.9551</v>
      </c>
    </row>
    <row r="114" ht="14.25" customHeight="1">
      <c r="R114" s="2" t="s">
        <v>21</v>
      </c>
      <c r="S114" s="2" t="s">
        <v>24</v>
      </c>
      <c r="T114" s="1">
        <f t="shared" si="72"/>
        <v>236538.9121</v>
      </c>
      <c r="V114" s="1">
        <f t="shared" si="73"/>
        <v>239873.4971</v>
      </c>
      <c r="X114" s="1">
        <f t="shared" si="74"/>
        <v>240975.6848</v>
      </c>
      <c r="Z114" s="1">
        <f t="shared" si="75"/>
        <v>236157.578</v>
      </c>
      <c r="AB114" s="1">
        <f t="shared" si="76"/>
        <v>221329.1694</v>
      </c>
      <c r="AD114" s="1">
        <f t="shared" si="77"/>
        <v>208703.8138</v>
      </c>
      <c r="AF114" s="1">
        <f t="shared" si="78"/>
        <v>222984.4032</v>
      </c>
    </row>
    <row r="115" ht="14.25" customHeight="1">
      <c r="R115" s="2" t="s">
        <v>21</v>
      </c>
      <c r="S115" s="2" t="s">
        <v>25</v>
      </c>
      <c r="T115" s="1">
        <f t="shared" si="72"/>
        <v>208940.9601</v>
      </c>
      <c r="V115" s="1">
        <f t="shared" si="73"/>
        <v>242771.4588</v>
      </c>
      <c r="X115" s="1">
        <f t="shared" si="74"/>
        <v>243951.0216</v>
      </c>
      <c r="Z115" s="1">
        <f t="shared" si="75"/>
        <v>221929.2289</v>
      </c>
      <c r="AB115" s="1">
        <f t="shared" si="76"/>
        <v>211073.2025</v>
      </c>
      <c r="AD115" s="1">
        <f t="shared" si="77"/>
        <v>209741.6986</v>
      </c>
      <c r="AF115" s="1">
        <f t="shared" si="78"/>
        <v>220010.8555</v>
      </c>
    </row>
    <row r="116" ht="14.25" customHeight="1">
      <c r="R116" s="2" t="s">
        <v>21</v>
      </c>
      <c r="S116" s="2" t="s">
        <v>27</v>
      </c>
      <c r="T116" s="1">
        <f t="shared" si="72"/>
        <v>196760.4542</v>
      </c>
      <c r="V116" s="1">
        <f t="shared" si="73"/>
        <v>245352.4418</v>
      </c>
      <c r="X116" s="1">
        <f t="shared" si="74"/>
        <v>247912.0943</v>
      </c>
      <c r="Z116" s="1">
        <f t="shared" si="75"/>
        <v>205980.5289</v>
      </c>
      <c r="AB116" s="1">
        <f t="shared" si="76"/>
        <v>218348.0132</v>
      </c>
      <c r="AD116" s="1">
        <f t="shared" si="77"/>
        <v>213652.6475</v>
      </c>
      <c r="AF116" s="1">
        <f t="shared" si="78"/>
        <v>223350.2898</v>
      </c>
    </row>
    <row r="117" ht="14.25" customHeight="1">
      <c r="R117" s="2" t="s">
        <v>26</v>
      </c>
      <c r="S117" s="2" t="s">
        <v>28</v>
      </c>
      <c r="T117" s="1">
        <f t="shared" si="72"/>
        <v>198957.6348</v>
      </c>
      <c r="V117" s="1">
        <f t="shared" si="73"/>
        <v>246078.4514</v>
      </c>
      <c r="X117" s="1">
        <f t="shared" si="74"/>
        <v>250224.2241</v>
      </c>
      <c r="Z117" s="1">
        <f t="shared" si="75"/>
        <v>207262.5061</v>
      </c>
      <c r="AB117" s="1">
        <f t="shared" si="76"/>
        <v>217408.8944</v>
      </c>
      <c r="AD117" s="1">
        <f t="shared" si="77"/>
        <v>219636.5101</v>
      </c>
      <c r="AF117" s="1">
        <f t="shared" si="78"/>
        <v>222794.6842</v>
      </c>
    </row>
    <row r="118" ht="14.25" customHeight="1">
      <c r="R118" s="2" t="s">
        <v>32</v>
      </c>
      <c r="S118" s="2" t="s">
        <v>29</v>
      </c>
      <c r="T118" s="1">
        <f t="shared" si="72"/>
        <v>200624.7781</v>
      </c>
      <c r="V118" s="1">
        <f t="shared" si="73"/>
        <v>235215.2154</v>
      </c>
      <c r="X118" s="1">
        <f t="shared" si="74"/>
        <v>233760.2757</v>
      </c>
      <c r="Z118" s="1">
        <f t="shared" si="75"/>
        <v>212379.2329</v>
      </c>
      <c r="AB118" s="1">
        <f t="shared" si="76"/>
        <v>213174.8016</v>
      </c>
      <c r="AD118" s="1">
        <f t="shared" si="77"/>
        <v>221367.3643</v>
      </c>
      <c r="AF118" s="1">
        <f t="shared" si="78"/>
        <v>228085.9589</v>
      </c>
    </row>
    <row r="119" ht="14.25" customHeight="1">
      <c r="R119" s="2" t="s">
        <v>23</v>
      </c>
      <c r="S119" s="2" t="s">
        <v>30</v>
      </c>
      <c r="T119" s="1">
        <f t="shared" si="72"/>
        <v>195844.607</v>
      </c>
      <c r="V119" s="1">
        <f t="shared" si="73"/>
        <v>235027.3106</v>
      </c>
      <c r="X119" s="1">
        <f t="shared" si="74"/>
        <v>219877.0512</v>
      </c>
      <c r="Z119" s="1">
        <f t="shared" si="75"/>
        <v>218057.8184</v>
      </c>
      <c r="AB119" s="1">
        <f t="shared" si="76"/>
        <v>219392.2661</v>
      </c>
      <c r="AD119" s="1">
        <f t="shared" si="77"/>
        <v>231786.3448</v>
      </c>
      <c r="AF119" s="1">
        <f t="shared" si="78"/>
        <v>233497.5307</v>
      </c>
    </row>
    <row r="120" ht="14.25" customHeight="1">
      <c r="R120" s="2" t="s">
        <v>21</v>
      </c>
      <c r="S120" s="2" t="s">
        <v>81</v>
      </c>
      <c r="T120" s="1">
        <f t="shared" si="72"/>
        <v>201671.6401</v>
      </c>
      <c r="V120" s="1">
        <f t="shared" si="73"/>
        <v>228275.5084</v>
      </c>
      <c r="X120" s="1">
        <f t="shared" si="74"/>
        <v>217014.0307</v>
      </c>
      <c r="Z120" s="1">
        <f t="shared" si="75"/>
        <v>222877.4482</v>
      </c>
      <c r="AB120" s="1">
        <f t="shared" si="76"/>
        <v>223445.2899</v>
      </c>
      <c r="AD120" s="1">
        <f t="shared" si="77"/>
        <v>235694.199</v>
      </c>
      <c r="AF120" s="1">
        <f t="shared" si="78"/>
        <v>244185.2192</v>
      </c>
    </row>
    <row r="121" ht="14.25" customHeight="1">
      <c r="R121" s="2" t="s">
        <v>32</v>
      </c>
      <c r="S121" s="2" t="s">
        <v>33</v>
      </c>
      <c r="T121" s="1">
        <f t="shared" si="72"/>
        <v>196936.9066</v>
      </c>
      <c r="V121" s="1">
        <f t="shared" si="73"/>
        <v>206980.6728</v>
      </c>
      <c r="X121" s="1">
        <f t="shared" si="74"/>
        <v>222810.5328</v>
      </c>
      <c r="Z121" s="1">
        <f t="shared" si="75"/>
        <v>219919.3895</v>
      </c>
      <c r="AB121" s="1">
        <f t="shared" si="76"/>
        <v>231497.9568</v>
      </c>
      <c r="AD121" s="1">
        <f t="shared" si="77"/>
        <v>232963.6778</v>
      </c>
      <c r="AF121" s="1">
        <f t="shared" si="78"/>
        <v>241540.783</v>
      </c>
    </row>
    <row r="122" ht="14.25" customHeight="1">
      <c r="R122" s="2" t="s">
        <v>32</v>
      </c>
      <c r="S122" s="2" t="s">
        <v>34</v>
      </c>
      <c r="T122" s="1">
        <f t="shared" si="72"/>
        <v>200030.2131</v>
      </c>
      <c r="V122" s="1">
        <f t="shared" si="73"/>
        <v>213029.9837</v>
      </c>
      <c r="X122" s="1">
        <f t="shared" si="74"/>
        <v>218254.6292</v>
      </c>
      <c r="Z122" s="1">
        <f t="shared" si="75"/>
        <v>222029.2581</v>
      </c>
      <c r="AB122" s="1">
        <f t="shared" si="76"/>
        <v>216332.5343</v>
      </c>
      <c r="AD122" s="1">
        <f t="shared" si="77"/>
        <v>231130.3947</v>
      </c>
      <c r="AF122" s="1">
        <f t="shared" si="78"/>
        <v>243762.9056</v>
      </c>
    </row>
    <row r="123" ht="14.25" customHeight="1">
      <c r="R123" s="2" t="s">
        <v>26</v>
      </c>
      <c r="S123" s="2" t="s">
        <v>35</v>
      </c>
      <c r="T123" s="1">
        <f t="shared" si="72"/>
        <v>192618.0523</v>
      </c>
      <c r="V123" s="1">
        <f t="shared" si="73"/>
        <v>210264.3019</v>
      </c>
      <c r="X123" s="1">
        <f t="shared" si="74"/>
        <v>211186.6314</v>
      </c>
      <c r="Z123" s="1">
        <f t="shared" si="75"/>
        <v>215098.9946</v>
      </c>
      <c r="AB123" s="1">
        <f t="shared" si="76"/>
        <v>218440.6462</v>
      </c>
      <c r="AD123" s="1">
        <f t="shared" si="77"/>
        <v>233805.8436</v>
      </c>
      <c r="AF123" s="1">
        <f t="shared" si="78"/>
        <v>246308.8643</v>
      </c>
    </row>
    <row r="124" ht="14.25" customHeight="1">
      <c r="R124" s="2" t="s">
        <v>26</v>
      </c>
      <c r="S124" s="2" t="s">
        <v>36</v>
      </c>
      <c r="T124" s="1">
        <f t="shared" si="72"/>
        <v>196050.3095</v>
      </c>
      <c r="V124" s="1">
        <f t="shared" si="73"/>
        <v>196387.9892</v>
      </c>
      <c r="X124" s="1">
        <f t="shared" si="74"/>
        <v>215242.078</v>
      </c>
      <c r="Z124" s="1">
        <f t="shared" si="75"/>
        <v>218173.2691</v>
      </c>
      <c r="AB124" s="1">
        <f t="shared" si="76"/>
        <v>221828.1802</v>
      </c>
      <c r="AD124" s="1">
        <f t="shared" si="77"/>
        <v>234886.9527</v>
      </c>
      <c r="AF124" s="1">
        <f t="shared" si="78"/>
        <v>248846.5184</v>
      </c>
    </row>
    <row r="125" ht="14.25" customHeight="1">
      <c r="R125" s="2" t="s">
        <v>21</v>
      </c>
      <c r="S125" s="2" t="s">
        <v>37</v>
      </c>
      <c r="T125" s="1">
        <f t="shared" si="72"/>
        <v>190522.5816</v>
      </c>
      <c r="V125" s="1">
        <f t="shared" si="73"/>
        <v>207750.64</v>
      </c>
      <c r="X125" s="1">
        <f t="shared" si="74"/>
        <v>212836.6469</v>
      </c>
      <c r="Z125" s="1">
        <f t="shared" si="75"/>
        <v>216667.9551</v>
      </c>
      <c r="AB125" s="1">
        <f t="shared" si="76"/>
        <v>224027.9711</v>
      </c>
      <c r="AD125" s="1">
        <f t="shared" si="77"/>
        <v>225235.0671</v>
      </c>
      <c r="AF125" s="1">
        <f t="shared" si="78"/>
        <v>245738.8259</v>
      </c>
    </row>
    <row r="126" ht="14.25" customHeight="1">
      <c r="R126" s="2" t="s">
        <v>32</v>
      </c>
      <c r="S126" s="2" t="s">
        <v>39</v>
      </c>
      <c r="T126" s="1">
        <f t="shared" si="72"/>
        <v>187327.0031</v>
      </c>
      <c r="V126" s="1">
        <f t="shared" si="73"/>
        <v>202937.7648</v>
      </c>
      <c r="X126" s="1">
        <f t="shared" si="74"/>
        <v>213571.9276</v>
      </c>
      <c r="Z126" s="1">
        <f t="shared" si="75"/>
        <v>219193.3008</v>
      </c>
      <c r="AB126" s="1">
        <f t="shared" si="76"/>
        <v>212557.6432</v>
      </c>
      <c r="AD126" s="1">
        <f t="shared" si="77"/>
        <v>229521.1144</v>
      </c>
      <c r="AF126" s="1">
        <f t="shared" si="78"/>
        <v>245019.8746</v>
      </c>
    </row>
    <row r="127" ht="14.25" customHeight="1">
      <c r="R127" s="2" t="s">
        <v>19</v>
      </c>
      <c r="S127" s="2" t="s">
        <v>40</v>
      </c>
      <c r="T127" s="1">
        <f t="shared" si="72"/>
        <v>182117.899</v>
      </c>
      <c r="V127" s="1">
        <f t="shared" si="73"/>
        <v>198865.4018</v>
      </c>
      <c r="X127" s="1">
        <f t="shared" si="74"/>
        <v>213957.1871</v>
      </c>
      <c r="Z127" s="1">
        <f t="shared" si="75"/>
        <v>204595.1651</v>
      </c>
      <c r="AB127" s="1">
        <f t="shared" si="76"/>
        <v>217299.3151</v>
      </c>
      <c r="AD127" s="1">
        <f t="shared" si="77"/>
        <v>227055.7997</v>
      </c>
      <c r="AF127" s="1">
        <f t="shared" si="78"/>
        <v>249178.9627</v>
      </c>
    </row>
    <row r="128" ht="14.25" customHeight="1">
      <c r="R128" s="2" t="s">
        <v>26</v>
      </c>
      <c r="S128" s="2" t="s">
        <v>41</v>
      </c>
      <c r="T128" s="1">
        <f t="shared" si="72"/>
        <v>176403.099</v>
      </c>
      <c r="V128" s="1">
        <f t="shared" si="73"/>
        <v>198801.848</v>
      </c>
      <c r="X128" s="1">
        <f t="shared" si="74"/>
        <v>211224.9246</v>
      </c>
      <c r="Z128" s="1">
        <f t="shared" si="75"/>
        <v>209873.787</v>
      </c>
      <c r="AB128" s="1">
        <f t="shared" si="76"/>
        <v>215363.6517</v>
      </c>
      <c r="AD128" s="1">
        <f t="shared" si="77"/>
        <v>226813.5787</v>
      </c>
      <c r="AF128" s="1">
        <f t="shared" si="78"/>
        <v>249041.5563</v>
      </c>
    </row>
    <row r="129" ht="14.25" customHeight="1">
      <c r="R129" s="2" t="s">
        <v>32</v>
      </c>
      <c r="S129" s="2" t="s">
        <v>42</v>
      </c>
      <c r="T129" s="1">
        <f t="shared" si="72"/>
        <v>171061.7236</v>
      </c>
      <c r="V129" s="1">
        <f t="shared" si="73"/>
        <v>199342.0023</v>
      </c>
      <c r="X129" s="1">
        <f t="shared" si="74"/>
        <v>211456.2899</v>
      </c>
      <c r="Z129" s="1">
        <f t="shared" si="75"/>
        <v>209851.2684</v>
      </c>
      <c r="AB129" s="1">
        <f t="shared" si="76"/>
        <v>209069.8947</v>
      </c>
      <c r="AD129" s="1">
        <f t="shared" si="77"/>
        <v>226447.5091</v>
      </c>
      <c r="AF129" s="1">
        <f t="shared" si="78"/>
        <v>249366.784</v>
      </c>
    </row>
    <row r="130" ht="14.25" customHeight="1">
      <c r="R130" s="2" t="s">
        <v>19</v>
      </c>
      <c r="S130" s="2" t="s">
        <v>43</v>
      </c>
      <c r="T130" s="1">
        <f t="shared" si="72"/>
        <v>171862.0293</v>
      </c>
      <c r="V130" s="1">
        <f t="shared" si="73"/>
        <v>193002.1833</v>
      </c>
      <c r="X130" s="1">
        <f t="shared" si="74"/>
        <v>207490.7068</v>
      </c>
      <c r="Z130" s="1">
        <f t="shared" si="75"/>
        <v>211197.4119</v>
      </c>
      <c r="AB130" s="1">
        <f t="shared" si="76"/>
        <v>222804.5285</v>
      </c>
      <c r="AD130" s="1">
        <f t="shared" si="77"/>
        <v>227853.5026</v>
      </c>
      <c r="AF130" s="1">
        <f t="shared" si="78"/>
        <v>239286.3229</v>
      </c>
    </row>
    <row r="131" ht="14.25" customHeight="1">
      <c r="R131" s="2" t="s">
        <v>32</v>
      </c>
      <c r="S131" s="2" t="s">
        <v>45</v>
      </c>
      <c r="T131" s="1">
        <f t="shared" si="72"/>
        <v>171474.1071</v>
      </c>
      <c r="V131" s="1">
        <f t="shared" si="73"/>
        <v>199644.7204</v>
      </c>
      <c r="X131" s="1">
        <f t="shared" si="74"/>
        <v>218107.5982</v>
      </c>
      <c r="Z131" s="1">
        <f t="shared" si="75"/>
        <v>210898.451</v>
      </c>
      <c r="AB131" s="1">
        <f t="shared" si="76"/>
        <v>215512.1584</v>
      </c>
      <c r="AD131" s="1">
        <f t="shared" si="77"/>
        <v>229124.9492</v>
      </c>
      <c r="AF131" s="1">
        <f t="shared" si="78"/>
        <v>263030.7174</v>
      </c>
    </row>
    <row r="132" ht="14.25" customHeight="1">
      <c r="R132" s="2" t="s">
        <v>32</v>
      </c>
      <c r="S132" s="2" t="s">
        <v>46</v>
      </c>
      <c r="T132" s="1">
        <f t="shared" si="72"/>
        <v>168823.9241</v>
      </c>
      <c r="V132" s="1">
        <f t="shared" si="73"/>
        <v>182356.9021</v>
      </c>
      <c r="X132" s="1">
        <f t="shared" si="74"/>
        <v>212949.5822</v>
      </c>
      <c r="Z132" s="1">
        <f t="shared" si="75"/>
        <v>206471.6916</v>
      </c>
      <c r="AB132" s="1">
        <f t="shared" si="76"/>
        <v>208573.9445</v>
      </c>
      <c r="AD132" s="1">
        <f t="shared" si="77"/>
        <v>223771.5291</v>
      </c>
      <c r="AF132" s="1">
        <f t="shared" si="78"/>
        <v>254514.4893</v>
      </c>
    </row>
    <row r="133" ht="14.25" customHeight="1">
      <c r="R133" s="2" t="s">
        <v>32</v>
      </c>
      <c r="S133" s="2" t="s">
        <v>47</v>
      </c>
      <c r="T133" s="1">
        <f t="shared" si="72"/>
        <v>167408.9925</v>
      </c>
      <c r="V133" s="1">
        <f t="shared" si="73"/>
        <v>192931.2492</v>
      </c>
      <c r="X133" s="1">
        <f t="shared" si="74"/>
        <v>216782.7193</v>
      </c>
      <c r="Z133" s="1">
        <f t="shared" si="75"/>
        <v>200494.303</v>
      </c>
      <c r="AB133" s="1">
        <f t="shared" si="76"/>
        <v>216859.2418</v>
      </c>
      <c r="AD133" s="1">
        <f t="shared" si="77"/>
        <v>226830.7371</v>
      </c>
      <c r="AF133" s="1">
        <f t="shared" si="78"/>
        <v>240365.3778</v>
      </c>
    </row>
    <row r="134" ht="14.25" customHeight="1">
      <c r="R134" s="2" t="s">
        <v>32</v>
      </c>
      <c r="S134" s="2" t="s">
        <v>82</v>
      </c>
      <c r="T134" s="1">
        <f t="shared" si="72"/>
        <v>162449.8533</v>
      </c>
      <c r="V134" s="1">
        <f t="shared" si="73"/>
        <v>192417.9093</v>
      </c>
      <c r="X134" s="1">
        <f t="shared" si="74"/>
        <v>214846.8182</v>
      </c>
      <c r="Z134" s="1">
        <f t="shared" si="75"/>
        <v>204072.513</v>
      </c>
      <c r="AB134" s="1">
        <f t="shared" si="76"/>
        <v>205728.097</v>
      </c>
      <c r="AD134" s="1">
        <f t="shared" si="77"/>
        <v>226828.0271</v>
      </c>
      <c r="AF134" s="1">
        <f t="shared" si="78"/>
        <v>244018.3017</v>
      </c>
    </row>
    <row r="135" ht="14.25" customHeight="1">
      <c r="R135" s="2" t="s">
        <v>26</v>
      </c>
      <c r="S135" s="2" t="s">
        <v>83</v>
      </c>
      <c r="T135" s="1">
        <f t="shared" si="72"/>
        <v>163241.2946</v>
      </c>
      <c r="V135" s="1">
        <f t="shared" si="73"/>
        <v>189060.7997</v>
      </c>
      <c r="X135" s="1">
        <f t="shared" si="74"/>
        <v>208169.3244</v>
      </c>
      <c r="Z135" s="1">
        <f t="shared" si="75"/>
        <v>204789.156</v>
      </c>
      <c r="AB135" s="1">
        <f t="shared" si="76"/>
        <v>211863.6805</v>
      </c>
      <c r="AD135" s="1">
        <f t="shared" si="77"/>
        <v>235395.0975</v>
      </c>
      <c r="AF135" s="1">
        <f t="shared" si="78"/>
        <v>247902.536</v>
      </c>
    </row>
    <row r="136" ht="14.25" customHeight="1">
      <c r="R136" s="2" t="s">
        <v>19</v>
      </c>
      <c r="S136" s="2" t="s">
        <v>84</v>
      </c>
      <c r="T136" s="1">
        <f t="shared" si="72"/>
        <v>159691.9988</v>
      </c>
      <c r="V136" s="1">
        <f t="shared" si="73"/>
        <v>181951.8094</v>
      </c>
      <c r="X136" s="1">
        <f t="shared" si="74"/>
        <v>203683.1478</v>
      </c>
      <c r="Z136" s="1">
        <f t="shared" si="75"/>
        <v>206389.2971</v>
      </c>
      <c r="AB136" s="1">
        <f t="shared" si="76"/>
        <v>230982.6558</v>
      </c>
      <c r="AD136" s="1">
        <f t="shared" si="77"/>
        <v>228563.5111</v>
      </c>
      <c r="AF136" s="1">
        <f t="shared" si="78"/>
        <v>253344.0989</v>
      </c>
    </row>
    <row r="137" ht="14.25" customHeight="1"/>
    <row r="138" ht="14.25" customHeight="1">
      <c r="R138" s="2" t="s">
        <v>70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21</v>
      </c>
      <c r="S139" s="2" t="s">
        <v>20</v>
      </c>
      <c r="T139" s="1">
        <f t="shared" ref="T139:T163" si="79">T112/T$112</f>
        <v>1</v>
      </c>
      <c r="V139" s="1">
        <f t="shared" ref="V139:V163" si="80">V112/V$112</f>
        <v>1</v>
      </c>
      <c r="X139" s="1">
        <f t="shared" ref="X139:X163" si="81">X112/X$112</f>
        <v>1</v>
      </c>
      <c r="Z139" s="1">
        <f t="shared" ref="Z139:Z163" si="82">Z112/Z$112</f>
        <v>1</v>
      </c>
      <c r="AB139" s="1">
        <f t="shared" ref="AB139:AB163" si="83">AB112/AB$112</f>
        <v>1</v>
      </c>
      <c r="AD139" s="1">
        <f t="shared" ref="AD139:AD163" si="84">AD112/AD$112</f>
        <v>1</v>
      </c>
      <c r="AF139" s="1">
        <f t="shared" ref="AF139:AF163" si="85">AF112/AF$112</f>
        <v>1</v>
      </c>
    </row>
    <row r="140" ht="14.25" customHeight="1">
      <c r="R140" s="2" t="s">
        <v>26</v>
      </c>
      <c r="S140" s="2" t="s">
        <v>22</v>
      </c>
      <c r="T140" s="1">
        <f t="shared" si="79"/>
        <v>0.965112242</v>
      </c>
      <c r="V140" s="1">
        <f t="shared" si="80"/>
        <v>0.9386296092</v>
      </c>
      <c r="X140" s="1">
        <f t="shared" si="81"/>
        <v>0.9610393806</v>
      </c>
      <c r="Z140" s="1">
        <f t="shared" si="82"/>
        <v>0.8417278989</v>
      </c>
      <c r="AB140" s="1">
        <f t="shared" si="83"/>
        <v>0.9563671153</v>
      </c>
      <c r="AD140" s="1">
        <f t="shared" si="84"/>
        <v>0.9164575501</v>
      </c>
      <c r="AF140" s="1">
        <f t="shared" si="85"/>
        <v>0.8936721843</v>
      </c>
    </row>
    <row r="141" ht="14.25" customHeight="1">
      <c r="R141" s="2" t="s">
        <v>21</v>
      </c>
      <c r="S141" s="2" t="s">
        <v>24</v>
      </c>
      <c r="T141" s="1">
        <f t="shared" si="79"/>
        <v>0.9443861794</v>
      </c>
      <c r="V141" s="1">
        <f t="shared" si="80"/>
        <v>0.9328141214</v>
      </c>
      <c r="X141" s="1">
        <f t="shared" si="81"/>
        <v>0.9607060667</v>
      </c>
      <c r="Z141" s="1">
        <f t="shared" si="82"/>
        <v>0.8319554381</v>
      </c>
      <c r="AB141" s="1">
        <f t="shared" si="83"/>
        <v>0.9279273633</v>
      </c>
      <c r="AD141" s="1">
        <f t="shared" si="84"/>
        <v>0.8330978336</v>
      </c>
      <c r="AF141" s="1">
        <f t="shared" si="85"/>
        <v>0.8372758285</v>
      </c>
    </row>
    <row r="142" ht="14.25" customHeight="1">
      <c r="R142" s="2" t="s">
        <v>21</v>
      </c>
      <c r="S142" s="2" t="s">
        <v>25</v>
      </c>
      <c r="T142" s="1">
        <f t="shared" si="79"/>
        <v>0.8342008224</v>
      </c>
      <c r="V142" s="1">
        <f t="shared" si="80"/>
        <v>0.9440836432</v>
      </c>
      <c r="X142" s="1">
        <f t="shared" si="81"/>
        <v>0.9725679444</v>
      </c>
      <c r="Z142" s="1">
        <f t="shared" si="82"/>
        <v>0.7818306338</v>
      </c>
      <c r="AB142" s="1">
        <f t="shared" si="83"/>
        <v>0.8849289988</v>
      </c>
      <c r="AD142" s="1">
        <f t="shared" si="84"/>
        <v>0.8372408321</v>
      </c>
      <c r="AF142" s="1">
        <f t="shared" si="85"/>
        <v>0.826110565</v>
      </c>
    </row>
    <row r="143" ht="14.25" customHeight="1">
      <c r="R143" s="2" t="s">
        <v>21</v>
      </c>
      <c r="S143" s="2" t="s">
        <v>27</v>
      </c>
      <c r="T143" s="1">
        <f t="shared" si="79"/>
        <v>0.7855699172</v>
      </c>
      <c r="V143" s="1">
        <f t="shared" si="80"/>
        <v>0.954120506</v>
      </c>
      <c r="X143" s="1">
        <f t="shared" si="81"/>
        <v>0.9883596895</v>
      </c>
      <c r="Z143" s="1">
        <f t="shared" si="82"/>
        <v>0.7256452348</v>
      </c>
      <c r="AB143" s="1">
        <f t="shared" si="83"/>
        <v>0.9154288012</v>
      </c>
      <c r="AD143" s="1">
        <f t="shared" si="84"/>
        <v>0.8528524445</v>
      </c>
      <c r="AF143" s="1">
        <f t="shared" si="85"/>
        <v>0.8386496824</v>
      </c>
    </row>
    <row r="144" ht="14.25" customHeight="1">
      <c r="R144" s="2" t="s">
        <v>26</v>
      </c>
      <c r="S144" s="2" t="s">
        <v>28</v>
      </c>
      <c r="T144" s="1">
        <f t="shared" si="79"/>
        <v>0.7943422033</v>
      </c>
      <c r="V144" s="1">
        <f t="shared" si="80"/>
        <v>0.9569437942</v>
      </c>
      <c r="X144" s="1">
        <f t="shared" si="81"/>
        <v>0.997577537</v>
      </c>
      <c r="Z144" s="1">
        <f t="shared" si="82"/>
        <v>0.73016149</v>
      </c>
      <c r="AB144" s="1">
        <f t="shared" si="83"/>
        <v>0.9114915251</v>
      </c>
      <c r="AD144" s="1">
        <f t="shared" si="84"/>
        <v>0.8767386536</v>
      </c>
      <c r="AF144" s="1">
        <f t="shared" si="85"/>
        <v>0.8365634597</v>
      </c>
    </row>
    <row r="145" ht="14.25" customHeight="1">
      <c r="R145" s="2" t="s">
        <v>32</v>
      </c>
      <c r="S145" s="2" t="s">
        <v>29</v>
      </c>
      <c r="T145" s="1">
        <f t="shared" si="79"/>
        <v>0.8009983048</v>
      </c>
      <c r="V145" s="1">
        <f t="shared" si="80"/>
        <v>0.9146991106</v>
      </c>
      <c r="X145" s="1">
        <f t="shared" si="81"/>
        <v>0.9319401466</v>
      </c>
      <c r="Z145" s="1">
        <f t="shared" si="82"/>
        <v>0.7481871184</v>
      </c>
      <c r="AB145" s="1">
        <f t="shared" si="83"/>
        <v>0.8937399989</v>
      </c>
      <c r="AD145" s="1">
        <f t="shared" si="84"/>
        <v>0.8836478272</v>
      </c>
      <c r="AF145" s="1">
        <f t="shared" si="85"/>
        <v>0.85643147</v>
      </c>
    </row>
    <row r="146" ht="14.25" customHeight="1">
      <c r="R146" s="2" t="s">
        <v>23</v>
      </c>
      <c r="S146" s="2" t="s">
        <v>30</v>
      </c>
      <c r="T146" s="1">
        <f t="shared" si="79"/>
        <v>0.7819133793</v>
      </c>
      <c r="V146" s="1">
        <f t="shared" si="80"/>
        <v>0.9139683911</v>
      </c>
      <c r="X146" s="1">
        <f t="shared" si="81"/>
        <v>0.8765914172</v>
      </c>
      <c r="Z146" s="1">
        <f t="shared" si="82"/>
        <v>0.7681921088</v>
      </c>
      <c r="AB146" s="1">
        <f t="shared" si="83"/>
        <v>0.9198068543</v>
      </c>
      <c r="AD146" s="1">
        <f t="shared" si="84"/>
        <v>0.9252380115</v>
      </c>
      <c r="AF146" s="1">
        <f t="shared" si="85"/>
        <v>0.8767511795</v>
      </c>
    </row>
    <row r="147" ht="14.25" customHeight="1">
      <c r="R147" s="2" t="s">
        <v>21</v>
      </c>
      <c r="S147" s="2" t="s">
        <v>81</v>
      </c>
      <c r="T147" s="1">
        <f t="shared" si="79"/>
        <v>0.8051779216</v>
      </c>
      <c r="V147" s="1">
        <f t="shared" si="80"/>
        <v>0.8877121498</v>
      </c>
      <c r="X147" s="1">
        <f t="shared" si="81"/>
        <v>0.8651773145</v>
      </c>
      <c r="Z147" s="1">
        <f t="shared" si="82"/>
        <v>0.785171099</v>
      </c>
      <c r="AB147" s="1">
        <f t="shared" si="83"/>
        <v>0.9367992448</v>
      </c>
      <c r="AD147" s="1">
        <f t="shared" si="84"/>
        <v>0.9408372706</v>
      </c>
      <c r="AF147" s="1">
        <f t="shared" si="85"/>
        <v>0.9168819828</v>
      </c>
    </row>
    <row r="148" ht="14.25" customHeight="1">
      <c r="R148" s="2" t="s">
        <v>32</v>
      </c>
      <c r="S148" s="2" t="s">
        <v>33</v>
      </c>
      <c r="T148" s="1">
        <f t="shared" si="79"/>
        <v>0.7862744068</v>
      </c>
      <c r="V148" s="1">
        <f t="shared" si="80"/>
        <v>0.8049013198</v>
      </c>
      <c r="X148" s="1">
        <f t="shared" si="81"/>
        <v>0.888286429</v>
      </c>
      <c r="Z148" s="1">
        <f t="shared" si="82"/>
        <v>0.7747502052</v>
      </c>
      <c r="AB148" s="1">
        <f t="shared" si="83"/>
        <v>0.9705602262</v>
      </c>
      <c r="AD148" s="1">
        <f t="shared" si="84"/>
        <v>0.9299376555</v>
      </c>
      <c r="AF148" s="1">
        <f t="shared" si="85"/>
        <v>0.906952488</v>
      </c>
    </row>
    <row r="149" ht="14.25" customHeight="1">
      <c r="R149" s="2" t="s">
        <v>32</v>
      </c>
      <c r="S149" s="2" t="s">
        <v>34</v>
      </c>
      <c r="T149" s="1">
        <f t="shared" si="79"/>
        <v>0.7986244929</v>
      </c>
      <c r="V149" s="1">
        <f t="shared" si="80"/>
        <v>0.8284257304</v>
      </c>
      <c r="X149" s="1">
        <f t="shared" si="81"/>
        <v>0.8701232514</v>
      </c>
      <c r="Z149" s="1">
        <f t="shared" si="82"/>
        <v>0.7821830249</v>
      </c>
      <c r="AB149" s="1">
        <f t="shared" si="83"/>
        <v>0.906978862</v>
      </c>
      <c r="AD149" s="1">
        <f t="shared" si="84"/>
        <v>0.9226196088</v>
      </c>
      <c r="AF149" s="1">
        <f t="shared" si="85"/>
        <v>0.9152962531</v>
      </c>
    </row>
    <row r="150" ht="14.25" customHeight="1">
      <c r="R150" s="2" t="s">
        <v>26</v>
      </c>
      <c r="S150" s="2" t="s">
        <v>35</v>
      </c>
      <c r="T150" s="1">
        <f t="shared" si="79"/>
        <v>0.7690312974</v>
      </c>
      <c r="V150" s="1">
        <f t="shared" si="80"/>
        <v>0.8176706156</v>
      </c>
      <c r="X150" s="1">
        <f t="shared" si="81"/>
        <v>0.8419450211</v>
      </c>
      <c r="Z150" s="1">
        <f t="shared" si="82"/>
        <v>0.7577685196</v>
      </c>
      <c r="AB150" s="1">
        <f t="shared" si="83"/>
        <v>0.915817167</v>
      </c>
      <c r="AD150" s="1">
        <f t="shared" si="84"/>
        <v>0.9332993882</v>
      </c>
      <c r="AF150" s="1">
        <f t="shared" si="85"/>
        <v>0.9248559787</v>
      </c>
    </row>
    <row r="151" ht="14.25" customHeight="1">
      <c r="R151" s="2" t="s">
        <v>26</v>
      </c>
      <c r="S151" s="2" t="s">
        <v>36</v>
      </c>
      <c r="T151" s="1">
        <f t="shared" si="79"/>
        <v>0.7827346506</v>
      </c>
      <c r="V151" s="1">
        <f t="shared" si="80"/>
        <v>0.763708754</v>
      </c>
      <c r="X151" s="1">
        <f t="shared" si="81"/>
        <v>0.8581130096</v>
      </c>
      <c r="Z151" s="1">
        <f t="shared" si="82"/>
        <v>0.7685988281</v>
      </c>
      <c r="AB151" s="1">
        <f t="shared" si="83"/>
        <v>0.9300194769</v>
      </c>
      <c r="AD151" s="1">
        <f t="shared" si="84"/>
        <v>0.9376149284</v>
      </c>
      <c r="AF151" s="1">
        <f t="shared" si="85"/>
        <v>0.9343845215</v>
      </c>
    </row>
    <row r="152" ht="14.25" customHeight="1">
      <c r="R152" s="2" t="s">
        <v>21</v>
      </c>
      <c r="S152" s="2" t="s">
        <v>37</v>
      </c>
      <c r="T152" s="1">
        <f t="shared" si="79"/>
        <v>0.7606650902</v>
      </c>
      <c r="V152" s="1">
        <f t="shared" si="80"/>
        <v>0.8078955494</v>
      </c>
      <c r="X152" s="1">
        <f t="shared" si="81"/>
        <v>0.8485231945</v>
      </c>
      <c r="Z152" s="1">
        <f t="shared" si="82"/>
        <v>0.7632957835</v>
      </c>
      <c r="AB152" s="1">
        <f t="shared" si="83"/>
        <v>0.9392421484</v>
      </c>
      <c r="AD152" s="1">
        <f t="shared" si="84"/>
        <v>0.8990868113</v>
      </c>
      <c r="AF152" s="1">
        <f t="shared" si="85"/>
        <v>0.9227155628</v>
      </c>
    </row>
    <row r="153" ht="14.25" customHeight="1">
      <c r="R153" s="2" t="s">
        <v>32</v>
      </c>
      <c r="S153" s="2" t="s">
        <v>39</v>
      </c>
      <c r="T153" s="1">
        <f t="shared" si="79"/>
        <v>0.747906681</v>
      </c>
      <c r="V153" s="1">
        <f t="shared" si="80"/>
        <v>0.7891793594</v>
      </c>
      <c r="X153" s="1">
        <f t="shared" si="81"/>
        <v>0.8514545636</v>
      </c>
      <c r="Z153" s="1">
        <f t="shared" si="82"/>
        <v>0.7721922801</v>
      </c>
      <c r="AB153" s="1">
        <f t="shared" si="83"/>
        <v>0.8911525486</v>
      </c>
      <c r="AD153" s="1">
        <f t="shared" si="84"/>
        <v>0.9161957305</v>
      </c>
      <c r="AF153" s="1">
        <f t="shared" si="85"/>
        <v>0.9200159994</v>
      </c>
    </row>
    <row r="154" ht="14.25" customHeight="1">
      <c r="R154" s="2" t="s">
        <v>19</v>
      </c>
      <c r="S154" s="2" t="s">
        <v>40</v>
      </c>
      <c r="T154" s="1">
        <f t="shared" si="79"/>
        <v>0.7271092322</v>
      </c>
      <c r="V154" s="1">
        <f t="shared" si="80"/>
        <v>0.7733428548</v>
      </c>
      <c r="X154" s="1">
        <f t="shared" si="81"/>
        <v>0.8529904907</v>
      </c>
      <c r="Z154" s="1">
        <f t="shared" si="82"/>
        <v>0.7207647608</v>
      </c>
      <c r="AB154" s="1">
        <f t="shared" si="83"/>
        <v>0.9110321113</v>
      </c>
      <c r="AD154" s="1">
        <f t="shared" si="84"/>
        <v>0.9063547588</v>
      </c>
      <c r="AF154" s="1">
        <f t="shared" si="85"/>
        <v>0.9356328044</v>
      </c>
    </row>
    <row r="155" ht="14.25" customHeight="1">
      <c r="R155" s="2" t="s">
        <v>26</v>
      </c>
      <c r="S155" s="2" t="s">
        <v>41</v>
      </c>
      <c r="T155" s="1">
        <f t="shared" si="79"/>
        <v>0.704292783</v>
      </c>
      <c r="V155" s="1">
        <f t="shared" si="80"/>
        <v>0.7730957083</v>
      </c>
      <c r="X155" s="1">
        <f t="shared" si="81"/>
        <v>0.8420976857</v>
      </c>
      <c r="Z155" s="1">
        <f t="shared" si="82"/>
        <v>0.7393607264</v>
      </c>
      <c r="AB155" s="1">
        <f t="shared" si="83"/>
        <v>0.9029168005</v>
      </c>
      <c r="AD155" s="1">
        <f t="shared" si="84"/>
        <v>0.905387868</v>
      </c>
      <c r="AF155" s="1">
        <f t="shared" si="85"/>
        <v>0.935116862</v>
      </c>
    </row>
    <row r="156" ht="14.25" customHeight="1">
      <c r="R156" s="2" t="s">
        <v>32</v>
      </c>
      <c r="S156" s="2" t="s">
        <v>42</v>
      </c>
      <c r="T156" s="1">
        <f t="shared" si="79"/>
        <v>0.6829672384</v>
      </c>
      <c r="V156" s="1">
        <f t="shared" si="80"/>
        <v>0.7751962471</v>
      </c>
      <c r="X156" s="1">
        <f t="shared" si="81"/>
        <v>0.8430200778</v>
      </c>
      <c r="Z156" s="1">
        <f t="shared" si="82"/>
        <v>0.7392813959</v>
      </c>
      <c r="AB156" s="1">
        <f t="shared" si="83"/>
        <v>0.8765300871</v>
      </c>
      <c r="AD156" s="1">
        <f t="shared" si="84"/>
        <v>0.9039266021</v>
      </c>
      <c r="AF156" s="1">
        <f t="shared" si="85"/>
        <v>0.9363380475</v>
      </c>
    </row>
    <row r="157" ht="14.25" customHeight="1">
      <c r="R157" s="2" t="s">
        <v>19</v>
      </c>
      <c r="S157" s="2" t="s">
        <v>43</v>
      </c>
      <c r="T157" s="1">
        <f t="shared" si="79"/>
        <v>0.6861624746</v>
      </c>
      <c r="V157" s="1">
        <f t="shared" si="80"/>
        <v>0.7505421158</v>
      </c>
      <c r="X157" s="1">
        <f t="shared" si="81"/>
        <v>0.827210351</v>
      </c>
      <c r="Z157" s="1">
        <f t="shared" si="82"/>
        <v>0.7440237017</v>
      </c>
      <c r="AB157" s="1">
        <f t="shared" si="83"/>
        <v>0.9341128384</v>
      </c>
      <c r="AD157" s="1">
        <f t="shared" si="84"/>
        <v>0.909539006</v>
      </c>
      <c r="AF157" s="1">
        <f t="shared" si="85"/>
        <v>0.8984872996</v>
      </c>
    </row>
    <row r="158" ht="14.25" customHeight="1">
      <c r="R158" s="2" t="s">
        <v>32</v>
      </c>
      <c r="S158" s="2" t="s">
        <v>45</v>
      </c>
      <c r="T158" s="1">
        <f t="shared" si="79"/>
        <v>0.6846136873</v>
      </c>
      <c r="V158" s="1">
        <f t="shared" si="80"/>
        <v>0.7763734497</v>
      </c>
      <c r="X158" s="1">
        <f t="shared" si="81"/>
        <v>0.8695370779</v>
      </c>
      <c r="Z158" s="1">
        <f t="shared" si="82"/>
        <v>0.7429704975</v>
      </c>
      <c r="AB158" s="1">
        <f t="shared" si="83"/>
        <v>0.9035394179</v>
      </c>
      <c r="AD158" s="1">
        <f t="shared" si="84"/>
        <v>0.91461433</v>
      </c>
      <c r="AF158" s="1">
        <f t="shared" si="85"/>
        <v>0.9876442419</v>
      </c>
    </row>
    <row r="159" ht="14.25" customHeight="1">
      <c r="R159" s="2" t="s">
        <v>32</v>
      </c>
      <c r="S159" s="2" t="s">
        <v>46</v>
      </c>
      <c r="T159" s="1">
        <f t="shared" si="79"/>
        <v>0.6740327807</v>
      </c>
      <c r="V159" s="1">
        <f t="shared" si="80"/>
        <v>0.7091450097</v>
      </c>
      <c r="X159" s="1">
        <f t="shared" si="81"/>
        <v>0.8489734377</v>
      </c>
      <c r="Z159" s="1">
        <f t="shared" si="82"/>
        <v>0.7273755435</v>
      </c>
      <c r="AB159" s="1">
        <f t="shared" si="83"/>
        <v>0.8744508052</v>
      </c>
      <c r="AD159" s="1">
        <f t="shared" si="84"/>
        <v>0.8932447027</v>
      </c>
      <c r="AF159" s="1">
        <f t="shared" si="85"/>
        <v>0.9556669744</v>
      </c>
    </row>
    <row r="160" ht="14.25" customHeight="1">
      <c r="R160" s="2" t="s">
        <v>32</v>
      </c>
      <c r="S160" s="2" t="s">
        <v>47</v>
      </c>
      <c r="T160" s="1">
        <f t="shared" si="79"/>
        <v>0.6683836387</v>
      </c>
      <c r="V160" s="1">
        <f t="shared" si="80"/>
        <v>0.7502662691</v>
      </c>
      <c r="X160" s="1">
        <f t="shared" si="81"/>
        <v>0.8642551373</v>
      </c>
      <c r="Z160" s="1">
        <f t="shared" si="82"/>
        <v>0.7063179049</v>
      </c>
      <c r="AB160" s="1">
        <f t="shared" si="83"/>
        <v>0.9091870947</v>
      </c>
      <c r="AD160" s="1">
        <f t="shared" si="84"/>
        <v>0.9054563603</v>
      </c>
      <c r="AF160" s="1">
        <f t="shared" si="85"/>
        <v>0.9025390025</v>
      </c>
    </row>
    <row r="161" ht="14.25" customHeight="1">
      <c r="R161" s="2" t="s">
        <v>32</v>
      </c>
      <c r="S161" s="2" t="s">
        <v>82</v>
      </c>
      <c r="T161" s="1">
        <f t="shared" si="79"/>
        <v>0.6485841796</v>
      </c>
      <c r="V161" s="1">
        <f t="shared" si="80"/>
        <v>0.7482700053</v>
      </c>
      <c r="X161" s="1">
        <f t="shared" si="81"/>
        <v>0.8565372139</v>
      </c>
      <c r="Z161" s="1">
        <f t="shared" si="82"/>
        <v>0.7189235188</v>
      </c>
      <c r="AB161" s="1">
        <f t="shared" si="83"/>
        <v>0.8625195277</v>
      </c>
      <c r="AD161" s="1">
        <f t="shared" si="84"/>
        <v>0.9054455428</v>
      </c>
      <c r="AF161" s="1">
        <f t="shared" si="85"/>
        <v>0.9162552303</v>
      </c>
    </row>
    <row r="162" ht="14.25" customHeight="1">
      <c r="R162" s="2" t="s">
        <v>26</v>
      </c>
      <c r="S162" s="2" t="s">
        <v>83</v>
      </c>
      <c r="T162" s="1">
        <f t="shared" si="79"/>
        <v>0.6517440243</v>
      </c>
      <c r="V162" s="1">
        <f t="shared" si="80"/>
        <v>0.7352149608</v>
      </c>
      <c r="X162" s="1">
        <f t="shared" si="81"/>
        <v>0.8299158193</v>
      </c>
      <c r="Z162" s="1">
        <f t="shared" si="82"/>
        <v>0.7214481679</v>
      </c>
      <c r="AB162" s="1">
        <f t="shared" si="83"/>
        <v>0.8882430951</v>
      </c>
      <c r="AD162" s="1">
        <f t="shared" si="84"/>
        <v>0.9396433259</v>
      </c>
      <c r="AF162" s="1">
        <f t="shared" si="85"/>
        <v>0.9308399972</v>
      </c>
    </row>
    <row r="163" ht="14.25" customHeight="1">
      <c r="R163" s="2" t="s">
        <v>19</v>
      </c>
      <c r="S163" s="2" t="s">
        <v>84</v>
      </c>
      <c r="T163" s="1">
        <f t="shared" si="79"/>
        <v>0.6375733922</v>
      </c>
      <c r="V163" s="1">
        <f t="shared" si="80"/>
        <v>0.7075696953</v>
      </c>
      <c r="X163" s="1">
        <f t="shared" si="81"/>
        <v>0.8120306244</v>
      </c>
      <c r="Z163" s="1">
        <f t="shared" si="82"/>
        <v>0.7270852771</v>
      </c>
      <c r="AB163" s="1">
        <f t="shared" si="83"/>
        <v>0.9683998152</v>
      </c>
      <c r="AD163" s="1">
        <f t="shared" si="84"/>
        <v>0.9123731976</v>
      </c>
      <c r="AF163" s="1">
        <f t="shared" si="85"/>
        <v>0.951272319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3" width="8.71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110</v>
      </c>
      <c r="H2" s="1" t="s">
        <v>111</v>
      </c>
      <c r="I2" s="1" t="s">
        <v>112</v>
      </c>
      <c r="J2" s="1" t="s">
        <v>113</v>
      </c>
      <c r="K2" s="1" t="s">
        <v>114</v>
      </c>
      <c r="L2" s="1" t="s">
        <v>115</v>
      </c>
      <c r="M2" s="1" t="s">
        <v>116</v>
      </c>
      <c r="N2" s="1" t="s">
        <v>117</v>
      </c>
      <c r="O2" s="1" t="s">
        <v>118</v>
      </c>
      <c r="P2" s="1" t="s">
        <v>119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21</v>
      </c>
      <c r="B3" s="2" t="s">
        <v>20</v>
      </c>
      <c r="C3" s="1">
        <v>810.0</v>
      </c>
      <c r="D3" s="1">
        <v>772.0</v>
      </c>
      <c r="E3" s="1">
        <v>778.0</v>
      </c>
      <c r="F3" s="1">
        <v>759.0</v>
      </c>
      <c r="G3" s="1">
        <v>779.0</v>
      </c>
      <c r="H3" s="1">
        <v>793.0</v>
      </c>
      <c r="I3" s="1">
        <v>793.0</v>
      </c>
      <c r="J3" s="1">
        <v>793.0</v>
      </c>
      <c r="K3" s="1">
        <v>795.0</v>
      </c>
      <c r="L3" s="1">
        <v>781.0</v>
      </c>
      <c r="M3" s="1">
        <v>790.0</v>
      </c>
      <c r="N3" s="1">
        <v>765.0</v>
      </c>
      <c r="O3" s="1">
        <v>766.0</v>
      </c>
      <c r="P3" s="1">
        <v>760.0</v>
      </c>
      <c r="R3" s="2" t="s">
        <v>21</v>
      </c>
      <c r="S3" s="2" t="s">
        <v>20</v>
      </c>
      <c r="T3" s="4">
        <v>29157.0</v>
      </c>
      <c r="U3" s="4">
        <v>27392.0</v>
      </c>
      <c r="V3" s="4">
        <v>25359.0</v>
      </c>
      <c r="W3" s="4">
        <v>25347.0</v>
      </c>
      <c r="X3" s="4">
        <v>25783.0</v>
      </c>
      <c r="Y3" s="4">
        <v>24609.0</v>
      </c>
      <c r="Z3" s="4">
        <v>25280.0</v>
      </c>
      <c r="AA3" s="4">
        <v>27683.0</v>
      </c>
      <c r="AB3" s="4">
        <v>25487.0</v>
      </c>
      <c r="AC3" s="4">
        <v>25665.0</v>
      </c>
      <c r="AD3" s="4">
        <v>26981.0</v>
      </c>
      <c r="AE3" s="4">
        <v>27295.0</v>
      </c>
      <c r="AF3" s="4">
        <v>26328.0</v>
      </c>
      <c r="AG3" s="4">
        <v>27064.0</v>
      </c>
    </row>
    <row r="4" ht="14.25" customHeight="1">
      <c r="A4" s="2" t="s">
        <v>26</v>
      </c>
      <c r="B4" s="2" t="s">
        <v>22</v>
      </c>
      <c r="C4" s="1">
        <v>772.0</v>
      </c>
      <c r="D4" s="1">
        <v>754.0</v>
      </c>
      <c r="E4" s="1">
        <v>745.0</v>
      </c>
      <c r="F4" s="1">
        <v>737.0</v>
      </c>
      <c r="G4" s="1">
        <v>728.0</v>
      </c>
      <c r="H4" s="1">
        <v>728.0</v>
      </c>
      <c r="I4" s="1">
        <v>751.0</v>
      </c>
      <c r="J4" s="1">
        <v>743.0</v>
      </c>
      <c r="K4" s="1">
        <v>750.0</v>
      </c>
      <c r="L4" s="1">
        <v>754.0</v>
      </c>
      <c r="M4" s="1">
        <v>727.0</v>
      </c>
      <c r="N4" s="1">
        <v>712.0</v>
      </c>
      <c r="O4" s="1">
        <v>728.0</v>
      </c>
      <c r="P4" s="1">
        <v>717.0</v>
      </c>
      <c r="R4" s="2" t="s">
        <v>26</v>
      </c>
      <c r="S4" s="2" t="s">
        <v>22</v>
      </c>
      <c r="T4" s="4">
        <v>24193.0</v>
      </c>
      <c r="U4" s="4">
        <v>24192.0</v>
      </c>
      <c r="V4" s="4">
        <v>23780.0</v>
      </c>
      <c r="W4" s="4">
        <v>23948.0</v>
      </c>
      <c r="X4" s="4">
        <v>23477.0</v>
      </c>
      <c r="Y4" s="4">
        <v>23376.0</v>
      </c>
      <c r="Z4" s="4">
        <v>24397.0</v>
      </c>
      <c r="AA4" s="4">
        <v>23364.0</v>
      </c>
      <c r="AB4" s="4">
        <v>23846.0</v>
      </c>
      <c r="AC4" s="4">
        <v>23589.0</v>
      </c>
      <c r="AD4" s="4">
        <v>23976.0</v>
      </c>
      <c r="AE4" s="4">
        <v>25168.0</v>
      </c>
      <c r="AF4" s="4">
        <v>23302.0</v>
      </c>
      <c r="AG4" s="4">
        <v>24431.0</v>
      </c>
    </row>
    <row r="5" ht="14.25" customHeight="1">
      <c r="A5" s="2" t="s">
        <v>26</v>
      </c>
      <c r="B5" s="2" t="s">
        <v>24</v>
      </c>
      <c r="C5" s="1">
        <v>768.0</v>
      </c>
      <c r="D5" s="1">
        <v>768.0</v>
      </c>
      <c r="E5" s="1">
        <v>747.0</v>
      </c>
      <c r="F5" s="1">
        <v>732.0</v>
      </c>
      <c r="G5" s="1">
        <v>731.0</v>
      </c>
      <c r="H5" s="1">
        <v>721.0</v>
      </c>
      <c r="I5" s="1">
        <v>736.0</v>
      </c>
      <c r="J5" s="1">
        <v>734.0</v>
      </c>
      <c r="K5" s="1">
        <v>745.0</v>
      </c>
      <c r="L5" s="1">
        <v>740.0</v>
      </c>
      <c r="M5" s="1">
        <v>704.0</v>
      </c>
      <c r="N5" s="1">
        <v>716.0</v>
      </c>
      <c r="O5" s="1">
        <v>716.0</v>
      </c>
      <c r="P5" s="1">
        <v>709.0</v>
      </c>
      <c r="R5" s="2" t="s">
        <v>26</v>
      </c>
      <c r="S5" s="2" t="s">
        <v>24</v>
      </c>
      <c r="T5" s="4">
        <v>24027.0</v>
      </c>
      <c r="U5" s="4">
        <v>24278.0</v>
      </c>
      <c r="V5" s="4">
        <v>23447.0</v>
      </c>
      <c r="W5" s="4">
        <v>23725.0</v>
      </c>
      <c r="X5" s="4">
        <v>23341.0</v>
      </c>
      <c r="Y5" s="4">
        <v>23432.0</v>
      </c>
      <c r="Z5" s="4">
        <v>24427.0</v>
      </c>
      <c r="AA5" s="4">
        <v>23504.0</v>
      </c>
      <c r="AB5" s="4">
        <v>23916.0</v>
      </c>
      <c r="AC5" s="4">
        <v>23790.0</v>
      </c>
      <c r="AD5" s="4">
        <v>24265.0</v>
      </c>
      <c r="AE5" s="4">
        <v>25554.0</v>
      </c>
      <c r="AF5" s="4">
        <v>23730.0</v>
      </c>
      <c r="AG5" s="4">
        <v>24731.0</v>
      </c>
    </row>
    <row r="6" ht="14.25" customHeight="1">
      <c r="A6" s="2" t="s">
        <v>44</v>
      </c>
      <c r="B6" s="2" t="s">
        <v>25</v>
      </c>
      <c r="C6" s="1">
        <v>764.0</v>
      </c>
      <c r="D6" s="1">
        <v>772.0</v>
      </c>
      <c r="E6" s="1">
        <v>738.0</v>
      </c>
      <c r="F6" s="1">
        <v>736.0</v>
      </c>
      <c r="G6" s="1">
        <v>724.0</v>
      </c>
      <c r="H6" s="1">
        <v>731.0</v>
      </c>
      <c r="I6" s="1">
        <v>733.0</v>
      </c>
      <c r="J6" s="1">
        <v>738.0</v>
      </c>
      <c r="K6" s="1">
        <v>732.0</v>
      </c>
      <c r="L6" s="1">
        <v>719.0</v>
      </c>
      <c r="M6" s="1">
        <v>701.0</v>
      </c>
      <c r="N6" s="1">
        <v>701.0</v>
      </c>
      <c r="O6" s="1">
        <v>697.0</v>
      </c>
      <c r="P6" s="1">
        <v>701.0</v>
      </c>
      <c r="R6" s="2" t="s">
        <v>44</v>
      </c>
      <c r="S6" s="2" t="s">
        <v>25</v>
      </c>
      <c r="T6" s="4">
        <v>24225.0</v>
      </c>
      <c r="U6" s="4">
        <v>24315.0</v>
      </c>
      <c r="V6" s="4">
        <v>23681.0</v>
      </c>
      <c r="W6" s="4">
        <v>23908.0</v>
      </c>
      <c r="X6" s="4">
        <v>23696.0</v>
      </c>
      <c r="Y6" s="4">
        <v>23645.0</v>
      </c>
      <c r="Z6" s="4">
        <v>24824.0</v>
      </c>
      <c r="AA6" s="4">
        <v>24080.0</v>
      </c>
      <c r="AB6" s="4">
        <v>24635.0</v>
      </c>
      <c r="AC6" s="4">
        <v>24440.0</v>
      </c>
      <c r="AD6" s="4">
        <v>24876.0</v>
      </c>
      <c r="AE6" s="4">
        <v>26156.0</v>
      </c>
      <c r="AF6" s="4">
        <v>24539.0</v>
      </c>
      <c r="AG6" s="4">
        <v>25545.0</v>
      </c>
    </row>
    <row r="7" ht="14.25" customHeight="1">
      <c r="A7" s="2" t="s">
        <v>26</v>
      </c>
      <c r="B7" s="2" t="s">
        <v>27</v>
      </c>
      <c r="C7" s="1">
        <v>785.0</v>
      </c>
      <c r="D7" s="1">
        <v>782.0</v>
      </c>
      <c r="E7" s="1">
        <v>765.0</v>
      </c>
      <c r="F7" s="1">
        <v>747.0</v>
      </c>
      <c r="G7" s="1">
        <v>730.0</v>
      </c>
      <c r="H7" s="1">
        <v>736.0</v>
      </c>
      <c r="I7" s="1">
        <v>740.0</v>
      </c>
      <c r="J7" s="1">
        <v>734.0</v>
      </c>
      <c r="K7" s="1">
        <v>734.0</v>
      </c>
      <c r="L7" s="1">
        <v>734.0</v>
      </c>
      <c r="M7" s="1">
        <v>711.0</v>
      </c>
      <c r="N7" s="1">
        <v>715.0</v>
      </c>
      <c r="O7" s="1">
        <v>710.0</v>
      </c>
      <c r="P7" s="1">
        <v>707.0</v>
      </c>
      <c r="R7" s="2" t="s">
        <v>26</v>
      </c>
      <c r="S7" s="2" t="s">
        <v>27</v>
      </c>
      <c r="T7" s="4">
        <v>24711.0</v>
      </c>
      <c r="U7" s="4">
        <v>24685.0</v>
      </c>
      <c r="V7" s="4">
        <v>24216.0</v>
      </c>
      <c r="W7" s="4">
        <v>24335.0</v>
      </c>
      <c r="X7" s="4">
        <v>24457.0</v>
      </c>
      <c r="Y7" s="4">
        <v>24209.0</v>
      </c>
      <c r="Z7" s="4">
        <v>26000.0</v>
      </c>
      <c r="AA7" s="4">
        <v>24536.0</v>
      </c>
      <c r="AB7" s="4">
        <v>25495.0</v>
      </c>
      <c r="AC7" s="4">
        <v>25140.0</v>
      </c>
      <c r="AD7" s="4">
        <v>26039.0</v>
      </c>
      <c r="AE7" s="4">
        <v>26938.0</v>
      </c>
      <c r="AF7" s="4">
        <v>25503.0</v>
      </c>
      <c r="AG7" s="4">
        <v>26295.0</v>
      </c>
    </row>
    <row r="8" ht="14.25" customHeight="1">
      <c r="A8" s="2" t="s">
        <v>26</v>
      </c>
      <c r="B8" s="2" t="s">
        <v>120</v>
      </c>
      <c r="C8" s="1">
        <v>824.0</v>
      </c>
      <c r="D8" s="1">
        <v>815.0</v>
      </c>
      <c r="E8" s="1">
        <v>769.0</v>
      </c>
      <c r="F8" s="1">
        <v>769.0</v>
      </c>
      <c r="G8" s="1">
        <v>748.0</v>
      </c>
      <c r="H8" s="1">
        <v>748.0</v>
      </c>
      <c r="I8" s="1">
        <v>751.0</v>
      </c>
      <c r="J8" s="1">
        <v>745.0</v>
      </c>
      <c r="K8" s="1">
        <v>748.0</v>
      </c>
      <c r="L8" s="1">
        <v>744.0</v>
      </c>
      <c r="M8" s="1">
        <v>719.0</v>
      </c>
      <c r="N8" s="1">
        <v>718.0</v>
      </c>
      <c r="O8" s="1">
        <v>730.0</v>
      </c>
      <c r="P8" s="1">
        <v>711.0</v>
      </c>
      <c r="R8" s="2" t="s">
        <v>26</v>
      </c>
      <c r="S8" s="2" t="s">
        <v>120</v>
      </c>
      <c r="T8" s="4">
        <v>24904.0</v>
      </c>
      <c r="U8" s="4">
        <v>25046.0</v>
      </c>
      <c r="V8" s="4">
        <v>25191.0</v>
      </c>
      <c r="W8" s="4">
        <v>25460.0</v>
      </c>
      <c r="X8" s="4">
        <v>25139.0</v>
      </c>
      <c r="Y8" s="4">
        <v>25907.0</v>
      </c>
      <c r="Z8" s="4">
        <v>26737.0</v>
      </c>
      <c r="AA8" s="4">
        <v>25564.0</v>
      </c>
      <c r="AB8" s="4">
        <v>26037.0</v>
      </c>
      <c r="AC8" s="4">
        <v>25855.0</v>
      </c>
      <c r="AD8" s="4">
        <v>26660.0</v>
      </c>
      <c r="AE8" s="4">
        <v>27699.0</v>
      </c>
      <c r="AF8" s="4">
        <v>26267.0</v>
      </c>
      <c r="AG8" s="4">
        <v>27268.0</v>
      </c>
    </row>
    <row r="9" ht="14.25" customHeight="1">
      <c r="A9" s="2" t="s">
        <v>32</v>
      </c>
      <c r="B9" s="2" t="s">
        <v>121</v>
      </c>
      <c r="C9" s="1">
        <v>857.0</v>
      </c>
      <c r="D9" s="1">
        <v>842.0</v>
      </c>
      <c r="E9" s="1">
        <v>810.0</v>
      </c>
      <c r="F9" s="1">
        <v>810.0</v>
      </c>
      <c r="G9" s="1">
        <v>749.0</v>
      </c>
      <c r="H9" s="1">
        <v>769.0</v>
      </c>
      <c r="I9" s="1">
        <v>757.0</v>
      </c>
      <c r="J9" s="1">
        <v>767.0</v>
      </c>
      <c r="K9" s="1">
        <v>756.0</v>
      </c>
      <c r="L9" s="1">
        <v>754.0</v>
      </c>
      <c r="M9" s="1">
        <v>738.0</v>
      </c>
      <c r="N9" s="1">
        <v>734.0</v>
      </c>
      <c r="O9" s="1">
        <v>765.0</v>
      </c>
      <c r="P9" s="1">
        <v>734.0</v>
      </c>
      <c r="R9" s="2" t="s">
        <v>32</v>
      </c>
      <c r="S9" s="2" t="s">
        <v>121</v>
      </c>
      <c r="T9" s="4">
        <v>25239.0</v>
      </c>
      <c r="U9" s="4">
        <v>24878.0</v>
      </c>
      <c r="V9" s="4">
        <v>25522.0</v>
      </c>
      <c r="W9" s="4">
        <v>25518.0</v>
      </c>
      <c r="X9" s="4">
        <v>25574.0</v>
      </c>
      <c r="Y9" s="4">
        <v>25691.0</v>
      </c>
      <c r="Z9" s="4">
        <v>27155.0</v>
      </c>
      <c r="AA9" s="4">
        <v>26028.0</v>
      </c>
      <c r="AB9" s="4">
        <v>26666.0</v>
      </c>
      <c r="AC9" s="4">
        <v>26068.0</v>
      </c>
      <c r="AD9" s="4">
        <v>27385.0</v>
      </c>
      <c r="AE9" s="4">
        <v>28088.0</v>
      </c>
      <c r="AF9" s="4">
        <v>27042.0</v>
      </c>
      <c r="AG9" s="4">
        <v>28581.0</v>
      </c>
    </row>
    <row r="10" ht="14.25" customHeight="1">
      <c r="A10" s="2" t="s">
        <v>26</v>
      </c>
      <c r="B10" s="2" t="s">
        <v>122</v>
      </c>
      <c r="C10" s="1">
        <v>906.0</v>
      </c>
      <c r="D10" s="1">
        <v>890.0</v>
      </c>
      <c r="E10" s="1">
        <v>843.0</v>
      </c>
      <c r="F10" s="1">
        <v>844.0</v>
      </c>
      <c r="G10" s="1">
        <v>772.0</v>
      </c>
      <c r="H10" s="1">
        <v>787.0</v>
      </c>
      <c r="I10" s="1">
        <v>780.0</v>
      </c>
      <c r="J10" s="1">
        <v>777.0</v>
      </c>
      <c r="K10" s="1">
        <v>767.0</v>
      </c>
      <c r="L10" s="1">
        <v>770.0</v>
      </c>
      <c r="M10" s="1">
        <v>752.0</v>
      </c>
      <c r="N10" s="1">
        <v>754.0</v>
      </c>
      <c r="O10" s="1">
        <v>790.0</v>
      </c>
      <c r="P10" s="1">
        <v>759.0</v>
      </c>
      <c r="R10" s="2" t="s">
        <v>26</v>
      </c>
      <c r="S10" s="2" t="s">
        <v>122</v>
      </c>
      <c r="T10" s="4">
        <v>25149.0</v>
      </c>
      <c r="U10" s="4">
        <v>25193.0</v>
      </c>
      <c r="V10" s="4">
        <v>26066.0</v>
      </c>
      <c r="W10" s="4">
        <v>25836.0</v>
      </c>
      <c r="X10" s="4">
        <v>25543.0</v>
      </c>
      <c r="Y10" s="4">
        <v>25984.0</v>
      </c>
      <c r="Z10" s="4">
        <v>27646.0</v>
      </c>
      <c r="AA10" s="4">
        <v>26181.0</v>
      </c>
      <c r="AB10" s="4">
        <v>26944.0</v>
      </c>
      <c r="AC10" s="4">
        <v>26266.0</v>
      </c>
      <c r="AD10" s="4">
        <v>27914.0</v>
      </c>
      <c r="AE10" s="4">
        <v>29075.0</v>
      </c>
      <c r="AF10" s="4">
        <v>27715.0</v>
      </c>
      <c r="AG10" s="4">
        <v>29682.0</v>
      </c>
    </row>
    <row r="11" ht="14.25" customHeight="1">
      <c r="A11" s="2" t="s">
        <v>26</v>
      </c>
      <c r="B11" s="2" t="s">
        <v>81</v>
      </c>
      <c r="C11" s="1">
        <v>968.0</v>
      </c>
      <c r="D11" s="1">
        <v>956.0</v>
      </c>
      <c r="E11" s="1">
        <v>897.0</v>
      </c>
      <c r="F11" s="1">
        <v>895.0</v>
      </c>
      <c r="G11" s="1">
        <v>796.0</v>
      </c>
      <c r="H11" s="1">
        <v>813.0</v>
      </c>
      <c r="I11" s="1">
        <v>799.0</v>
      </c>
      <c r="J11" s="1">
        <v>792.0</v>
      </c>
      <c r="K11" s="1">
        <v>794.0</v>
      </c>
      <c r="L11" s="1">
        <v>780.0</v>
      </c>
      <c r="M11" s="1">
        <v>764.0</v>
      </c>
      <c r="N11" s="1">
        <v>757.0</v>
      </c>
      <c r="O11" s="1">
        <v>795.0</v>
      </c>
      <c r="P11" s="1">
        <v>795.0</v>
      </c>
      <c r="R11" s="2" t="s">
        <v>26</v>
      </c>
      <c r="S11" s="2" t="s">
        <v>81</v>
      </c>
      <c r="T11" s="4">
        <v>24936.0</v>
      </c>
      <c r="U11" s="4">
        <v>25182.0</v>
      </c>
      <c r="V11" s="4">
        <v>26176.0</v>
      </c>
      <c r="W11" s="4">
        <v>25792.0</v>
      </c>
      <c r="X11" s="4">
        <v>26749.0</v>
      </c>
      <c r="Y11" s="4">
        <v>26249.0</v>
      </c>
      <c r="Z11" s="4">
        <v>28025.0</v>
      </c>
      <c r="AA11" s="4">
        <v>26493.0</v>
      </c>
      <c r="AB11" s="4">
        <v>27299.0</v>
      </c>
      <c r="AC11" s="4">
        <v>27028.0</v>
      </c>
      <c r="AD11" s="4">
        <v>28362.0</v>
      </c>
      <c r="AE11" s="4">
        <v>29697.0</v>
      </c>
      <c r="AF11" s="4">
        <v>28165.0</v>
      </c>
      <c r="AG11" s="4">
        <v>30176.0</v>
      </c>
    </row>
    <row r="12" ht="14.25" customHeight="1">
      <c r="A12" s="2" t="s">
        <v>32</v>
      </c>
      <c r="B12" s="2" t="s">
        <v>33</v>
      </c>
      <c r="C12" s="1">
        <v>1015.0</v>
      </c>
      <c r="D12" s="1">
        <v>1022.0</v>
      </c>
      <c r="E12" s="1">
        <v>951.0</v>
      </c>
      <c r="F12" s="1">
        <v>955.0</v>
      </c>
      <c r="G12" s="1">
        <v>811.0</v>
      </c>
      <c r="H12" s="1">
        <v>839.0</v>
      </c>
      <c r="I12" s="1">
        <v>807.0</v>
      </c>
      <c r="J12" s="1">
        <v>814.0</v>
      </c>
      <c r="K12" s="1">
        <v>800.0</v>
      </c>
      <c r="L12" s="1">
        <v>799.0</v>
      </c>
      <c r="M12" s="1">
        <v>787.0</v>
      </c>
      <c r="N12" s="1">
        <v>788.0</v>
      </c>
      <c r="O12" s="1">
        <v>820.0</v>
      </c>
      <c r="P12" s="1">
        <v>817.0</v>
      </c>
      <c r="R12" s="2" t="s">
        <v>32</v>
      </c>
      <c r="S12" s="2" t="s">
        <v>33</v>
      </c>
      <c r="T12" s="4">
        <v>24917.0</v>
      </c>
      <c r="U12" s="4">
        <v>24862.0</v>
      </c>
      <c r="V12" s="4">
        <v>26232.0</v>
      </c>
      <c r="W12" s="4">
        <v>25777.0</v>
      </c>
      <c r="X12" s="4">
        <v>27050.0</v>
      </c>
      <c r="Y12" s="4">
        <v>26071.0</v>
      </c>
      <c r="Z12" s="4">
        <v>28092.0</v>
      </c>
      <c r="AA12" s="4">
        <v>26221.0</v>
      </c>
      <c r="AB12" s="4">
        <v>27661.0</v>
      </c>
      <c r="AC12" s="4">
        <v>27297.0</v>
      </c>
      <c r="AD12" s="4">
        <v>28634.0</v>
      </c>
      <c r="AE12" s="4">
        <v>29946.0</v>
      </c>
      <c r="AF12" s="4">
        <v>28765.0</v>
      </c>
      <c r="AG12" s="4">
        <v>31259.0</v>
      </c>
    </row>
    <row r="13" ht="14.25" customHeight="1">
      <c r="A13" s="2" t="s">
        <v>21</v>
      </c>
      <c r="B13" s="2" t="s">
        <v>34</v>
      </c>
      <c r="C13" s="1">
        <v>1081.0</v>
      </c>
      <c r="D13" s="1">
        <v>1090.0</v>
      </c>
      <c r="E13" s="1">
        <v>1004.0</v>
      </c>
      <c r="F13" s="1">
        <v>996.0</v>
      </c>
      <c r="G13" s="1">
        <v>846.0</v>
      </c>
      <c r="H13" s="1">
        <v>862.0</v>
      </c>
      <c r="I13" s="1">
        <v>840.0</v>
      </c>
      <c r="J13" s="1">
        <v>839.0</v>
      </c>
      <c r="K13" s="1">
        <v>826.0</v>
      </c>
      <c r="L13" s="1">
        <v>829.0</v>
      </c>
      <c r="M13" s="1">
        <v>810.0</v>
      </c>
      <c r="N13" s="1">
        <v>803.0</v>
      </c>
      <c r="O13" s="1">
        <v>830.0</v>
      </c>
      <c r="P13" s="1">
        <v>839.0</v>
      </c>
      <c r="R13" s="2" t="s">
        <v>21</v>
      </c>
      <c r="S13" s="2" t="s">
        <v>34</v>
      </c>
      <c r="T13" s="4">
        <v>24699.0</v>
      </c>
      <c r="U13" s="4">
        <v>24917.0</v>
      </c>
      <c r="V13" s="4">
        <v>26298.0</v>
      </c>
      <c r="W13" s="4">
        <v>25827.0</v>
      </c>
      <c r="X13" s="4">
        <v>26349.0</v>
      </c>
      <c r="Y13" s="4">
        <v>27011.0</v>
      </c>
      <c r="Z13" s="4">
        <v>28299.0</v>
      </c>
      <c r="AA13" s="4">
        <v>26648.0</v>
      </c>
      <c r="AB13" s="4">
        <v>27568.0</v>
      </c>
      <c r="AC13" s="4">
        <v>27846.0</v>
      </c>
      <c r="AD13" s="4">
        <v>28925.0</v>
      </c>
      <c r="AE13" s="4">
        <v>30011.0</v>
      </c>
      <c r="AF13" s="4">
        <v>28978.0</v>
      </c>
      <c r="AG13" s="4">
        <v>31261.0</v>
      </c>
    </row>
    <row r="14" ht="14.25" customHeight="1">
      <c r="A14" s="2" t="s">
        <v>21</v>
      </c>
      <c r="B14" s="2" t="s">
        <v>35</v>
      </c>
      <c r="C14" s="1">
        <v>1158.0</v>
      </c>
      <c r="D14" s="1">
        <v>1147.0</v>
      </c>
      <c r="E14" s="1">
        <v>1074.0</v>
      </c>
      <c r="F14" s="1">
        <v>1075.0</v>
      </c>
      <c r="G14" s="1">
        <v>864.0</v>
      </c>
      <c r="H14" s="1">
        <v>894.0</v>
      </c>
      <c r="I14" s="1">
        <v>859.0</v>
      </c>
      <c r="J14" s="1">
        <v>858.0</v>
      </c>
      <c r="K14" s="1">
        <v>837.0</v>
      </c>
      <c r="L14" s="1">
        <v>843.0</v>
      </c>
      <c r="M14" s="1">
        <v>813.0</v>
      </c>
      <c r="N14" s="1">
        <v>824.0</v>
      </c>
      <c r="O14" s="1">
        <v>852.0</v>
      </c>
      <c r="P14" s="1">
        <v>855.0</v>
      </c>
      <c r="R14" s="2" t="s">
        <v>21</v>
      </c>
      <c r="S14" s="2" t="s">
        <v>35</v>
      </c>
      <c r="T14" s="4">
        <v>24614.0</v>
      </c>
      <c r="U14" s="4">
        <v>24273.0</v>
      </c>
      <c r="V14" s="4">
        <v>26321.0</v>
      </c>
      <c r="W14" s="4">
        <v>25561.0</v>
      </c>
      <c r="X14" s="4">
        <v>25948.0</v>
      </c>
      <c r="Y14" s="4">
        <v>26681.0</v>
      </c>
      <c r="Z14" s="4">
        <v>28317.0</v>
      </c>
      <c r="AA14" s="4">
        <v>27052.0</v>
      </c>
      <c r="AB14" s="4">
        <v>27895.0</v>
      </c>
      <c r="AC14" s="4">
        <v>27306.0</v>
      </c>
      <c r="AD14" s="4">
        <v>29337.0</v>
      </c>
      <c r="AE14" s="4">
        <v>30588.0</v>
      </c>
      <c r="AF14" s="4">
        <v>29356.0</v>
      </c>
      <c r="AG14" s="4">
        <v>32341.0</v>
      </c>
    </row>
    <row r="15" ht="14.25" customHeight="1">
      <c r="A15" s="2" t="s">
        <v>26</v>
      </c>
      <c r="B15" s="2" t="s">
        <v>36</v>
      </c>
      <c r="C15" s="1">
        <v>1229.0</v>
      </c>
      <c r="D15" s="1">
        <v>1219.0</v>
      </c>
      <c r="E15" s="1">
        <v>1131.0</v>
      </c>
      <c r="F15" s="1">
        <v>1144.0</v>
      </c>
      <c r="G15" s="1">
        <v>892.0</v>
      </c>
      <c r="H15" s="1">
        <v>926.0</v>
      </c>
      <c r="I15" s="1">
        <v>882.0</v>
      </c>
      <c r="J15" s="1">
        <v>883.0</v>
      </c>
      <c r="K15" s="1">
        <v>857.0</v>
      </c>
      <c r="L15" s="1">
        <v>853.0</v>
      </c>
      <c r="M15" s="1">
        <v>834.0</v>
      </c>
      <c r="N15" s="1">
        <v>838.0</v>
      </c>
      <c r="O15" s="1">
        <v>870.0</v>
      </c>
      <c r="P15" s="1">
        <v>872.0</v>
      </c>
      <c r="R15" s="2" t="s">
        <v>26</v>
      </c>
      <c r="S15" s="2" t="s">
        <v>36</v>
      </c>
      <c r="T15" s="4">
        <v>24516.0</v>
      </c>
      <c r="U15" s="4">
        <v>24730.0</v>
      </c>
      <c r="V15" s="4">
        <v>26242.0</v>
      </c>
      <c r="W15" s="4">
        <v>25177.0</v>
      </c>
      <c r="X15" s="4">
        <v>26456.0</v>
      </c>
      <c r="Y15" s="4">
        <v>26547.0</v>
      </c>
      <c r="Z15" s="4">
        <v>28242.0</v>
      </c>
      <c r="AA15" s="4">
        <v>26486.0</v>
      </c>
      <c r="AB15" s="4">
        <v>27820.0</v>
      </c>
      <c r="AC15" s="4">
        <v>27444.0</v>
      </c>
      <c r="AD15" s="4">
        <v>29273.0</v>
      </c>
      <c r="AE15" s="4">
        <v>30938.0</v>
      </c>
      <c r="AF15" s="4">
        <v>29907.0</v>
      </c>
      <c r="AG15" s="4">
        <v>32565.0</v>
      </c>
    </row>
    <row r="16" ht="14.25" customHeight="1">
      <c r="A16" s="2" t="s">
        <v>21</v>
      </c>
      <c r="B16" s="2" t="s">
        <v>37</v>
      </c>
      <c r="C16" s="1">
        <v>1303.0</v>
      </c>
      <c r="D16" s="1">
        <v>1295.0</v>
      </c>
      <c r="E16" s="1">
        <v>1202.0</v>
      </c>
      <c r="F16" s="1">
        <v>1206.0</v>
      </c>
      <c r="G16" s="1">
        <v>920.0</v>
      </c>
      <c r="H16" s="1">
        <v>959.0</v>
      </c>
      <c r="I16" s="1">
        <v>901.0</v>
      </c>
      <c r="J16" s="1">
        <v>896.0</v>
      </c>
      <c r="K16" s="1">
        <v>882.0</v>
      </c>
      <c r="L16" s="1">
        <v>876.0</v>
      </c>
      <c r="M16" s="1">
        <v>850.0</v>
      </c>
      <c r="N16" s="1">
        <v>840.0</v>
      </c>
      <c r="O16" s="1">
        <v>874.0</v>
      </c>
      <c r="P16" s="1">
        <v>879.0</v>
      </c>
      <c r="R16" s="2" t="s">
        <v>21</v>
      </c>
      <c r="S16" s="2" t="s">
        <v>37</v>
      </c>
      <c r="T16" s="4">
        <v>24187.0</v>
      </c>
      <c r="U16" s="4">
        <v>24055.0</v>
      </c>
      <c r="V16" s="4">
        <v>25559.0</v>
      </c>
      <c r="W16" s="4">
        <v>24913.0</v>
      </c>
      <c r="X16" s="4">
        <v>27330.0</v>
      </c>
      <c r="Y16" s="4">
        <v>26283.0</v>
      </c>
      <c r="Z16" s="4">
        <v>28365.0</v>
      </c>
      <c r="AA16" s="4">
        <v>26885.0</v>
      </c>
      <c r="AB16" s="4">
        <v>27751.0</v>
      </c>
      <c r="AC16" s="4">
        <v>28639.0</v>
      </c>
      <c r="AD16" s="4">
        <v>29531.0</v>
      </c>
      <c r="AE16" s="4">
        <v>30780.0</v>
      </c>
      <c r="AF16" s="4">
        <v>30252.0</v>
      </c>
      <c r="AG16" s="4">
        <v>33542.0</v>
      </c>
    </row>
    <row r="17" ht="14.25" customHeight="1">
      <c r="A17" s="2" t="s">
        <v>32</v>
      </c>
      <c r="B17" s="2" t="s">
        <v>39</v>
      </c>
      <c r="C17" s="1">
        <v>1378.0</v>
      </c>
      <c r="D17" s="1">
        <v>1374.0</v>
      </c>
      <c r="E17" s="1">
        <v>1264.0</v>
      </c>
      <c r="F17" s="1">
        <v>1273.0</v>
      </c>
      <c r="G17" s="1">
        <v>953.0</v>
      </c>
      <c r="H17" s="1">
        <v>996.0</v>
      </c>
      <c r="I17" s="1">
        <v>924.0</v>
      </c>
      <c r="J17" s="1">
        <v>922.0</v>
      </c>
      <c r="K17" s="1">
        <v>897.0</v>
      </c>
      <c r="L17" s="1">
        <v>893.0</v>
      </c>
      <c r="M17" s="1">
        <v>876.0</v>
      </c>
      <c r="N17" s="1">
        <v>875.0</v>
      </c>
      <c r="O17" s="1">
        <v>894.0</v>
      </c>
      <c r="P17" s="1">
        <v>912.0</v>
      </c>
      <c r="R17" s="2" t="s">
        <v>32</v>
      </c>
      <c r="S17" s="2" t="s">
        <v>39</v>
      </c>
      <c r="T17" s="4">
        <v>23866.0</v>
      </c>
      <c r="U17" s="4">
        <v>24201.0</v>
      </c>
      <c r="V17" s="4">
        <v>26164.0</v>
      </c>
      <c r="W17" s="4">
        <v>25668.0</v>
      </c>
      <c r="X17" s="4">
        <v>27534.0</v>
      </c>
      <c r="Y17" s="4">
        <v>27105.0</v>
      </c>
      <c r="Z17" s="4">
        <v>28184.0</v>
      </c>
      <c r="AA17" s="4">
        <v>26784.0</v>
      </c>
      <c r="AB17" s="4">
        <v>27889.0</v>
      </c>
      <c r="AC17" s="4">
        <v>27032.0</v>
      </c>
      <c r="AD17" s="4">
        <v>29765.0</v>
      </c>
      <c r="AE17" s="4">
        <v>31131.0</v>
      </c>
      <c r="AF17" s="4">
        <v>30454.0</v>
      </c>
      <c r="AG17" s="4">
        <v>32615.0</v>
      </c>
    </row>
    <row r="18" ht="14.25" customHeight="1">
      <c r="A18" s="2" t="s">
        <v>32</v>
      </c>
      <c r="B18" s="2" t="s">
        <v>123</v>
      </c>
      <c r="C18" s="1">
        <v>1461.0</v>
      </c>
      <c r="D18" s="1">
        <v>1441.0</v>
      </c>
      <c r="E18" s="1">
        <v>1337.0</v>
      </c>
      <c r="F18" s="1">
        <v>1328.0</v>
      </c>
      <c r="G18" s="1">
        <v>978.0</v>
      </c>
      <c r="H18" s="1">
        <v>1019.0</v>
      </c>
      <c r="I18" s="1">
        <v>945.0</v>
      </c>
      <c r="J18" s="1">
        <v>946.0</v>
      </c>
      <c r="K18" s="1">
        <v>921.0</v>
      </c>
      <c r="L18" s="1">
        <v>918.0</v>
      </c>
      <c r="M18" s="1">
        <v>889.0</v>
      </c>
      <c r="N18" s="1">
        <v>887.0</v>
      </c>
      <c r="O18" s="1">
        <v>914.0</v>
      </c>
      <c r="P18" s="1">
        <v>929.0</v>
      </c>
      <c r="R18" s="2" t="s">
        <v>32</v>
      </c>
      <c r="S18" s="2" t="s">
        <v>123</v>
      </c>
      <c r="T18" s="4">
        <v>24475.0</v>
      </c>
      <c r="U18" s="4">
        <v>23955.0</v>
      </c>
      <c r="V18" s="4">
        <v>26074.0</v>
      </c>
      <c r="W18" s="4">
        <v>25135.0</v>
      </c>
      <c r="X18" s="4">
        <v>26300.0</v>
      </c>
      <c r="Y18" s="4">
        <v>26935.0</v>
      </c>
      <c r="Z18" s="4">
        <v>28468.0</v>
      </c>
      <c r="AA18" s="4">
        <v>27439.0</v>
      </c>
      <c r="AB18" s="4">
        <v>27590.0</v>
      </c>
      <c r="AC18" s="4">
        <v>29055.0</v>
      </c>
      <c r="AD18" s="4">
        <v>29848.0</v>
      </c>
      <c r="AE18" s="4">
        <v>31514.0</v>
      </c>
      <c r="AF18" s="4">
        <v>30542.0</v>
      </c>
      <c r="AG18" s="4">
        <v>33410.0</v>
      </c>
    </row>
    <row r="19" ht="14.25" customHeight="1">
      <c r="A19" s="2" t="s">
        <v>23</v>
      </c>
      <c r="B19" s="2" t="s">
        <v>124</v>
      </c>
      <c r="C19" s="1">
        <v>1524.0</v>
      </c>
      <c r="D19" s="1">
        <v>1513.0</v>
      </c>
      <c r="E19" s="1">
        <v>1409.0</v>
      </c>
      <c r="F19" s="1">
        <v>1422.0</v>
      </c>
      <c r="G19" s="1">
        <v>997.0</v>
      </c>
      <c r="H19" s="1">
        <v>1059.0</v>
      </c>
      <c r="I19" s="1">
        <v>960.0</v>
      </c>
      <c r="J19" s="1">
        <v>968.0</v>
      </c>
      <c r="K19" s="1">
        <v>938.0</v>
      </c>
      <c r="L19" s="1">
        <v>945.0</v>
      </c>
      <c r="M19" s="1">
        <v>906.0</v>
      </c>
      <c r="N19" s="1">
        <v>908.0</v>
      </c>
      <c r="O19" s="1">
        <v>940.0</v>
      </c>
      <c r="P19" s="1">
        <v>941.0</v>
      </c>
      <c r="R19" s="2" t="s">
        <v>23</v>
      </c>
      <c r="S19" s="2" t="s">
        <v>124</v>
      </c>
      <c r="T19" s="4">
        <v>23889.0</v>
      </c>
      <c r="U19" s="4">
        <v>23894.0</v>
      </c>
      <c r="V19" s="4">
        <v>26109.0</v>
      </c>
      <c r="W19" s="4">
        <v>25813.0</v>
      </c>
      <c r="X19" s="4">
        <v>26346.0</v>
      </c>
      <c r="Y19" s="4">
        <v>27101.0</v>
      </c>
      <c r="Z19" s="4">
        <v>28461.0</v>
      </c>
      <c r="AA19" s="4">
        <v>27123.0</v>
      </c>
      <c r="AB19" s="4">
        <v>28099.0</v>
      </c>
      <c r="AC19" s="4">
        <v>27491.0</v>
      </c>
      <c r="AD19" s="4">
        <v>29981.0</v>
      </c>
      <c r="AE19" s="4">
        <v>32268.0</v>
      </c>
      <c r="AF19" s="4">
        <v>30710.0</v>
      </c>
      <c r="AG19" s="4">
        <v>34278.0</v>
      </c>
    </row>
    <row r="20" ht="14.25" customHeight="1">
      <c r="A20" s="2" t="s">
        <v>38</v>
      </c>
      <c r="B20" s="2" t="s">
        <v>125</v>
      </c>
      <c r="C20" s="1">
        <v>1607.0</v>
      </c>
      <c r="D20" s="1">
        <v>1608.0</v>
      </c>
      <c r="E20" s="1">
        <v>1480.0</v>
      </c>
      <c r="F20" s="1">
        <v>1490.0</v>
      </c>
      <c r="G20" s="1">
        <v>1033.0</v>
      </c>
      <c r="H20" s="1">
        <v>1092.0</v>
      </c>
      <c r="I20" s="1">
        <v>995.0</v>
      </c>
      <c r="J20" s="1">
        <v>994.0</v>
      </c>
      <c r="K20" s="1">
        <v>960.0</v>
      </c>
      <c r="L20" s="1">
        <v>972.0</v>
      </c>
      <c r="M20" s="1">
        <v>920.0</v>
      </c>
      <c r="N20" s="1">
        <v>933.0</v>
      </c>
      <c r="O20" s="1">
        <v>949.0</v>
      </c>
      <c r="P20" s="1">
        <v>962.0</v>
      </c>
      <c r="R20" s="2" t="s">
        <v>38</v>
      </c>
      <c r="S20" s="2" t="s">
        <v>125</v>
      </c>
      <c r="T20" s="4">
        <v>23992.0</v>
      </c>
      <c r="U20" s="4">
        <v>23418.0</v>
      </c>
      <c r="V20" s="4">
        <v>26066.0</v>
      </c>
      <c r="W20" s="4">
        <v>24923.0</v>
      </c>
      <c r="X20" s="4">
        <v>26129.0</v>
      </c>
      <c r="Y20" s="4">
        <v>26593.0</v>
      </c>
      <c r="Z20" s="4">
        <v>28396.0</v>
      </c>
      <c r="AA20" s="4">
        <v>26970.0</v>
      </c>
      <c r="AB20" s="4">
        <v>27693.0</v>
      </c>
      <c r="AC20" s="4">
        <v>29096.0</v>
      </c>
      <c r="AD20" s="4">
        <v>30513.0</v>
      </c>
      <c r="AE20" s="4">
        <v>32414.0</v>
      </c>
      <c r="AF20" s="4">
        <v>31321.0</v>
      </c>
      <c r="AG20" s="4">
        <v>34260.0</v>
      </c>
    </row>
    <row r="21" ht="14.25" customHeight="1">
      <c r="A21" s="2" t="s">
        <v>26</v>
      </c>
      <c r="B21" s="2" t="s">
        <v>126</v>
      </c>
      <c r="C21" s="1">
        <v>1697.0</v>
      </c>
      <c r="D21" s="1">
        <v>1659.0</v>
      </c>
      <c r="E21" s="1">
        <v>1551.0</v>
      </c>
      <c r="F21" s="1">
        <v>1567.0</v>
      </c>
      <c r="G21" s="1">
        <v>1072.0</v>
      </c>
      <c r="H21" s="1">
        <v>1130.0</v>
      </c>
      <c r="I21" s="1">
        <v>1013.0</v>
      </c>
      <c r="J21" s="1">
        <v>1011.0</v>
      </c>
      <c r="K21" s="1">
        <v>983.0</v>
      </c>
      <c r="L21" s="1">
        <v>981.0</v>
      </c>
      <c r="M21" s="1">
        <v>939.0</v>
      </c>
      <c r="N21" s="1">
        <v>951.0</v>
      </c>
      <c r="O21" s="1">
        <v>965.0</v>
      </c>
      <c r="P21" s="1">
        <v>996.0</v>
      </c>
      <c r="R21" s="2" t="s">
        <v>26</v>
      </c>
      <c r="S21" s="2" t="s">
        <v>126</v>
      </c>
      <c r="T21" s="4">
        <v>23314.0</v>
      </c>
      <c r="U21" s="4">
        <v>22638.0</v>
      </c>
      <c r="V21" s="5">
        <v>25267.0</v>
      </c>
      <c r="W21" s="4">
        <v>24937.0</v>
      </c>
      <c r="X21" s="4">
        <v>26353.0</v>
      </c>
      <c r="Y21" s="4">
        <v>26123.0</v>
      </c>
      <c r="Z21" s="4">
        <v>28750.0</v>
      </c>
      <c r="AA21" s="4">
        <v>27146.0</v>
      </c>
      <c r="AB21" s="4">
        <v>27842.0</v>
      </c>
      <c r="AC21" s="4">
        <v>28509.0</v>
      </c>
      <c r="AD21" s="4">
        <v>30147.0</v>
      </c>
      <c r="AE21" s="4">
        <v>30763.0</v>
      </c>
      <c r="AF21" s="4">
        <v>32126.0</v>
      </c>
      <c r="AG21" s="4">
        <v>34166.0</v>
      </c>
    </row>
    <row r="22" ht="14.25" customHeight="1">
      <c r="A22" s="2" t="s">
        <v>26</v>
      </c>
      <c r="B22" s="2" t="s">
        <v>127</v>
      </c>
      <c r="C22" s="1">
        <v>1768.0</v>
      </c>
      <c r="D22" s="1">
        <v>1738.0</v>
      </c>
      <c r="E22" s="1">
        <v>1610.0</v>
      </c>
      <c r="F22" s="1">
        <v>1627.0</v>
      </c>
      <c r="G22" s="1">
        <v>1085.0</v>
      </c>
      <c r="H22" s="1">
        <v>1169.0</v>
      </c>
      <c r="I22" s="1">
        <v>1030.0</v>
      </c>
      <c r="J22" s="1">
        <v>1035.0</v>
      </c>
      <c r="K22" s="1">
        <v>1002.0</v>
      </c>
      <c r="L22" s="1">
        <v>996.0</v>
      </c>
      <c r="M22" s="1">
        <v>947.0</v>
      </c>
      <c r="N22" s="1">
        <v>975.0</v>
      </c>
      <c r="O22" s="1">
        <v>986.0</v>
      </c>
      <c r="P22" s="1">
        <v>992.0</v>
      </c>
      <c r="R22" s="2" t="s">
        <v>26</v>
      </c>
      <c r="S22" s="2" t="s">
        <v>127</v>
      </c>
      <c r="T22" s="4">
        <v>23373.0</v>
      </c>
      <c r="U22" s="4">
        <v>22823.0</v>
      </c>
      <c r="V22" s="4">
        <v>26008.0</v>
      </c>
      <c r="W22" s="4">
        <v>25551.0</v>
      </c>
      <c r="X22" s="4">
        <v>26426.0</v>
      </c>
      <c r="Y22" s="4">
        <v>26964.0</v>
      </c>
      <c r="Z22" s="4">
        <v>28721.0</v>
      </c>
      <c r="AA22" s="4">
        <v>26313.0</v>
      </c>
      <c r="AB22" s="4">
        <v>27973.0</v>
      </c>
      <c r="AC22" s="4">
        <v>29133.0</v>
      </c>
      <c r="AD22" s="4">
        <v>30625.0</v>
      </c>
      <c r="AE22" s="4">
        <v>34354.0</v>
      </c>
      <c r="AF22" s="4">
        <v>31512.0</v>
      </c>
      <c r="AG22" s="4">
        <v>33991.0</v>
      </c>
    </row>
    <row r="23" ht="14.25" customHeight="1">
      <c r="A23" s="2" t="s">
        <v>21</v>
      </c>
      <c r="B23" s="2" t="s">
        <v>128</v>
      </c>
      <c r="C23" s="1">
        <v>1817.0</v>
      </c>
      <c r="D23" s="1">
        <v>1825.0</v>
      </c>
      <c r="E23" s="1">
        <v>1680.0</v>
      </c>
      <c r="F23" s="1">
        <v>1719.0</v>
      </c>
      <c r="G23" s="1">
        <v>1115.0</v>
      </c>
      <c r="H23" s="1">
        <v>1192.0</v>
      </c>
      <c r="I23" s="1">
        <v>1057.0</v>
      </c>
      <c r="J23" s="1">
        <v>1053.0</v>
      </c>
      <c r="K23" s="1">
        <v>1015.0</v>
      </c>
      <c r="L23" s="1">
        <v>1026.0</v>
      </c>
      <c r="M23" s="1">
        <v>976.0</v>
      </c>
      <c r="N23" s="1">
        <v>996.0</v>
      </c>
      <c r="O23" s="1">
        <v>1000.0</v>
      </c>
      <c r="P23" s="1">
        <v>1020.0</v>
      </c>
      <c r="R23" s="2" t="s">
        <v>21</v>
      </c>
      <c r="S23" s="2" t="s">
        <v>128</v>
      </c>
      <c r="T23" s="4">
        <v>23343.0</v>
      </c>
      <c r="U23" s="4">
        <v>23020.0</v>
      </c>
      <c r="V23" s="4">
        <v>26000.0</v>
      </c>
      <c r="W23" s="4">
        <v>25072.0</v>
      </c>
      <c r="X23" s="4">
        <v>26351.0</v>
      </c>
      <c r="Y23" s="4">
        <v>24775.0</v>
      </c>
      <c r="Z23" s="4">
        <v>29005.0</v>
      </c>
      <c r="AA23" s="4">
        <v>25975.0</v>
      </c>
      <c r="AB23" s="4">
        <v>27930.0</v>
      </c>
      <c r="AC23" s="4">
        <v>28112.0</v>
      </c>
      <c r="AD23" s="4">
        <v>31086.0</v>
      </c>
      <c r="AE23" s="4">
        <v>33572.0</v>
      </c>
      <c r="AF23" s="4">
        <v>31606.0</v>
      </c>
      <c r="AG23" s="4">
        <v>34728.0</v>
      </c>
    </row>
    <row r="24" ht="14.25" customHeight="1">
      <c r="A24" s="2" t="s">
        <v>26</v>
      </c>
      <c r="B24" s="2" t="s">
        <v>129</v>
      </c>
      <c r="C24" s="1">
        <v>1905.0</v>
      </c>
      <c r="D24" s="1">
        <v>1894.0</v>
      </c>
      <c r="E24" s="1">
        <v>1744.0</v>
      </c>
      <c r="F24" s="1">
        <v>1788.0</v>
      </c>
      <c r="G24" s="1">
        <v>1150.0</v>
      </c>
      <c r="H24" s="1">
        <v>1222.0</v>
      </c>
      <c r="I24" s="1">
        <v>1078.0</v>
      </c>
      <c r="J24" s="1">
        <v>1086.0</v>
      </c>
      <c r="K24" s="1">
        <v>1034.0</v>
      </c>
      <c r="L24" s="1">
        <v>1041.0</v>
      </c>
      <c r="M24" s="1">
        <v>990.0</v>
      </c>
      <c r="N24" s="1">
        <v>1005.0</v>
      </c>
      <c r="O24" s="1">
        <v>1011.0</v>
      </c>
      <c r="P24" s="1">
        <v>1043.0</v>
      </c>
      <c r="R24" s="2" t="s">
        <v>26</v>
      </c>
      <c r="S24" s="2" t="s">
        <v>129</v>
      </c>
      <c r="T24" s="4">
        <v>23287.0</v>
      </c>
      <c r="U24" s="4">
        <v>22298.0</v>
      </c>
      <c r="V24" s="4">
        <v>25513.0</v>
      </c>
      <c r="W24" s="4">
        <v>24004.0</v>
      </c>
      <c r="X24" s="4">
        <v>27940.0</v>
      </c>
      <c r="Y24" s="4">
        <v>26024.0</v>
      </c>
      <c r="Z24" s="4">
        <v>29862.0</v>
      </c>
      <c r="AA24" s="4">
        <v>26671.0</v>
      </c>
      <c r="AB24" s="4">
        <v>27849.0</v>
      </c>
      <c r="AC24" s="4">
        <v>28017.0</v>
      </c>
      <c r="AD24" s="4">
        <v>31294.0</v>
      </c>
      <c r="AE24" s="4">
        <v>33365.0</v>
      </c>
      <c r="AF24" s="4">
        <v>32536.0</v>
      </c>
      <c r="AG24" s="4">
        <v>33735.0</v>
      </c>
    </row>
    <row r="25" ht="14.25" customHeight="1">
      <c r="A25" s="2" t="s">
        <v>32</v>
      </c>
      <c r="B25" s="2" t="s">
        <v>82</v>
      </c>
      <c r="C25" s="1">
        <v>1974.0</v>
      </c>
      <c r="D25" s="1">
        <v>1969.0</v>
      </c>
      <c r="E25" s="1">
        <v>1826.0</v>
      </c>
      <c r="F25" s="1">
        <v>1862.0</v>
      </c>
      <c r="G25" s="1">
        <v>1178.0</v>
      </c>
      <c r="H25" s="1">
        <v>1260.0</v>
      </c>
      <c r="I25" s="1">
        <v>1110.0</v>
      </c>
      <c r="J25" s="1">
        <v>1098.0</v>
      </c>
      <c r="K25" s="1">
        <v>1057.0</v>
      </c>
      <c r="L25" s="1">
        <v>1062.0</v>
      </c>
      <c r="M25" s="1">
        <v>1008.0</v>
      </c>
      <c r="N25" s="1">
        <v>1026.0</v>
      </c>
      <c r="O25" s="1">
        <v>1026.0</v>
      </c>
      <c r="P25" s="1">
        <v>1058.0</v>
      </c>
      <c r="R25" s="2" t="s">
        <v>32</v>
      </c>
      <c r="S25" s="2" t="s">
        <v>82</v>
      </c>
      <c r="T25" s="4">
        <v>24027.0</v>
      </c>
      <c r="U25" s="4">
        <v>22335.0</v>
      </c>
      <c r="V25" s="4">
        <v>26015.0</v>
      </c>
      <c r="W25" s="4">
        <v>24312.0</v>
      </c>
      <c r="X25" s="4">
        <v>28546.0</v>
      </c>
      <c r="Y25" s="4">
        <v>25799.0</v>
      </c>
      <c r="Z25" s="4">
        <v>29897.0</v>
      </c>
      <c r="AA25" s="4">
        <v>25614.0</v>
      </c>
      <c r="AB25" s="4">
        <v>27844.0</v>
      </c>
      <c r="AC25" s="4">
        <v>27479.0</v>
      </c>
      <c r="AD25" s="4">
        <v>30827.0</v>
      </c>
      <c r="AE25" s="4">
        <v>34089.0</v>
      </c>
      <c r="AF25" s="4">
        <v>32754.0</v>
      </c>
      <c r="AG25" s="4">
        <v>34184.0</v>
      </c>
    </row>
    <row r="26" ht="14.25" customHeight="1">
      <c r="A26" s="2" t="s">
        <v>26</v>
      </c>
      <c r="B26" s="2" t="s">
        <v>83</v>
      </c>
      <c r="C26" s="1">
        <v>2038.0</v>
      </c>
      <c r="D26" s="1">
        <v>2022.0</v>
      </c>
      <c r="E26" s="1">
        <v>1886.0</v>
      </c>
      <c r="F26" s="1">
        <v>1934.0</v>
      </c>
      <c r="G26" s="1">
        <v>1207.0</v>
      </c>
      <c r="H26" s="1">
        <v>1293.0</v>
      </c>
      <c r="I26" s="1">
        <v>1124.0</v>
      </c>
      <c r="J26" s="1">
        <v>1121.0</v>
      </c>
      <c r="K26" s="1">
        <v>1064.0</v>
      </c>
      <c r="L26" s="1">
        <v>1073.0</v>
      </c>
      <c r="M26" s="1">
        <v>1018.0</v>
      </c>
      <c r="N26" s="1">
        <v>1048.0</v>
      </c>
      <c r="O26" s="1">
        <v>1039.0</v>
      </c>
      <c r="P26" s="1">
        <v>1073.0</v>
      </c>
      <c r="R26" s="2" t="s">
        <v>26</v>
      </c>
      <c r="S26" s="2" t="s">
        <v>83</v>
      </c>
      <c r="T26" s="4">
        <v>23479.0</v>
      </c>
      <c r="U26" s="4">
        <v>22051.0</v>
      </c>
      <c r="V26" s="4">
        <v>25983.0</v>
      </c>
      <c r="W26" s="4">
        <v>23882.0</v>
      </c>
      <c r="X26" s="4">
        <v>27015.0</v>
      </c>
      <c r="Y26" s="4">
        <v>27535.0</v>
      </c>
      <c r="Z26" s="4">
        <v>28647.0</v>
      </c>
      <c r="AA26" s="4">
        <v>25784.0</v>
      </c>
      <c r="AB26" s="4">
        <v>28439.0</v>
      </c>
      <c r="AC26" s="4">
        <v>30394.0</v>
      </c>
      <c r="AD26" s="4">
        <v>31838.0</v>
      </c>
      <c r="AE26" s="4">
        <v>34159.0</v>
      </c>
      <c r="AF26" s="4">
        <v>32857.0</v>
      </c>
      <c r="AG26" s="4">
        <v>34740.0</v>
      </c>
    </row>
    <row r="27" ht="14.25" customHeight="1">
      <c r="A27" s="2" t="s">
        <v>26</v>
      </c>
      <c r="B27" s="2" t="s">
        <v>84</v>
      </c>
      <c r="C27" s="1">
        <v>2113.0</v>
      </c>
      <c r="D27" s="1">
        <v>2091.0</v>
      </c>
      <c r="E27" s="1">
        <v>1941.0</v>
      </c>
      <c r="F27" s="1">
        <v>2004.0</v>
      </c>
      <c r="G27" s="1">
        <v>1245.0</v>
      </c>
      <c r="H27" s="1">
        <v>1328.0</v>
      </c>
      <c r="I27" s="1">
        <v>1137.0</v>
      </c>
      <c r="J27" s="1">
        <v>1148.0</v>
      </c>
      <c r="K27" s="1">
        <v>1099.0</v>
      </c>
      <c r="L27" s="1">
        <v>1098.0</v>
      </c>
      <c r="M27" s="1">
        <v>1032.0</v>
      </c>
      <c r="N27" s="1">
        <v>1052.0</v>
      </c>
      <c r="O27" s="1">
        <v>1049.0</v>
      </c>
      <c r="P27" s="1">
        <v>1073.0</v>
      </c>
      <c r="R27" s="2" t="s">
        <v>26</v>
      </c>
      <c r="S27" s="2" t="s">
        <v>84</v>
      </c>
      <c r="T27" s="4">
        <v>22999.0</v>
      </c>
      <c r="U27" s="4">
        <v>22680.0</v>
      </c>
      <c r="V27" s="4">
        <v>25805.0</v>
      </c>
      <c r="W27" s="4">
        <v>24229.0</v>
      </c>
      <c r="X27" s="4">
        <v>28146.0</v>
      </c>
      <c r="Y27" s="4">
        <v>28375.0</v>
      </c>
      <c r="Z27" s="4">
        <v>28561.0</v>
      </c>
      <c r="AA27" s="4">
        <v>25829.0</v>
      </c>
      <c r="AB27" s="4">
        <v>27992.0</v>
      </c>
      <c r="AC27" s="4">
        <v>29489.0</v>
      </c>
      <c r="AD27" s="4">
        <v>31809.0</v>
      </c>
      <c r="AE27" s="4">
        <v>34367.0</v>
      </c>
      <c r="AF27" s="4">
        <v>32149.0</v>
      </c>
      <c r="AG27" s="4">
        <v>34346.0</v>
      </c>
    </row>
    <row r="28" ht="14.25" customHeight="1"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ht="14.25" customHeight="1">
      <c r="A29" s="1" t="s">
        <v>51</v>
      </c>
      <c r="C29" s="1">
        <v>0.0</v>
      </c>
      <c r="D29" s="1">
        <v>0.0</v>
      </c>
      <c r="E29" s="1" t="s">
        <v>3</v>
      </c>
      <c r="F29" s="1" t="s">
        <v>3</v>
      </c>
      <c r="G29" s="1" t="s">
        <v>130</v>
      </c>
      <c r="H29" s="1" t="s">
        <v>131</v>
      </c>
      <c r="I29" s="1" t="s">
        <v>132</v>
      </c>
      <c r="J29" s="1" t="s">
        <v>133</v>
      </c>
      <c r="K29" s="1" t="s">
        <v>134</v>
      </c>
      <c r="L29" s="1" t="s">
        <v>135</v>
      </c>
      <c r="M29" s="1" t="s">
        <v>136</v>
      </c>
      <c r="N29" s="1" t="s">
        <v>137</v>
      </c>
      <c r="O29" s="1" t="s">
        <v>138</v>
      </c>
      <c r="P29" s="1" t="s">
        <v>139</v>
      </c>
      <c r="R29" s="1" t="s">
        <v>51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21</v>
      </c>
      <c r="B30" s="2" t="s">
        <v>20</v>
      </c>
      <c r="C30" s="1">
        <v>0.0797</v>
      </c>
      <c r="D30" s="1">
        <v>0.0802</v>
      </c>
      <c r="E30" s="1">
        <v>0.0811</v>
      </c>
      <c r="F30" s="1">
        <v>0.0793</v>
      </c>
      <c r="G30" s="1">
        <v>0.0783</v>
      </c>
      <c r="H30" s="1">
        <v>0.0792</v>
      </c>
      <c r="I30" s="1">
        <v>0.0777</v>
      </c>
      <c r="J30" s="1">
        <v>0.0802</v>
      </c>
      <c r="K30" s="1">
        <v>0.0772</v>
      </c>
      <c r="L30" s="1">
        <v>0.0792</v>
      </c>
      <c r="M30" s="1">
        <v>0.0787</v>
      </c>
      <c r="N30" s="1">
        <v>0.0813</v>
      </c>
      <c r="O30" s="1">
        <v>0.0785</v>
      </c>
      <c r="P30" s="1">
        <v>0.0785</v>
      </c>
      <c r="R30" s="2" t="s">
        <v>21</v>
      </c>
      <c r="S30" s="2" t="s">
        <v>20</v>
      </c>
      <c r="T30" s="1">
        <v>0.0974</v>
      </c>
      <c r="U30" s="1">
        <v>0.0925</v>
      </c>
      <c r="V30" s="1">
        <v>0.0881</v>
      </c>
      <c r="W30" s="1">
        <v>0.0901</v>
      </c>
      <c r="X30" s="1">
        <v>0.0873</v>
      </c>
      <c r="Y30" s="1">
        <v>0.0882</v>
      </c>
      <c r="Z30" s="1">
        <v>0.0906</v>
      </c>
      <c r="AA30" s="1">
        <v>0.0947</v>
      </c>
      <c r="AB30" s="1">
        <v>0.087</v>
      </c>
      <c r="AC30" s="1">
        <v>0.0867</v>
      </c>
      <c r="AD30" s="1">
        <v>0.0913</v>
      </c>
      <c r="AE30" s="1">
        <v>0.0952</v>
      </c>
      <c r="AF30" s="1">
        <v>0.0901</v>
      </c>
      <c r="AG30" s="1">
        <v>0.089</v>
      </c>
    </row>
    <row r="31" ht="14.25" customHeight="1">
      <c r="A31" s="2" t="s">
        <v>26</v>
      </c>
      <c r="B31" s="2" t="s">
        <v>22</v>
      </c>
      <c r="C31" s="1">
        <v>0.0789</v>
      </c>
      <c r="D31" s="1">
        <v>0.0788</v>
      </c>
      <c r="E31" s="1">
        <v>0.0806</v>
      </c>
      <c r="F31" s="1">
        <v>0.0804</v>
      </c>
      <c r="G31" s="1">
        <v>0.0789</v>
      </c>
      <c r="H31" s="1">
        <v>0.0787</v>
      </c>
      <c r="I31" s="1">
        <v>0.0794</v>
      </c>
      <c r="J31" s="1">
        <v>0.0813</v>
      </c>
      <c r="K31" s="1">
        <v>0.0808</v>
      </c>
      <c r="L31" s="1">
        <v>0.0801</v>
      </c>
      <c r="M31" s="1">
        <v>0.0802</v>
      </c>
      <c r="N31" s="1">
        <v>0.0801</v>
      </c>
      <c r="O31" s="1">
        <v>0.0834</v>
      </c>
      <c r="P31" s="1">
        <v>0.0793</v>
      </c>
      <c r="R31" s="2" t="s">
        <v>26</v>
      </c>
      <c r="S31" s="2" t="s">
        <v>22</v>
      </c>
      <c r="T31" s="1">
        <v>0.0888</v>
      </c>
      <c r="U31" s="1">
        <v>0.0885</v>
      </c>
      <c r="V31" s="1">
        <v>0.0875</v>
      </c>
      <c r="W31" s="1">
        <v>0.0877</v>
      </c>
      <c r="X31" s="1">
        <v>0.0869</v>
      </c>
      <c r="Y31" s="1">
        <v>0.0876</v>
      </c>
      <c r="Z31" s="1">
        <v>0.0901</v>
      </c>
      <c r="AA31" s="1">
        <v>0.0903</v>
      </c>
      <c r="AB31" s="1">
        <v>0.0882</v>
      </c>
      <c r="AC31" s="1">
        <v>0.0884</v>
      </c>
      <c r="AD31" s="1">
        <v>0.0877</v>
      </c>
      <c r="AE31" s="1">
        <v>0.0907</v>
      </c>
      <c r="AF31" s="1">
        <v>0.0898</v>
      </c>
      <c r="AG31" s="1">
        <v>0.0889</v>
      </c>
    </row>
    <row r="32" ht="14.25" customHeight="1">
      <c r="A32" s="2" t="s">
        <v>26</v>
      </c>
      <c r="B32" s="2" t="s">
        <v>24</v>
      </c>
      <c r="C32" s="1">
        <v>0.0913</v>
      </c>
      <c r="D32" s="1">
        <v>0.0889</v>
      </c>
      <c r="E32" s="1">
        <v>0.0827</v>
      </c>
      <c r="F32" s="1">
        <v>0.0839</v>
      </c>
      <c r="G32" s="1">
        <v>0.0814</v>
      </c>
      <c r="H32" s="1">
        <v>0.0814</v>
      </c>
      <c r="I32" s="1">
        <v>0.0847</v>
      </c>
      <c r="J32" s="1">
        <v>0.0861</v>
      </c>
      <c r="K32" s="1">
        <v>0.0837</v>
      </c>
      <c r="L32" s="1">
        <v>0.0842</v>
      </c>
      <c r="M32" s="1">
        <v>0.09</v>
      </c>
      <c r="N32" s="1">
        <v>0.0868</v>
      </c>
      <c r="O32" s="1">
        <v>0.0909</v>
      </c>
      <c r="P32" s="1">
        <v>0.0888</v>
      </c>
      <c r="R32" s="2" t="s">
        <v>26</v>
      </c>
      <c r="S32" s="2" t="s">
        <v>24</v>
      </c>
      <c r="T32" s="1">
        <v>0.1054</v>
      </c>
      <c r="U32" s="1">
        <v>0.1017</v>
      </c>
      <c r="V32" s="1">
        <v>0.0871</v>
      </c>
      <c r="W32" s="1">
        <v>0.0877</v>
      </c>
      <c r="X32" s="1">
        <v>0.0939</v>
      </c>
      <c r="Y32" s="1">
        <v>0.0887</v>
      </c>
      <c r="Z32" s="1">
        <v>0.0951</v>
      </c>
      <c r="AA32" s="1">
        <v>0.098</v>
      </c>
      <c r="AB32" s="1">
        <v>0.0953</v>
      </c>
      <c r="AC32" s="1">
        <v>0.0921</v>
      </c>
      <c r="AD32" s="1">
        <v>0.1041</v>
      </c>
      <c r="AE32" s="1">
        <v>0.1018</v>
      </c>
      <c r="AF32" s="1">
        <v>0.0996</v>
      </c>
      <c r="AG32" s="1">
        <v>0.0982</v>
      </c>
    </row>
    <row r="33" ht="14.25" customHeight="1">
      <c r="A33" s="2" t="s">
        <v>44</v>
      </c>
      <c r="B33" s="2" t="s">
        <v>25</v>
      </c>
      <c r="C33" s="1">
        <v>0.0976</v>
      </c>
      <c r="D33" s="1">
        <v>0.0951</v>
      </c>
      <c r="E33" s="1">
        <v>0.0853</v>
      </c>
      <c r="F33" s="1">
        <v>0.0862</v>
      </c>
      <c r="G33" s="1">
        <v>0.0854</v>
      </c>
      <c r="H33" s="1">
        <v>0.0845</v>
      </c>
      <c r="I33" s="1">
        <v>0.0923</v>
      </c>
      <c r="J33" s="1">
        <v>0.0901</v>
      </c>
      <c r="K33" s="1">
        <v>0.0892</v>
      </c>
      <c r="L33" s="1">
        <v>0.0962</v>
      </c>
      <c r="M33" s="1">
        <v>0.0953</v>
      </c>
      <c r="N33" s="1">
        <v>0.0917</v>
      </c>
      <c r="O33" s="1">
        <v>0.0993</v>
      </c>
      <c r="P33" s="1">
        <v>0.093</v>
      </c>
      <c r="R33" s="2" t="s">
        <v>44</v>
      </c>
      <c r="S33" s="2" t="s">
        <v>25</v>
      </c>
      <c r="T33" s="1">
        <v>0.1132</v>
      </c>
      <c r="U33" s="1">
        <v>0.1044</v>
      </c>
      <c r="V33" s="1">
        <v>0.0895</v>
      </c>
      <c r="W33" s="1">
        <v>0.0905</v>
      </c>
      <c r="X33" s="1">
        <v>0.0963</v>
      </c>
      <c r="Y33" s="1">
        <v>0.0908</v>
      </c>
      <c r="Z33" s="1">
        <v>0.0994</v>
      </c>
      <c r="AA33" s="1">
        <v>0.0951</v>
      </c>
      <c r="AB33" s="1">
        <v>0.1048</v>
      </c>
      <c r="AC33" s="1">
        <v>0.1112</v>
      </c>
      <c r="AD33" s="1">
        <v>0.1102</v>
      </c>
      <c r="AE33" s="1">
        <v>0.1099</v>
      </c>
      <c r="AF33" s="1">
        <v>0.1096</v>
      </c>
      <c r="AG33" s="1">
        <v>0.1027</v>
      </c>
    </row>
    <row r="34" ht="14.25" customHeight="1">
      <c r="A34" s="2" t="s">
        <v>26</v>
      </c>
      <c r="B34" s="2" t="s">
        <v>27</v>
      </c>
      <c r="C34" s="1">
        <v>0.1013</v>
      </c>
      <c r="D34" s="1">
        <v>0.1004</v>
      </c>
      <c r="E34" s="1">
        <v>0.0923</v>
      </c>
      <c r="F34" s="1">
        <v>0.0884</v>
      </c>
      <c r="G34" s="1">
        <v>0.0903</v>
      </c>
      <c r="H34" s="1">
        <v>0.0866</v>
      </c>
      <c r="I34" s="1">
        <v>0.0968</v>
      </c>
      <c r="J34" s="1">
        <v>0.0942</v>
      </c>
      <c r="K34" s="1">
        <v>0.095</v>
      </c>
      <c r="L34" s="1">
        <v>0.0988</v>
      </c>
      <c r="M34" s="1">
        <v>0.0999</v>
      </c>
      <c r="N34" s="1">
        <v>0.0949</v>
      </c>
      <c r="O34" s="1">
        <v>0.1054</v>
      </c>
      <c r="P34" s="1">
        <v>0.0942</v>
      </c>
      <c r="R34" s="2" t="s">
        <v>26</v>
      </c>
      <c r="S34" s="2" t="s">
        <v>27</v>
      </c>
      <c r="T34" s="1">
        <v>0.1124</v>
      </c>
      <c r="U34" s="1">
        <v>0.1039</v>
      </c>
      <c r="V34" s="1">
        <v>0.0903</v>
      </c>
      <c r="W34" s="1">
        <v>0.0921</v>
      </c>
      <c r="X34" s="1">
        <v>0.0979</v>
      </c>
      <c r="Y34" s="1">
        <v>0.0973</v>
      </c>
      <c r="Z34" s="1">
        <v>0.108</v>
      </c>
      <c r="AA34" s="1">
        <v>0.1132</v>
      </c>
      <c r="AB34" s="1">
        <v>0.1071</v>
      </c>
      <c r="AC34" s="1">
        <v>0.1061</v>
      </c>
      <c r="AD34" s="1">
        <v>0.1117</v>
      </c>
      <c r="AE34" s="1">
        <v>0.108</v>
      </c>
      <c r="AF34" s="1">
        <v>0.1116</v>
      </c>
      <c r="AG34" s="1">
        <v>0.1005</v>
      </c>
    </row>
    <row r="35" ht="14.25" customHeight="1">
      <c r="A35" s="2" t="s">
        <v>26</v>
      </c>
      <c r="B35" s="2" t="s">
        <v>120</v>
      </c>
      <c r="C35" s="1">
        <v>0.1048</v>
      </c>
      <c r="D35" s="1">
        <v>0.0988</v>
      </c>
      <c r="E35" s="1">
        <v>0.0953</v>
      </c>
      <c r="F35" s="1">
        <v>0.0904</v>
      </c>
      <c r="G35" s="1">
        <v>0.0966</v>
      </c>
      <c r="H35" s="1">
        <v>0.0903</v>
      </c>
      <c r="I35" s="1">
        <v>0.099</v>
      </c>
      <c r="J35" s="1">
        <v>0.0982</v>
      </c>
      <c r="K35" s="1">
        <v>0.1036</v>
      </c>
      <c r="L35" s="1">
        <v>0.0997</v>
      </c>
      <c r="M35" s="1">
        <v>0.0993</v>
      </c>
      <c r="N35" s="1">
        <v>0.0959</v>
      </c>
      <c r="O35" s="1">
        <v>0.1036</v>
      </c>
      <c r="P35" s="1">
        <v>0.0971</v>
      </c>
      <c r="R35" s="2" t="s">
        <v>26</v>
      </c>
      <c r="S35" s="2" t="s">
        <v>120</v>
      </c>
      <c r="T35" s="1">
        <v>0.1156</v>
      </c>
      <c r="U35" s="1">
        <v>0.1046</v>
      </c>
      <c r="V35" s="1">
        <v>0.1035</v>
      </c>
      <c r="W35" s="1">
        <v>0.1058</v>
      </c>
      <c r="X35" s="1">
        <v>0.1059</v>
      </c>
      <c r="Y35" s="1">
        <v>0.1117</v>
      </c>
      <c r="Z35" s="1">
        <v>0.1146</v>
      </c>
      <c r="AA35" s="1">
        <v>0.1158</v>
      </c>
      <c r="AB35" s="1">
        <v>0.1035</v>
      </c>
      <c r="AC35" s="1">
        <v>0.1049</v>
      </c>
      <c r="AD35" s="1">
        <v>0.1073</v>
      </c>
      <c r="AE35" s="1">
        <v>0.1056</v>
      </c>
      <c r="AF35" s="1">
        <v>0.1112</v>
      </c>
      <c r="AG35" s="1">
        <v>0.1003</v>
      </c>
    </row>
    <row r="36" ht="14.25" customHeight="1">
      <c r="A36" s="2" t="s">
        <v>32</v>
      </c>
      <c r="B36" s="2" t="s">
        <v>121</v>
      </c>
      <c r="C36" s="1">
        <v>0.1001</v>
      </c>
      <c r="D36" s="1">
        <v>0.1032</v>
      </c>
      <c r="E36" s="1">
        <v>0.0975</v>
      </c>
      <c r="F36" s="1">
        <v>0.095</v>
      </c>
      <c r="G36" s="1">
        <v>0.099</v>
      </c>
      <c r="H36" s="1">
        <v>0.0937</v>
      </c>
      <c r="I36" s="1">
        <v>0.0988</v>
      </c>
      <c r="J36" s="1">
        <v>0.1013</v>
      </c>
      <c r="K36" s="1">
        <v>0.101</v>
      </c>
      <c r="L36" s="1">
        <v>0.0997</v>
      </c>
      <c r="M36" s="1">
        <v>0.1012</v>
      </c>
      <c r="N36" s="1">
        <v>0.0954</v>
      </c>
      <c r="O36" s="1">
        <v>0.1006</v>
      </c>
      <c r="P36" s="1">
        <v>0.0976</v>
      </c>
      <c r="R36" s="2" t="s">
        <v>32</v>
      </c>
      <c r="S36" s="2" t="s">
        <v>121</v>
      </c>
      <c r="T36" s="1">
        <v>0.1151</v>
      </c>
      <c r="U36" s="1">
        <v>0.0991</v>
      </c>
      <c r="V36" s="1">
        <v>0.1092</v>
      </c>
      <c r="W36" s="1">
        <v>0.0956</v>
      </c>
      <c r="X36" s="1">
        <v>0.1059</v>
      </c>
      <c r="Y36" s="1">
        <v>0.1013</v>
      </c>
      <c r="Z36" s="1">
        <v>0.1162</v>
      </c>
      <c r="AA36" s="1">
        <v>0.1115</v>
      </c>
      <c r="AB36" s="1">
        <v>0.1126</v>
      </c>
      <c r="AC36" s="1">
        <v>0.1032</v>
      </c>
      <c r="AD36" s="1">
        <v>0.1132</v>
      </c>
      <c r="AE36" s="1">
        <v>0.0987</v>
      </c>
      <c r="AF36" s="1">
        <v>0.1145</v>
      </c>
      <c r="AG36" s="1">
        <v>0.1115</v>
      </c>
    </row>
    <row r="37" ht="14.25" customHeight="1">
      <c r="A37" s="2" t="s">
        <v>26</v>
      </c>
      <c r="B37" s="2" t="s">
        <v>122</v>
      </c>
      <c r="C37" s="1">
        <v>0.1026</v>
      </c>
      <c r="D37" s="1">
        <v>0.1007</v>
      </c>
      <c r="E37" s="1">
        <v>0.1012</v>
      </c>
      <c r="F37" s="1">
        <v>0.0952</v>
      </c>
      <c r="G37" s="1">
        <v>0.1013</v>
      </c>
      <c r="H37" s="1">
        <v>0.0985</v>
      </c>
      <c r="I37" s="1">
        <v>0.1007</v>
      </c>
      <c r="J37" s="1">
        <v>0.0994</v>
      </c>
      <c r="K37" s="1">
        <v>0.0997</v>
      </c>
      <c r="L37" s="1">
        <v>0.0978</v>
      </c>
      <c r="M37" s="1">
        <v>0.0999</v>
      </c>
      <c r="N37" s="1">
        <v>0.0981</v>
      </c>
      <c r="O37" s="1">
        <v>0.1052</v>
      </c>
      <c r="P37" s="1">
        <v>0.0972</v>
      </c>
      <c r="R37" s="2" t="s">
        <v>26</v>
      </c>
      <c r="S37" s="2" t="s">
        <v>122</v>
      </c>
      <c r="T37" s="1">
        <v>0.1132</v>
      </c>
      <c r="U37" s="1">
        <v>0.1042</v>
      </c>
      <c r="V37" s="1">
        <v>0.1155</v>
      </c>
      <c r="W37" s="1">
        <v>0.1051</v>
      </c>
      <c r="X37" s="1">
        <v>0.1021</v>
      </c>
      <c r="Y37" s="1">
        <v>0.1093</v>
      </c>
      <c r="Z37" s="1">
        <v>0.1108</v>
      </c>
      <c r="AA37" s="1">
        <v>0.1167</v>
      </c>
      <c r="AB37" s="1">
        <v>0.1085</v>
      </c>
      <c r="AC37" s="1">
        <v>0.1011</v>
      </c>
      <c r="AD37" s="1">
        <v>0.1177</v>
      </c>
      <c r="AE37" s="1">
        <v>0.1111</v>
      </c>
      <c r="AF37" s="1">
        <v>0.1148</v>
      </c>
      <c r="AG37" s="1">
        <v>0.1089</v>
      </c>
    </row>
    <row r="38" ht="14.25" customHeight="1">
      <c r="A38" s="2" t="s">
        <v>26</v>
      </c>
      <c r="B38" s="2" t="s">
        <v>81</v>
      </c>
      <c r="C38" s="1">
        <v>0.1012</v>
      </c>
      <c r="D38" s="1">
        <v>0.0992</v>
      </c>
      <c r="E38" s="1">
        <v>0.103</v>
      </c>
      <c r="F38" s="1">
        <v>0.0962</v>
      </c>
      <c r="G38" s="1">
        <v>0.1002</v>
      </c>
      <c r="H38" s="1">
        <v>0.0979</v>
      </c>
      <c r="I38" s="1">
        <v>0.1023</v>
      </c>
      <c r="J38" s="1">
        <v>0.0992</v>
      </c>
      <c r="K38" s="1">
        <v>0.1026</v>
      </c>
      <c r="L38" s="1">
        <v>0.1</v>
      </c>
      <c r="M38" s="1">
        <v>0.1006</v>
      </c>
      <c r="N38" s="1">
        <v>0.0951</v>
      </c>
      <c r="O38" s="1">
        <v>0.1086</v>
      </c>
      <c r="P38" s="1">
        <v>0.0986</v>
      </c>
      <c r="R38" s="2" t="s">
        <v>26</v>
      </c>
      <c r="S38" s="2" t="s">
        <v>81</v>
      </c>
      <c r="T38" s="1">
        <v>0.1074</v>
      </c>
      <c r="U38" s="1">
        <v>0.1043</v>
      </c>
      <c r="V38" s="1">
        <v>0.1161</v>
      </c>
      <c r="W38" s="1">
        <v>0.0999</v>
      </c>
      <c r="X38" s="1">
        <v>0.1135</v>
      </c>
      <c r="Y38" s="1">
        <v>0.1069</v>
      </c>
      <c r="Z38" s="1">
        <v>0.1093</v>
      </c>
      <c r="AA38" s="1">
        <v>0.1157</v>
      </c>
      <c r="AB38" s="1">
        <v>0.1109</v>
      </c>
      <c r="AC38" s="1">
        <v>0.1092</v>
      </c>
      <c r="AD38" s="1">
        <v>0.1156</v>
      </c>
      <c r="AE38" s="1">
        <v>0.115</v>
      </c>
      <c r="AF38" s="1">
        <v>0.1157</v>
      </c>
      <c r="AG38" s="1">
        <v>0.1069</v>
      </c>
    </row>
    <row r="39" ht="14.25" customHeight="1">
      <c r="A39" s="2" t="s">
        <v>32</v>
      </c>
      <c r="B39" s="2" t="s">
        <v>33</v>
      </c>
      <c r="C39" s="1">
        <v>0.1042</v>
      </c>
      <c r="D39" s="1">
        <v>0.1</v>
      </c>
      <c r="E39" s="1">
        <v>0.1013</v>
      </c>
      <c r="F39" s="1">
        <v>0.0944</v>
      </c>
      <c r="G39" s="1">
        <v>0.0994</v>
      </c>
      <c r="H39" s="1">
        <v>0.0978</v>
      </c>
      <c r="I39" s="1">
        <v>0.1043</v>
      </c>
      <c r="J39" s="1">
        <v>0.1002</v>
      </c>
      <c r="K39" s="1">
        <v>0.101</v>
      </c>
      <c r="L39" s="1">
        <v>0.1004</v>
      </c>
      <c r="M39" s="1">
        <v>0.0979</v>
      </c>
      <c r="N39" s="1">
        <v>0.0978</v>
      </c>
      <c r="O39" s="1">
        <v>0.1061</v>
      </c>
      <c r="P39" s="1">
        <v>0.099</v>
      </c>
      <c r="R39" s="2" t="s">
        <v>32</v>
      </c>
      <c r="S39" s="2" t="s">
        <v>33</v>
      </c>
      <c r="T39" s="1">
        <v>0.1087</v>
      </c>
      <c r="U39" s="1">
        <v>0.0984</v>
      </c>
      <c r="V39" s="1">
        <v>0.1155</v>
      </c>
      <c r="W39" s="1">
        <v>0.1073</v>
      </c>
      <c r="X39" s="1">
        <v>0.1167</v>
      </c>
      <c r="Y39" s="1">
        <v>0.1031</v>
      </c>
      <c r="Z39" s="1">
        <v>0.1172</v>
      </c>
      <c r="AA39" s="1">
        <v>0.113</v>
      </c>
      <c r="AB39" s="1">
        <v>0.11</v>
      </c>
      <c r="AC39" s="1">
        <v>0.1091</v>
      </c>
      <c r="AD39" s="1">
        <v>0.1125</v>
      </c>
      <c r="AE39" s="1">
        <v>0.1094</v>
      </c>
      <c r="AF39" s="1">
        <v>0.1152</v>
      </c>
      <c r="AG39" s="1">
        <v>0.1072</v>
      </c>
    </row>
    <row r="40" ht="14.25" customHeight="1">
      <c r="A40" s="2" t="s">
        <v>21</v>
      </c>
      <c r="B40" s="2" t="s">
        <v>34</v>
      </c>
      <c r="C40" s="1">
        <v>0.1029</v>
      </c>
      <c r="D40" s="1">
        <v>0.0999</v>
      </c>
      <c r="E40" s="1">
        <v>0.0999</v>
      </c>
      <c r="F40" s="1">
        <v>0.0988</v>
      </c>
      <c r="G40" s="1">
        <v>0.1014</v>
      </c>
      <c r="H40" s="1">
        <v>0.0969</v>
      </c>
      <c r="I40" s="1">
        <v>0.1039</v>
      </c>
      <c r="J40" s="1">
        <v>0.1054</v>
      </c>
      <c r="K40" s="1">
        <v>0.1073</v>
      </c>
      <c r="L40" s="1">
        <v>0.1025</v>
      </c>
      <c r="M40" s="1">
        <v>0.1036</v>
      </c>
      <c r="N40" s="1">
        <v>0.0996</v>
      </c>
      <c r="O40" s="1">
        <v>0.1074</v>
      </c>
      <c r="P40" s="1">
        <v>0.1001</v>
      </c>
      <c r="R40" s="2" t="s">
        <v>21</v>
      </c>
      <c r="S40" s="2" t="s">
        <v>34</v>
      </c>
      <c r="T40" s="1">
        <v>0.1103</v>
      </c>
      <c r="U40" s="1">
        <v>0.1056</v>
      </c>
      <c r="V40" s="1">
        <v>0.1171</v>
      </c>
      <c r="W40" s="1">
        <v>0.1051</v>
      </c>
      <c r="X40" s="1">
        <v>0.11</v>
      </c>
      <c r="Y40" s="1">
        <v>0.1144</v>
      </c>
      <c r="Z40" s="1">
        <v>0.1105</v>
      </c>
      <c r="AA40" s="1">
        <v>0.1175</v>
      </c>
      <c r="AB40" s="1">
        <v>0.1085</v>
      </c>
      <c r="AC40" s="1">
        <v>0.1133</v>
      </c>
      <c r="AD40" s="1">
        <v>0.1169</v>
      </c>
      <c r="AE40" s="1">
        <v>0.1089</v>
      </c>
      <c r="AF40" s="1">
        <v>0.1181</v>
      </c>
      <c r="AG40" s="1">
        <v>0.1043</v>
      </c>
    </row>
    <row r="41" ht="14.25" customHeight="1">
      <c r="A41" s="2" t="s">
        <v>21</v>
      </c>
      <c r="B41" s="2" t="s">
        <v>35</v>
      </c>
      <c r="C41" s="1">
        <v>0.1034</v>
      </c>
      <c r="D41" s="1">
        <v>0.0986</v>
      </c>
      <c r="E41" s="1">
        <v>0.1039</v>
      </c>
      <c r="F41" s="1">
        <v>0.0981</v>
      </c>
      <c r="G41" s="1">
        <v>0.1012</v>
      </c>
      <c r="H41" s="1">
        <v>0.0998</v>
      </c>
      <c r="I41" s="1">
        <v>0.1053</v>
      </c>
      <c r="J41" s="1">
        <v>0.1013</v>
      </c>
      <c r="K41" s="1">
        <v>0.1096</v>
      </c>
      <c r="L41" s="1">
        <v>0.1027</v>
      </c>
      <c r="M41" s="1">
        <v>0.1054</v>
      </c>
      <c r="N41" s="1">
        <v>0.0975</v>
      </c>
      <c r="O41" s="1">
        <v>0.1101</v>
      </c>
      <c r="P41" s="1">
        <v>0.0988</v>
      </c>
      <c r="R41" s="2" t="s">
        <v>21</v>
      </c>
      <c r="S41" s="2" t="s">
        <v>35</v>
      </c>
      <c r="T41" s="1">
        <v>0.114</v>
      </c>
      <c r="U41" s="1">
        <v>0.0973</v>
      </c>
      <c r="V41" s="1">
        <v>0.1216</v>
      </c>
      <c r="W41" s="1">
        <v>0.1</v>
      </c>
      <c r="X41" s="1">
        <v>0.1031</v>
      </c>
      <c r="Y41" s="1">
        <v>0.1082</v>
      </c>
      <c r="Z41" s="1">
        <v>0.1097</v>
      </c>
      <c r="AA41" s="1">
        <v>0.1269</v>
      </c>
      <c r="AB41" s="1">
        <v>0.1136</v>
      </c>
      <c r="AC41" s="1">
        <v>0.1019</v>
      </c>
      <c r="AD41" s="1">
        <v>0.1225</v>
      </c>
      <c r="AE41" s="1">
        <v>0.1182</v>
      </c>
      <c r="AF41" s="1">
        <v>0.1169</v>
      </c>
      <c r="AG41" s="1">
        <v>0.1174</v>
      </c>
    </row>
    <row r="42" ht="14.25" customHeight="1">
      <c r="A42" s="2" t="s">
        <v>26</v>
      </c>
      <c r="B42" s="2" t="s">
        <v>36</v>
      </c>
      <c r="C42" s="1">
        <v>0.1069</v>
      </c>
      <c r="D42" s="1">
        <v>0.1014</v>
      </c>
      <c r="E42" s="1">
        <v>0.1022</v>
      </c>
      <c r="F42" s="1">
        <v>0.0989</v>
      </c>
      <c r="G42" s="1">
        <v>0.1027</v>
      </c>
      <c r="H42" s="1">
        <v>0.0952</v>
      </c>
      <c r="I42" s="1">
        <v>0.1067</v>
      </c>
      <c r="J42" s="1">
        <v>0.104</v>
      </c>
      <c r="K42" s="1">
        <v>0.1071</v>
      </c>
      <c r="L42" s="1">
        <v>0.1045</v>
      </c>
      <c r="M42" s="1">
        <v>0.103</v>
      </c>
      <c r="N42" s="1">
        <v>0.0991</v>
      </c>
      <c r="O42" s="1">
        <v>0.1087</v>
      </c>
      <c r="P42" s="1">
        <v>0.1015</v>
      </c>
      <c r="R42" s="2" t="s">
        <v>26</v>
      </c>
      <c r="S42" s="2" t="s">
        <v>36</v>
      </c>
      <c r="T42" s="1">
        <v>0.1148</v>
      </c>
      <c r="U42" s="1">
        <v>0.1082</v>
      </c>
      <c r="V42" s="1">
        <v>0.1183</v>
      </c>
      <c r="W42" s="1">
        <v>0.1011</v>
      </c>
      <c r="X42" s="1">
        <v>0.1161</v>
      </c>
      <c r="Y42" s="1">
        <v>0.1106</v>
      </c>
      <c r="Z42" s="1">
        <v>0.1185</v>
      </c>
      <c r="AA42" s="1">
        <v>0.1199</v>
      </c>
      <c r="AB42" s="1">
        <v>0.1169</v>
      </c>
      <c r="AC42" s="1">
        <v>0.1111</v>
      </c>
      <c r="AD42" s="1">
        <v>0.1227</v>
      </c>
      <c r="AE42" s="1">
        <v>0.1215</v>
      </c>
      <c r="AF42" s="1">
        <v>0.1215</v>
      </c>
      <c r="AG42" s="1">
        <v>0.1161</v>
      </c>
    </row>
    <row r="43" ht="14.25" customHeight="1">
      <c r="A43" s="2" t="s">
        <v>21</v>
      </c>
      <c r="B43" s="2" t="s">
        <v>37</v>
      </c>
      <c r="C43" s="1">
        <v>0.1047</v>
      </c>
      <c r="D43" s="1">
        <v>0.1017</v>
      </c>
      <c r="E43" s="1">
        <v>0.1033</v>
      </c>
      <c r="F43" s="1">
        <v>0.0951</v>
      </c>
      <c r="G43" s="1">
        <v>0.1021</v>
      </c>
      <c r="H43" s="1">
        <v>0.1031</v>
      </c>
      <c r="I43" s="1">
        <v>0.1065</v>
      </c>
      <c r="J43" s="1">
        <v>0.1079</v>
      </c>
      <c r="K43" s="1">
        <v>0.1069</v>
      </c>
      <c r="L43" s="1">
        <v>0.1018</v>
      </c>
      <c r="M43" s="1">
        <v>0.1076</v>
      </c>
      <c r="N43" s="1">
        <v>0.0993</v>
      </c>
      <c r="O43" s="1">
        <v>0.1104</v>
      </c>
      <c r="P43" s="1">
        <v>0.1017</v>
      </c>
      <c r="R43" s="2" t="s">
        <v>21</v>
      </c>
      <c r="S43" s="2" t="s">
        <v>37</v>
      </c>
      <c r="T43" s="1">
        <v>0.1156</v>
      </c>
      <c r="U43" s="1">
        <v>0.1035</v>
      </c>
      <c r="V43" s="1">
        <v>0.1125</v>
      </c>
      <c r="W43" s="1">
        <v>0.1038</v>
      </c>
      <c r="X43" s="1">
        <v>0.1187</v>
      </c>
      <c r="Y43" s="1">
        <v>0.1049</v>
      </c>
      <c r="Z43" s="1">
        <v>0.1197</v>
      </c>
      <c r="AA43" s="1">
        <v>0.1237</v>
      </c>
      <c r="AB43" s="1">
        <v>0.1144</v>
      </c>
      <c r="AC43" s="1">
        <v>0.1189</v>
      </c>
      <c r="AD43" s="1">
        <v>0.1197</v>
      </c>
      <c r="AE43" s="1">
        <v>0.1161</v>
      </c>
      <c r="AF43" s="1">
        <v>0.1181</v>
      </c>
      <c r="AG43" s="1">
        <v>0.1243</v>
      </c>
    </row>
    <row r="44" ht="14.25" customHeight="1">
      <c r="A44" s="2" t="s">
        <v>32</v>
      </c>
      <c r="B44" s="2" t="s">
        <v>39</v>
      </c>
      <c r="C44" s="1">
        <v>0.1041</v>
      </c>
      <c r="D44" s="1">
        <v>0.1069</v>
      </c>
      <c r="E44" s="1">
        <v>0.1052</v>
      </c>
      <c r="F44" s="1">
        <v>0.0995</v>
      </c>
      <c r="G44" s="1">
        <v>0.1027</v>
      </c>
      <c r="H44" s="1">
        <v>0.1035</v>
      </c>
      <c r="I44" s="1">
        <v>0.108</v>
      </c>
      <c r="J44" s="1">
        <v>0.1081</v>
      </c>
      <c r="K44" s="1">
        <v>0.1131</v>
      </c>
      <c r="L44" s="1">
        <v>0.1051</v>
      </c>
      <c r="M44" s="1">
        <v>0.1084</v>
      </c>
      <c r="N44" s="1">
        <v>0.1</v>
      </c>
      <c r="O44" s="1">
        <v>0.11</v>
      </c>
      <c r="P44" s="1">
        <v>0.1013</v>
      </c>
      <c r="R44" s="2" t="s">
        <v>32</v>
      </c>
      <c r="S44" s="2" t="s">
        <v>39</v>
      </c>
      <c r="T44" s="1">
        <v>0.1112</v>
      </c>
      <c r="U44" s="1">
        <v>0.1057</v>
      </c>
      <c r="V44" s="1">
        <v>0.1202</v>
      </c>
      <c r="W44" s="1">
        <v>0.108</v>
      </c>
      <c r="X44" s="1">
        <v>0.112</v>
      </c>
      <c r="Y44" s="1">
        <v>0.112</v>
      </c>
      <c r="Z44" s="1">
        <v>0.1174</v>
      </c>
      <c r="AA44" s="1">
        <v>0.1189</v>
      </c>
      <c r="AB44" s="1">
        <v>0.1156</v>
      </c>
      <c r="AC44" s="1">
        <v>0.1029</v>
      </c>
      <c r="AD44" s="1">
        <v>0.1238</v>
      </c>
      <c r="AE44" s="1">
        <v>0.1197</v>
      </c>
      <c r="AF44" s="1">
        <v>0.1178</v>
      </c>
      <c r="AG44" s="1">
        <v>0.1148</v>
      </c>
    </row>
    <row r="45" ht="14.25" customHeight="1">
      <c r="A45" s="2" t="s">
        <v>32</v>
      </c>
      <c r="B45" s="2" t="s">
        <v>123</v>
      </c>
      <c r="C45" s="1">
        <v>0.1072</v>
      </c>
      <c r="D45" s="1">
        <v>0.1035</v>
      </c>
      <c r="E45" s="1">
        <v>0.1067</v>
      </c>
      <c r="F45" s="1">
        <v>0.1019</v>
      </c>
      <c r="G45" s="1">
        <v>0.1027</v>
      </c>
      <c r="H45" s="1">
        <v>0.1027</v>
      </c>
      <c r="I45" s="1">
        <v>0.1096</v>
      </c>
      <c r="J45" s="1">
        <v>0.1059</v>
      </c>
      <c r="K45" s="1">
        <v>0.1105</v>
      </c>
      <c r="L45" s="1">
        <v>0.1036</v>
      </c>
      <c r="M45" s="1">
        <v>0.1087</v>
      </c>
      <c r="N45" s="1">
        <v>0.1001</v>
      </c>
      <c r="O45" s="1">
        <v>0.1127</v>
      </c>
      <c r="P45" s="1">
        <v>0.1035</v>
      </c>
      <c r="R45" s="2" t="s">
        <v>32</v>
      </c>
      <c r="S45" s="2" t="s">
        <v>123</v>
      </c>
      <c r="T45" s="1">
        <v>0.1256</v>
      </c>
      <c r="U45" s="1">
        <v>0.1067</v>
      </c>
      <c r="V45" s="1">
        <v>0.1247</v>
      </c>
      <c r="W45" s="1">
        <v>0.1074</v>
      </c>
      <c r="X45" s="1">
        <v>0.1063</v>
      </c>
      <c r="Y45" s="1">
        <v>0.1155</v>
      </c>
      <c r="Z45" s="1">
        <v>0.1138</v>
      </c>
      <c r="AA45" s="1">
        <v>0.1194</v>
      </c>
      <c r="AB45" s="1">
        <v>0.1169</v>
      </c>
      <c r="AC45" s="1">
        <v>0.1273</v>
      </c>
      <c r="AD45" s="1">
        <v>0.1232</v>
      </c>
      <c r="AE45" s="1">
        <v>0.1221</v>
      </c>
      <c r="AF45" s="1">
        <v>0.1221</v>
      </c>
      <c r="AG45" s="1">
        <v>0.1265</v>
      </c>
    </row>
    <row r="46" ht="14.25" customHeight="1">
      <c r="A46" s="2" t="s">
        <v>23</v>
      </c>
      <c r="B46" s="2" t="s">
        <v>124</v>
      </c>
      <c r="C46" s="1">
        <v>0.1073</v>
      </c>
      <c r="D46" s="1">
        <v>0.1043</v>
      </c>
      <c r="E46" s="1">
        <v>0.1078</v>
      </c>
      <c r="F46" s="1">
        <v>0.1001</v>
      </c>
      <c r="G46" s="1">
        <v>0.1067</v>
      </c>
      <c r="H46" s="1">
        <v>0.1041</v>
      </c>
      <c r="I46" s="1">
        <v>0.1086</v>
      </c>
      <c r="J46" s="1">
        <v>0.1068</v>
      </c>
      <c r="K46" s="1">
        <v>0.1141</v>
      </c>
      <c r="L46" s="1">
        <v>0.105</v>
      </c>
      <c r="M46" s="1">
        <v>0.1084</v>
      </c>
      <c r="N46" s="1">
        <v>0.0993</v>
      </c>
      <c r="O46" s="1">
        <v>0.1153</v>
      </c>
      <c r="P46" s="1">
        <v>0.1039</v>
      </c>
      <c r="R46" s="2" t="s">
        <v>23</v>
      </c>
      <c r="S46" s="2" t="s">
        <v>124</v>
      </c>
      <c r="T46" s="1">
        <v>0.1183</v>
      </c>
      <c r="U46" s="1">
        <v>0.1118</v>
      </c>
      <c r="V46" s="1">
        <v>0.1224</v>
      </c>
      <c r="W46" s="1">
        <v>0.1168</v>
      </c>
      <c r="X46" s="1">
        <v>0.1104</v>
      </c>
      <c r="Y46" s="1">
        <v>0.1179</v>
      </c>
      <c r="Z46" s="1">
        <v>0.1184</v>
      </c>
      <c r="AA46" s="1">
        <v>0.1254</v>
      </c>
      <c r="AB46" s="1">
        <v>0.119</v>
      </c>
      <c r="AC46" s="1">
        <v>0.1103</v>
      </c>
      <c r="AD46" s="1">
        <v>0.1255</v>
      </c>
      <c r="AE46" s="1">
        <v>0.129</v>
      </c>
      <c r="AF46" s="1">
        <v>0.1253</v>
      </c>
      <c r="AG46" s="1">
        <v>0.138</v>
      </c>
    </row>
    <row r="47" ht="14.25" customHeight="1">
      <c r="A47" s="2" t="s">
        <v>38</v>
      </c>
      <c r="B47" s="2" t="s">
        <v>125</v>
      </c>
      <c r="C47" s="1">
        <v>0.1098</v>
      </c>
      <c r="D47" s="1">
        <v>0.1096</v>
      </c>
      <c r="E47" s="1">
        <v>0.1089</v>
      </c>
      <c r="F47" s="1">
        <v>0.098</v>
      </c>
      <c r="G47" s="1">
        <v>0.1069</v>
      </c>
      <c r="H47" s="1">
        <v>0.1036</v>
      </c>
      <c r="I47" s="1">
        <v>0.1097</v>
      </c>
      <c r="J47" s="1">
        <v>0.1099</v>
      </c>
      <c r="K47" s="1">
        <v>0.113</v>
      </c>
      <c r="L47" s="1">
        <v>0.1061</v>
      </c>
      <c r="M47" s="1">
        <v>0.1087</v>
      </c>
      <c r="N47" s="1">
        <v>0.1022</v>
      </c>
      <c r="O47" s="1">
        <v>0.1147</v>
      </c>
      <c r="P47" s="1">
        <v>0.1044</v>
      </c>
      <c r="R47" s="2" t="s">
        <v>38</v>
      </c>
      <c r="S47" s="2" t="s">
        <v>125</v>
      </c>
      <c r="T47" s="1">
        <v>0.1192</v>
      </c>
      <c r="U47" s="1">
        <v>0.1081</v>
      </c>
      <c r="V47" s="1">
        <v>0.1282</v>
      </c>
      <c r="W47" s="1">
        <v>0.1009</v>
      </c>
      <c r="X47" s="1">
        <v>0.1141</v>
      </c>
      <c r="Y47" s="1">
        <v>0.1149</v>
      </c>
      <c r="Z47" s="1">
        <v>0.118</v>
      </c>
      <c r="AA47" s="1">
        <v>0.1234</v>
      </c>
      <c r="AB47" s="1">
        <v>0.1228</v>
      </c>
      <c r="AC47" s="1">
        <v>0.1277</v>
      </c>
      <c r="AD47" s="1">
        <v>0.1286</v>
      </c>
      <c r="AE47" s="1">
        <v>0.1367</v>
      </c>
      <c r="AF47" s="1">
        <v>0.1265</v>
      </c>
      <c r="AG47" s="1">
        <v>0.1275</v>
      </c>
    </row>
    <row r="48" ht="14.25" customHeight="1">
      <c r="A48" s="2" t="s">
        <v>26</v>
      </c>
      <c r="B48" s="2" t="s">
        <v>126</v>
      </c>
      <c r="C48" s="1">
        <v>0.109</v>
      </c>
      <c r="D48" s="1">
        <v>0.1053</v>
      </c>
      <c r="E48" s="1">
        <v>0.1075</v>
      </c>
      <c r="F48" s="1">
        <v>0.0994</v>
      </c>
      <c r="G48" s="1">
        <v>0.1061</v>
      </c>
      <c r="H48" s="1">
        <v>0.1057</v>
      </c>
      <c r="I48" s="1">
        <v>0.1111</v>
      </c>
      <c r="J48" s="1">
        <v>0.1107</v>
      </c>
      <c r="K48" s="1">
        <v>0.1144</v>
      </c>
      <c r="L48" s="1">
        <v>0.1062</v>
      </c>
      <c r="M48" s="1">
        <v>0.1126</v>
      </c>
      <c r="N48" s="1">
        <v>0.1013</v>
      </c>
      <c r="O48" s="1">
        <v>0.1187</v>
      </c>
      <c r="P48" s="1">
        <v>0.1071</v>
      </c>
      <c r="R48" s="2" t="s">
        <v>26</v>
      </c>
      <c r="S48" s="2" t="s">
        <v>126</v>
      </c>
      <c r="T48" s="1">
        <v>0.1142</v>
      </c>
      <c r="U48" s="1">
        <v>0.1023</v>
      </c>
      <c r="V48" s="1">
        <v>0.1162</v>
      </c>
      <c r="W48" s="1">
        <v>0.11</v>
      </c>
      <c r="X48" s="1">
        <v>0.1146</v>
      </c>
      <c r="Y48" s="1">
        <v>0.1125</v>
      </c>
      <c r="Z48" s="1">
        <v>0.1169</v>
      </c>
      <c r="AA48" s="1">
        <v>0.129</v>
      </c>
      <c r="AB48" s="1">
        <v>0.1213</v>
      </c>
      <c r="AC48" s="1">
        <v>0.1227</v>
      </c>
      <c r="AD48" s="1">
        <v>0.1254</v>
      </c>
      <c r="AE48" s="1">
        <v>0.1146</v>
      </c>
      <c r="AF48" s="1">
        <v>0.1315</v>
      </c>
      <c r="AG48" s="1">
        <v>0.1273</v>
      </c>
    </row>
    <row r="49" ht="14.25" customHeight="1">
      <c r="A49" s="2" t="s">
        <v>26</v>
      </c>
      <c r="B49" s="2" t="s">
        <v>127</v>
      </c>
      <c r="C49" s="1">
        <v>0.1115</v>
      </c>
      <c r="D49" s="1">
        <v>0.1071</v>
      </c>
      <c r="E49" s="1">
        <v>0.1092</v>
      </c>
      <c r="F49" s="1">
        <v>0.1003</v>
      </c>
      <c r="G49" s="1">
        <v>0.1077</v>
      </c>
      <c r="H49" s="1">
        <v>0.1037</v>
      </c>
      <c r="I49" s="1">
        <v>0.1124</v>
      </c>
      <c r="J49" s="1">
        <v>0.109</v>
      </c>
      <c r="K49" s="1">
        <v>0.1181</v>
      </c>
      <c r="L49" s="1">
        <v>0.1089</v>
      </c>
      <c r="M49" s="1">
        <v>0.1145</v>
      </c>
      <c r="N49" s="1">
        <v>0.1058</v>
      </c>
      <c r="O49" s="1">
        <v>0.1207</v>
      </c>
      <c r="P49" s="1">
        <v>0.1071</v>
      </c>
      <c r="R49" s="2" t="s">
        <v>26</v>
      </c>
      <c r="S49" s="2" t="s">
        <v>127</v>
      </c>
      <c r="T49" s="1">
        <v>0.1207</v>
      </c>
      <c r="U49" s="1">
        <v>0.1052</v>
      </c>
      <c r="V49" s="1">
        <v>0.1273</v>
      </c>
      <c r="W49" s="1">
        <v>0.1133</v>
      </c>
      <c r="X49" s="1">
        <v>0.116</v>
      </c>
      <c r="Y49" s="1">
        <v>0.1125</v>
      </c>
      <c r="Z49" s="1">
        <v>0.1199</v>
      </c>
      <c r="AA49" s="1">
        <v>0.132</v>
      </c>
      <c r="AB49" s="1">
        <v>0.123</v>
      </c>
      <c r="AC49" s="1">
        <v>0.112</v>
      </c>
      <c r="AD49" s="1">
        <v>0.1288</v>
      </c>
      <c r="AE49" s="1">
        <v>0.1304</v>
      </c>
      <c r="AF49" s="1">
        <v>0.1373</v>
      </c>
      <c r="AG49" s="1">
        <v>0.1284</v>
      </c>
    </row>
    <row r="50" ht="14.25" customHeight="1">
      <c r="A50" s="2" t="s">
        <v>21</v>
      </c>
      <c r="B50" s="2" t="s">
        <v>128</v>
      </c>
      <c r="C50" s="1">
        <v>0.1122</v>
      </c>
      <c r="D50" s="1">
        <v>0.1076</v>
      </c>
      <c r="E50" s="1">
        <v>0.1106</v>
      </c>
      <c r="F50" s="1">
        <v>0.1001</v>
      </c>
      <c r="G50" s="1">
        <v>0.109</v>
      </c>
      <c r="H50" s="1">
        <v>0.104</v>
      </c>
      <c r="I50" s="1">
        <v>0.1119</v>
      </c>
      <c r="J50" s="1">
        <v>0.1091</v>
      </c>
      <c r="K50" s="1">
        <v>0.113</v>
      </c>
      <c r="L50" s="1">
        <v>0.1079</v>
      </c>
      <c r="M50" s="1">
        <v>0.1137</v>
      </c>
      <c r="N50" s="1">
        <v>0.1076</v>
      </c>
      <c r="O50" s="1">
        <v>0.1227</v>
      </c>
      <c r="P50" s="1">
        <v>0.1103</v>
      </c>
      <c r="R50" s="2" t="s">
        <v>21</v>
      </c>
      <c r="S50" s="2" t="s">
        <v>128</v>
      </c>
      <c r="T50" s="1">
        <v>0.1199</v>
      </c>
      <c r="U50" s="1">
        <v>0.1117</v>
      </c>
      <c r="V50" s="1">
        <v>0.1263</v>
      </c>
      <c r="W50" s="1">
        <v>0.1124</v>
      </c>
      <c r="X50" s="1">
        <v>0.1095</v>
      </c>
      <c r="Y50" s="1">
        <v>0.0943</v>
      </c>
      <c r="Z50" s="1">
        <v>0.1276</v>
      </c>
      <c r="AA50" s="1">
        <v>0.1259</v>
      </c>
      <c r="AB50" s="1">
        <v>0.1232</v>
      </c>
      <c r="AC50" s="1">
        <v>0.1143</v>
      </c>
      <c r="AD50" s="1">
        <v>0.1342</v>
      </c>
      <c r="AE50" s="1">
        <v>0.1341</v>
      </c>
      <c r="AF50" s="1">
        <v>0.1313</v>
      </c>
      <c r="AG50" s="1">
        <v>0.1276</v>
      </c>
    </row>
    <row r="51" ht="14.25" customHeight="1">
      <c r="A51" s="2" t="s">
        <v>26</v>
      </c>
      <c r="B51" s="2" t="s">
        <v>129</v>
      </c>
      <c r="C51" s="1">
        <v>0.1135</v>
      </c>
      <c r="D51" s="1">
        <v>0.1072</v>
      </c>
      <c r="E51" s="1">
        <v>0.1144</v>
      </c>
      <c r="F51" s="1">
        <v>0.0984</v>
      </c>
      <c r="G51" s="1">
        <v>0.1158</v>
      </c>
      <c r="H51" s="1">
        <v>0.1047</v>
      </c>
      <c r="I51" s="1">
        <v>0.1196</v>
      </c>
      <c r="J51" s="1">
        <v>0.1106</v>
      </c>
      <c r="K51" s="1">
        <v>0.1172</v>
      </c>
      <c r="L51" s="1">
        <v>0.1117</v>
      </c>
      <c r="M51" s="1">
        <v>0.1141</v>
      </c>
      <c r="N51" s="1">
        <v>0.1064</v>
      </c>
      <c r="O51" s="1">
        <v>0.1266</v>
      </c>
      <c r="P51" s="1">
        <v>0.1108</v>
      </c>
      <c r="R51" s="2" t="s">
        <v>26</v>
      </c>
      <c r="S51" s="2" t="s">
        <v>129</v>
      </c>
      <c r="T51" s="1">
        <v>0.1212</v>
      </c>
      <c r="U51" s="1">
        <v>0.1059</v>
      </c>
      <c r="V51" s="1">
        <v>0.1236</v>
      </c>
      <c r="W51" s="1">
        <v>0.1073</v>
      </c>
      <c r="X51" s="1">
        <v>0.1201</v>
      </c>
      <c r="Y51" s="1">
        <v>0.1105</v>
      </c>
      <c r="Z51" s="1">
        <v>0.1278</v>
      </c>
      <c r="AA51" s="1">
        <v>0.1313</v>
      </c>
      <c r="AB51" s="1">
        <v>0.1244</v>
      </c>
      <c r="AC51" s="1">
        <v>0.1116</v>
      </c>
      <c r="AD51" s="1">
        <v>0.1367</v>
      </c>
      <c r="AE51" s="1">
        <v>0.1324</v>
      </c>
      <c r="AF51" s="1">
        <v>0.131</v>
      </c>
      <c r="AG51" s="1">
        <v>0.1264</v>
      </c>
    </row>
    <row r="52" ht="14.25" customHeight="1">
      <c r="A52" s="2" t="s">
        <v>32</v>
      </c>
      <c r="B52" s="2" t="s">
        <v>82</v>
      </c>
      <c r="C52" s="1">
        <v>0.1144</v>
      </c>
      <c r="D52" s="1">
        <v>0.1137</v>
      </c>
      <c r="E52" s="1">
        <v>0.1122</v>
      </c>
      <c r="F52" s="1">
        <v>0.1035</v>
      </c>
      <c r="G52" s="1">
        <v>0.1165</v>
      </c>
      <c r="H52" s="1">
        <v>0.1052</v>
      </c>
      <c r="I52" s="1">
        <v>0.1202</v>
      </c>
      <c r="J52" s="1">
        <v>0.113</v>
      </c>
      <c r="K52" s="1">
        <v>0.1275</v>
      </c>
      <c r="L52" s="1">
        <v>0.1088</v>
      </c>
      <c r="M52" s="1">
        <v>0.1125</v>
      </c>
      <c r="N52" s="1">
        <v>0.1075</v>
      </c>
      <c r="O52" s="1">
        <v>0.1294</v>
      </c>
      <c r="P52" s="1">
        <v>0.1161</v>
      </c>
      <c r="R52" s="2" t="s">
        <v>32</v>
      </c>
      <c r="S52" s="2" t="s">
        <v>82</v>
      </c>
      <c r="T52" s="1">
        <v>0.1289</v>
      </c>
      <c r="U52" s="1">
        <v>0.1062</v>
      </c>
      <c r="V52" s="1">
        <v>0.1323</v>
      </c>
      <c r="W52" s="1">
        <v>0.1093</v>
      </c>
      <c r="X52" s="1">
        <v>0.1263</v>
      </c>
      <c r="Y52" s="1">
        <v>0.113</v>
      </c>
      <c r="Z52" s="1">
        <v>0.1304</v>
      </c>
      <c r="AA52" s="1">
        <v>0.1386</v>
      </c>
      <c r="AB52" s="1">
        <v>0.1251</v>
      </c>
      <c r="AC52" s="1">
        <v>0.1043</v>
      </c>
      <c r="AD52" s="1">
        <v>0.1258</v>
      </c>
      <c r="AE52" s="1">
        <v>0.138</v>
      </c>
      <c r="AF52" s="1">
        <v>0.1402</v>
      </c>
      <c r="AG52" s="1">
        <v>0.1247</v>
      </c>
    </row>
    <row r="53" ht="14.25" customHeight="1">
      <c r="A53" s="2" t="s">
        <v>26</v>
      </c>
      <c r="B53" s="2" t="s">
        <v>83</v>
      </c>
      <c r="C53" s="1">
        <v>0.1174</v>
      </c>
      <c r="D53" s="1">
        <v>0.111</v>
      </c>
      <c r="E53" s="1">
        <v>0.1091</v>
      </c>
      <c r="F53" s="1">
        <v>0.1038</v>
      </c>
      <c r="G53" s="1">
        <v>0.1172</v>
      </c>
      <c r="H53" s="1">
        <v>0.1062</v>
      </c>
      <c r="I53" s="1">
        <v>0.1249</v>
      </c>
      <c r="J53" s="1">
        <v>0.1178</v>
      </c>
      <c r="K53" s="1">
        <v>0.1251</v>
      </c>
      <c r="L53" s="1">
        <v>0.1105</v>
      </c>
      <c r="M53" s="1">
        <v>0.1217</v>
      </c>
      <c r="N53" s="1">
        <v>0.1126</v>
      </c>
      <c r="O53" s="1">
        <v>0.1289</v>
      </c>
      <c r="P53" s="1">
        <v>0.1146</v>
      </c>
      <c r="R53" s="2" t="s">
        <v>26</v>
      </c>
      <c r="S53" s="2" t="s">
        <v>83</v>
      </c>
      <c r="T53" s="1">
        <v>0.1234</v>
      </c>
      <c r="U53" s="1">
        <v>0.1052</v>
      </c>
      <c r="V53" s="1">
        <v>0.1301</v>
      </c>
      <c r="W53" s="1">
        <v>0.1095</v>
      </c>
      <c r="X53" s="1">
        <v>0.1224</v>
      </c>
      <c r="Y53" s="1">
        <v>0.1222</v>
      </c>
      <c r="Z53" s="1">
        <v>0.135</v>
      </c>
      <c r="AA53" s="1">
        <v>0.1302</v>
      </c>
      <c r="AB53" s="1">
        <v>0.126</v>
      </c>
      <c r="AC53" s="1">
        <v>0.1224</v>
      </c>
      <c r="AD53" s="1">
        <v>0.1433</v>
      </c>
      <c r="AE53" s="1">
        <v>0.1247</v>
      </c>
      <c r="AF53" s="1">
        <v>0.133</v>
      </c>
      <c r="AG53" s="1">
        <v>0.1231</v>
      </c>
    </row>
    <row r="54" ht="14.25" customHeight="1">
      <c r="A54" s="2" t="s">
        <v>26</v>
      </c>
      <c r="B54" s="2" t="s">
        <v>84</v>
      </c>
      <c r="C54" s="1">
        <v>0.1233</v>
      </c>
      <c r="D54" s="1">
        <v>0.1115</v>
      </c>
      <c r="E54" s="1">
        <v>0.1151</v>
      </c>
      <c r="F54" s="1">
        <v>0.106</v>
      </c>
      <c r="G54" s="1">
        <v>0.1185</v>
      </c>
      <c r="H54" s="1">
        <v>0.1117</v>
      </c>
      <c r="I54" s="1">
        <v>0.126</v>
      </c>
      <c r="J54" s="1">
        <v>0.1147</v>
      </c>
      <c r="K54" s="1">
        <v>0.1309</v>
      </c>
      <c r="L54" s="1">
        <v>0.1129</v>
      </c>
      <c r="M54" s="1">
        <v>0.1186</v>
      </c>
      <c r="N54" s="1">
        <v>0.1097</v>
      </c>
      <c r="O54" s="1">
        <v>0.1251</v>
      </c>
      <c r="P54" s="1">
        <v>0.1174</v>
      </c>
      <c r="R54" s="2" t="s">
        <v>26</v>
      </c>
      <c r="S54" s="2" t="s">
        <v>84</v>
      </c>
      <c r="T54" s="1">
        <v>0.1237</v>
      </c>
      <c r="U54" s="1">
        <v>0.1145</v>
      </c>
      <c r="V54" s="1">
        <v>0.13</v>
      </c>
      <c r="W54" s="1">
        <v>0.1131</v>
      </c>
      <c r="X54" s="1">
        <v>0.1275</v>
      </c>
      <c r="Y54" s="1">
        <v>0.1156</v>
      </c>
      <c r="Z54" s="1">
        <v>0.1341</v>
      </c>
      <c r="AA54" s="1">
        <v>0.147</v>
      </c>
      <c r="AB54" s="1">
        <v>0.1263</v>
      </c>
      <c r="AC54" s="1">
        <v>0.1157</v>
      </c>
      <c r="AD54" s="1">
        <v>0.1363</v>
      </c>
      <c r="AE54" s="1">
        <v>0.1302</v>
      </c>
      <c r="AF54" s="1">
        <v>0.1368</v>
      </c>
      <c r="AG54" s="1">
        <v>0.1243</v>
      </c>
    </row>
    <row r="55" ht="14.25" customHeight="1"/>
    <row r="56" ht="14.25" customHeight="1">
      <c r="A56" s="1" t="s">
        <v>52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140</v>
      </c>
      <c r="H56" s="1" t="s">
        <v>141</v>
      </c>
      <c r="I56" s="1" t="s">
        <v>142</v>
      </c>
      <c r="J56" s="1" t="s">
        <v>143</v>
      </c>
      <c r="K56" s="1" t="s">
        <v>144</v>
      </c>
      <c r="L56" s="1" t="s">
        <v>145</v>
      </c>
      <c r="M56" s="1" t="s">
        <v>146</v>
      </c>
      <c r="N56" s="1" t="s">
        <v>147</v>
      </c>
      <c r="O56" s="1" t="s">
        <v>148</v>
      </c>
      <c r="P56" s="1" t="s">
        <v>149</v>
      </c>
      <c r="R56" s="1" t="s">
        <v>52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21</v>
      </c>
      <c r="B57" s="2" t="s">
        <v>20</v>
      </c>
      <c r="C57" s="1">
        <f t="shared" ref="C57:P57" si="1">C3/C30</f>
        <v>10163.11167</v>
      </c>
      <c r="D57" s="1">
        <f t="shared" si="1"/>
        <v>9625.935162</v>
      </c>
      <c r="E57" s="1">
        <f t="shared" si="1"/>
        <v>9593.094945</v>
      </c>
      <c r="F57" s="1">
        <f t="shared" si="1"/>
        <v>9571.248424</v>
      </c>
      <c r="G57" s="1">
        <f t="shared" si="1"/>
        <v>9948.914432</v>
      </c>
      <c r="H57" s="1">
        <f t="shared" si="1"/>
        <v>10012.62626</v>
      </c>
      <c r="I57" s="1">
        <f t="shared" si="1"/>
        <v>10205.92021</v>
      </c>
      <c r="J57" s="1">
        <f t="shared" si="1"/>
        <v>9887.780549</v>
      </c>
      <c r="K57" s="1">
        <f t="shared" si="1"/>
        <v>10297.92746</v>
      </c>
      <c r="L57" s="1">
        <f t="shared" si="1"/>
        <v>9861.111111</v>
      </c>
      <c r="M57" s="1">
        <f t="shared" si="1"/>
        <v>10038.11944</v>
      </c>
      <c r="N57" s="1">
        <f t="shared" si="1"/>
        <v>9409.594096</v>
      </c>
      <c r="O57" s="1">
        <f t="shared" si="1"/>
        <v>9757.961783</v>
      </c>
      <c r="P57" s="1">
        <f t="shared" si="1"/>
        <v>9681.528662</v>
      </c>
      <c r="R57" s="2" t="s">
        <v>21</v>
      </c>
      <c r="S57" s="2" t="s">
        <v>20</v>
      </c>
      <c r="T57" s="1">
        <f t="shared" ref="T57:AG57" si="2">T3/T30</f>
        <v>299353.1828</v>
      </c>
      <c r="U57" s="1">
        <f t="shared" si="2"/>
        <v>296129.7297</v>
      </c>
      <c r="V57" s="1">
        <f t="shared" si="2"/>
        <v>287843.3598</v>
      </c>
      <c r="W57" s="1">
        <f t="shared" si="2"/>
        <v>281320.7547</v>
      </c>
      <c r="X57" s="1">
        <f t="shared" si="2"/>
        <v>295337.9152</v>
      </c>
      <c r="Y57" s="1">
        <f t="shared" si="2"/>
        <v>279013.6054</v>
      </c>
      <c r="Z57" s="1">
        <f t="shared" si="2"/>
        <v>279028.6976</v>
      </c>
      <c r="AA57" s="1">
        <f t="shared" si="2"/>
        <v>292323.1257</v>
      </c>
      <c r="AB57" s="1">
        <f t="shared" si="2"/>
        <v>292954.023</v>
      </c>
      <c r="AC57" s="1">
        <f t="shared" si="2"/>
        <v>296020.7612</v>
      </c>
      <c r="AD57" s="1">
        <f t="shared" si="2"/>
        <v>295520.2629</v>
      </c>
      <c r="AE57" s="1">
        <f t="shared" si="2"/>
        <v>286712.1849</v>
      </c>
      <c r="AF57" s="1">
        <f t="shared" si="2"/>
        <v>292208.657</v>
      </c>
      <c r="AG57" s="1">
        <f t="shared" si="2"/>
        <v>304089.8876</v>
      </c>
    </row>
    <row r="58" ht="14.25" customHeight="1">
      <c r="A58" s="2" t="s">
        <v>26</v>
      </c>
      <c r="B58" s="2" t="s">
        <v>22</v>
      </c>
      <c r="C58" s="1">
        <f t="shared" ref="C58:P58" si="3">C4/C31</f>
        <v>9784.537389</v>
      </c>
      <c r="D58" s="1">
        <f t="shared" si="3"/>
        <v>9568.527919</v>
      </c>
      <c r="E58" s="1">
        <f t="shared" si="3"/>
        <v>9243.176179</v>
      </c>
      <c r="F58" s="1">
        <f t="shared" si="3"/>
        <v>9166.666667</v>
      </c>
      <c r="G58" s="1">
        <f t="shared" si="3"/>
        <v>9226.869455</v>
      </c>
      <c r="H58" s="1">
        <f t="shared" si="3"/>
        <v>9250.317662</v>
      </c>
      <c r="I58" s="1">
        <f t="shared" si="3"/>
        <v>9458.438287</v>
      </c>
      <c r="J58" s="1">
        <f t="shared" si="3"/>
        <v>9138.99139</v>
      </c>
      <c r="K58" s="1">
        <f t="shared" si="3"/>
        <v>9282.178218</v>
      </c>
      <c r="L58" s="1">
        <f t="shared" si="3"/>
        <v>9413.233458</v>
      </c>
      <c r="M58" s="1">
        <f t="shared" si="3"/>
        <v>9064.837905</v>
      </c>
      <c r="N58" s="1">
        <f t="shared" si="3"/>
        <v>8888.888889</v>
      </c>
      <c r="O58" s="1">
        <f t="shared" si="3"/>
        <v>8729.016787</v>
      </c>
      <c r="P58" s="1">
        <f t="shared" si="3"/>
        <v>9041.614124</v>
      </c>
      <c r="R58" s="2" t="s">
        <v>26</v>
      </c>
      <c r="S58" s="2" t="s">
        <v>22</v>
      </c>
      <c r="T58" s="1">
        <f t="shared" ref="T58:AG58" si="4">T4/T31</f>
        <v>272443.6937</v>
      </c>
      <c r="U58" s="1">
        <f t="shared" si="4"/>
        <v>273355.9322</v>
      </c>
      <c r="V58" s="1">
        <f t="shared" si="4"/>
        <v>271771.4286</v>
      </c>
      <c r="W58" s="1">
        <f t="shared" si="4"/>
        <v>273067.2748</v>
      </c>
      <c r="X58" s="1">
        <f t="shared" si="4"/>
        <v>270161.1047</v>
      </c>
      <c r="Y58" s="1">
        <f t="shared" si="4"/>
        <v>266849.3151</v>
      </c>
      <c r="Z58" s="1">
        <f t="shared" si="4"/>
        <v>270776.9145</v>
      </c>
      <c r="AA58" s="1">
        <f t="shared" si="4"/>
        <v>258737.5415</v>
      </c>
      <c r="AB58" s="1">
        <f t="shared" si="4"/>
        <v>270362.8118</v>
      </c>
      <c r="AC58" s="1">
        <f t="shared" si="4"/>
        <v>266843.8914</v>
      </c>
      <c r="AD58" s="1">
        <f t="shared" si="4"/>
        <v>273386.545</v>
      </c>
      <c r="AE58" s="1">
        <f t="shared" si="4"/>
        <v>277486.2183</v>
      </c>
      <c r="AF58" s="1">
        <f t="shared" si="4"/>
        <v>259487.7506</v>
      </c>
      <c r="AG58" s="1">
        <f t="shared" si="4"/>
        <v>274814.3982</v>
      </c>
    </row>
    <row r="59" ht="14.25" customHeight="1">
      <c r="A59" s="2" t="s">
        <v>26</v>
      </c>
      <c r="B59" s="2" t="s">
        <v>24</v>
      </c>
      <c r="C59" s="1">
        <f t="shared" ref="C59:P59" si="5">C5/C32</f>
        <v>8411.829135</v>
      </c>
      <c r="D59" s="1">
        <f t="shared" si="5"/>
        <v>8638.920135</v>
      </c>
      <c r="E59" s="1">
        <f t="shared" si="5"/>
        <v>9032.648126</v>
      </c>
      <c r="F59" s="1">
        <f t="shared" si="5"/>
        <v>8724.672229</v>
      </c>
      <c r="G59" s="1">
        <f t="shared" si="5"/>
        <v>8980.34398</v>
      </c>
      <c r="H59" s="1">
        <f t="shared" si="5"/>
        <v>8857.493857</v>
      </c>
      <c r="I59" s="1">
        <f t="shared" si="5"/>
        <v>8689.492326</v>
      </c>
      <c r="J59" s="1">
        <f t="shared" si="5"/>
        <v>8524.970964</v>
      </c>
      <c r="K59" s="1">
        <f t="shared" si="5"/>
        <v>8900.83632</v>
      </c>
      <c r="L59" s="1">
        <f t="shared" si="5"/>
        <v>8788.598575</v>
      </c>
      <c r="M59" s="1">
        <f t="shared" si="5"/>
        <v>7822.222222</v>
      </c>
      <c r="N59" s="1">
        <f t="shared" si="5"/>
        <v>8248.847926</v>
      </c>
      <c r="O59" s="1">
        <f t="shared" si="5"/>
        <v>7876.787679</v>
      </c>
      <c r="P59" s="1">
        <f t="shared" si="5"/>
        <v>7984.234234</v>
      </c>
      <c r="R59" s="2" t="s">
        <v>26</v>
      </c>
      <c r="S59" s="2" t="s">
        <v>24</v>
      </c>
      <c r="T59" s="1">
        <f t="shared" ref="T59:AG59" si="6">T5/T32</f>
        <v>227960.1518</v>
      </c>
      <c r="U59" s="1">
        <f t="shared" si="6"/>
        <v>238721.7306</v>
      </c>
      <c r="V59" s="1">
        <f t="shared" si="6"/>
        <v>269196.3261</v>
      </c>
      <c r="W59" s="1">
        <f t="shared" si="6"/>
        <v>270524.5154</v>
      </c>
      <c r="X59" s="1">
        <f t="shared" si="6"/>
        <v>248572.9499</v>
      </c>
      <c r="Y59" s="1">
        <f t="shared" si="6"/>
        <v>264171.3641</v>
      </c>
      <c r="Z59" s="1">
        <f t="shared" si="6"/>
        <v>256855.9411</v>
      </c>
      <c r="AA59" s="1">
        <f t="shared" si="6"/>
        <v>239836.7347</v>
      </c>
      <c r="AB59" s="1">
        <f t="shared" si="6"/>
        <v>250954.8793</v>
      </c>
      <c r="AC59" s="1">
        <f t="shared" si="6"/>
        <v>258306.1889</v>
      </c>
      <c r="AD59" s="1">
        <f t="shared" si="6"/>
        <v>233093.1796</v>
      </c>
      <c r="AE59" s="1">
        <f t="shared" si="6"/>
        <v>251021.611</v>
      </c>
      <c r="AF59" s="1">
        <f t="shared" si="6"/>
        <v>238253.012</v>
      </c>
      <c r="AG59" s="1">
        <f t="shared" si="6"/>
        <v>251843.1772</v>
      </c>
    </row>
    <row r="60" ht="14.25" customHeight="1">
      <c r="A60" s="2" t="s">
        <v>44</v>
      </c>
      <c r="B60" s="2" t="s">
        <v>25</v>
      </c>
      <c r="C60" s="1">
        <f t="shared" ref="C60:P60" si="7">C6/C33</f>
        <v>7827.868852</v>
      </c>
      <c r="D60" s="1">
        <f t="shared" si="7"/>
        <v>8117.770768</v>
      </c>
      <c r="E60" s="1">
        <f t="shared" si="7"/>
        <v>8651.817116</v>
      </c>
      <c r="F60" s="1">
        <f t="shared" si="7"/>
        <v>8538.283063</v>
      </c>
      <c r="G60" s="1">
        <f t="shared" si="7"/>
        <v>8477.751756</v>
      </c>
      <c r="H60" s="1">
        <f t="shared" si="7"/>
        <v>8650.887574</v>
      </c>
      <c r="I60" s="1">
        <f t="shared" si="7"/>
        <v>7941.495125</v>
      </c>
      <c r="J60" s="1">
        <f t="shared" si="7"/>
        <v>8190.899001</v>
      </c>
      <c r="K60" s="1">
        <f t="shared" si="7"/>
        <v>8206.278027</v>
      </c>
      <c r="L60" s="1">
        <f t="shared" si="7"/>
        <v>7474.012474</v>
      </c>
      <c r="M60" s="1">
        <f t="shared" si="7"/>
        <v>7355.718783</v>
      </c>
      <c r="N60" s="1">
        <f t="shared" si="7"/>
        <v>7644.492912</v>
      </c>
      <c r="O60" s="1">
        <f t="shared" si="7"/>
        <v>7019.133938</v>
      </c>
      <c r="P60" s="1">
        <f t="shared" si="7"/>
        <v>7537.634409</v>
      </c>
      <c r="R60" s="2" t="s">
        <v>44</v>
      </c>
      <c r="S60" s="2" t="s">
        <v>25</v>
      </c>
      <c r="T60" s="1">
        <f t="shared" ref="T60:AG60" si="8">T6/T33</f>
        <v>214001.7668</v>
      </c>
      <c r="U60" s="1">
        <f t="shared" si="8"/>
        <v>232902.2989</v>
      </c>
      <c r="V60" s="1">
        <f t="shared" si="8"/>
        <v>264592.1788</v>
      </c>
      <c r="W60" s="1">
        <f t="shared" si="8"/>
        <v>264176.7956</v>
      </c>
      <c r="X60" s="1">
        <f t="shared" si="8"/>
        <v>246064.3821</v>
      </c>
      <c r="Y60" s="1">
        <f t="shared" si="8"/>
        <v>260407.489</v>
      </c>
      <c r="Z60" s="1">
        <f t="shared" si="8"/>
        <v>249738.4306</v>
      </c>
      <c r="AA60" s="1">
        <f t="shared" si="8"/>
        <v>253207.1504</v>
      </c>
      <c r="AB60" s="1">
        <f t="shared" si="8"/>
        <v>235066.7939</v>
      </c>
      <c r="AC60" s="1">
        <f t="shared" si="8"/>
        <v>219784.1727</v>
      </c>
      <c r="AD60" s="1">
        <f t="shared" si="8"/>
        <v>225735.0272</v>
      </c>
      <c r="AE60" s="1">
        <f t="shared" si="8"/>
        <v>237998.1802</v>
      </c>
      <c r="AF60" s="1">
        <f t="shared" si="8"/>
        <v>223895.9854</v>
      </c>
      <c r="AG60" s="1">
        <f t="shared" si="8"/>
        <v>248734.1772</v>
      </c>
    </row>
    <row r="61" ht="14.25" customHeight="1">
      <c r="A61" s="2" t="s">
        <v>26</v>
      </c>
      <c r="B61" s="2" t="s">
        <v>27</v>
      </c>
      <c r="C61" s="1">
        <f t="shared" ref="C61:P61" si="9">C7/C34</f>
        <v>7749.259625</v>
      </c>
      <c r="D61" s="1">
        <f t="shared" si="9"/>
        <v>7788.844622</v>
      </c>
      <c r="E61" s="1">
        <f t="shared" si="9"/>
        <v>8288.190683</v>
      </c>
      <c r="F61" s="1">
        <f t="shared" si="9"/>
        <v>8450.226244</v>
      </c>
      <c r="G61" s="1">
        <f t="shared" si="9"/>
        <v>8084.163898</v>
      </c>
      <c r="H61" s="1">
        <f t="shared" si="9"/>
        <v>8498.845266</v>
      </c>
      <c r="I61" s="1">
        <f t="shared" si="9"/>
        <v>7644.628099</v>
      </c>
      <c r="J61" s="1">
        <f t="shared" si="9"/>
        <v>7791.932059</v>
      </c>
      <c r="K61" s="1">
        <f t="shared" si="9"/>
        <v>7726.315789</v>
      </c>
      <c r="L61" s="1">
        <f t="shared" si="9"/>
        <v>7429.149798</v>
      </c>
      <c r="M61" s="1">
        <f t="shared" si="9"/>
        <v>7117.117117</v>
      </c>
      <c r="N61" s="1">
        <f t="shared" si="9"/>
        <v>7534.246575</v>
      </c>
      <c r="O61" s="1">
        <f t="shared" si="9"/>
        <v>6736.242884</v>
      </c>
      <c r="P61" s="1">
        <f t="shared" si="9"/>
        <v>7505.307856</v>
      </c>
      <c r="R61" s="2" t="s">
        <v>26</v>
      </c>
      <c r="S61" s="2" t="s">
        <v>27</v>
      </c>
      <c r="T61" s="1">
        <f t="shared" ref="T61:AG61" si="10">T7/T34</f>
        <v>219848.7544</v>
      </c>
      <c r="U61" s="1">
        <f t="shared" si="10"/>
        <v>237584.2156</v>
      </c>
      <c r="V61" s="1">
        <f t="shared" si="10"/>
        <v>268172.7575</v>
      </c>
      <c r="W61" s="1">
        <f t="shared" si="10"/>
        <v>264223.6699</v>
      </c>
      <c r="X61" s="1">
        <f t="shared" si="10"/>
        <v>249816.1389</v>
      </c>
      <c r="Y61" s="1">
        <f t="shared" si="10"/>
        <v>248807.8109</v>
      </c>
      <c r="Z61" s="1">
        <f t="shared" si="10"/>
        <v>240740.7407</v>
      </c>
      <c r="AA61" s="1">
        <f t="shared" si="10"/>
        <v>216749.1166</v>
      </c>
      <c r="AB61" s="1">
        <f t="shared" si="10"/>
        <v>238048.5528</v>
      </c>
      <c r="AC61" s="1">
        <f t="shared" si="10"/>
        <v>236946.2771</v>
      </c>
      <c r="AD61" s="1">
        <f t="shared" si="10"/>
        <v>233115.4879</v>
      </c>
      <c r="AE61" s="1">
        <f t="shared" si="10"/>
        <v>249425.9259</v>
      </c>
      <c r="AF61" s="1">
        <f t="shared" si="10"/>
        <v>228521.5054</v>
      </c>
      <c r="AG61" s="1">
        <f t="shared" si="10"/>
        <v>261641.791</v>
      </c>
    </row>
    <row r="62" ht="14.25" customHeight="1">
      <c r="A62" s="2" t="s">
        <v>26</v>
      </c>
      <c r="B62" s="2" t="s">
        <v>120</v>
      </c>
      <c r="C62" s="1">
        <f t="shared" ref="C62:P62" si="11">C8/C35</f>
        <v>7862.59542</v>
      </c>
      <c r="D62" s="1">
        <f t="shared" si="11"/>
        <v>8248.987854</v>
      </c>
      <c r="E62" s="1">
        <f t="shared" si="11"/>
        <v>8069.254984</v>
      </c>
      <c r="F62" s="1">
        <f t="shared" si="11"/>
        <v>8506.637168</v>
      </c>
      <c r="G62" s="1">
        <f t="shared" si="11"/>
        <v>7743.271222</v>
      </c>
      <c r="H62" s="1">
        <f t="shared" si="11"/>
        <v>8283.499446</v>
      </c>
      <c r="I62" s="1">
        <f t="shared" si="11"/>
        <v>7585.858586</v>
      </c>
      <c r="J62" s="1">
        <f t="shared" si="11"/>
        <v>7586.558045</v>
      </c>
      <c r="K62" s="1">
        <f t="shared" si="11"/>
        <v>7220.07722</v>
      </c>
      <c r="L62" s="1">
        <f t="shared" si="11"/>
        <v>7462.387161</v>
      </c>
      <c r="M62" s="1">
        <f t="shared" si="11"/>
        <v>7240.684794</v>
      </c>
      <c r="N62" s="1">
        <f t="shared" si="11"/>
        <v>7486.965589</v>
      </c>
      <c r="O62" s="1">
        <f t="shared" si="11"/>
        <v>7046.332046</v>
      </c>
      <c r="P62" s="1">
        <f t="shared" si="11"/>
        <v>7322.348095</v>
      </c>
      <c r="R62" s="2" t="s">
        <v>26</v>
      </c>
      <c r="S62" s="2" t="s">
        <v>120</v>
      </c>
      <c r="T62" s="1">
        <f t="shared" ref="T62:AG62" si="12">T8/T35</f>
        <v>215432.526</v>
      </c>
      <c r="U62" s="1">
        <f t="shared" si="12"/>
        <v>239445.5067</v>
      </c>
      <c r="V62" s="1">
        <f t="shared" si="12"/>
        <v>243391.3043</v>
      </c>
      <c r="W62" s="1">
        <f t="shared" si="12"/>
        <v>240642.7221</v>
      </c>
      <c r="X62" s="1">
        <f t="shared" si="12"/>
        <v>237384.3248</v>
      </c>
      <c r="Y62" s="1">
        <f t="shared" si="12"/>
        <v>231933.7511</v>
      </c>
      <c r="Z62" s="1">
        <f t="shared" si="12"/>
        <v>233307.1553</v>
      </c>
      <c r="AA62" s="1">
        <f t="shared" si="12"/>
        <v>220759.9309</v>
      </c>
      <c r="AB62" s="1">
        <f t="shared" si="12"/>
        <v>251565.2174</v>
      </c>
      <c r="AC62" s="1">
        <f t="shared" si="12"/>
        <v>246472.8313</v>
      </c>
      <c r="AD62" s="1">
        <f t="shared" si="12"/>
        <v>248462.2554</v>
      </c>
      <c r="AE62" s="1">
        <f t="shared" si="12"/>
        <v>262301.1364</v>
      </c>
      <c r="AF62" s="1">
        <f t="shared" si="12"/>
        <v>236214.0288</v>
      </c>
      <c r="AG62" s="1">
        <f t="shared" si="12"/>
        <v>271864.4068</v>
      </c>
    </row>
    <row r="63" ht="14.25" customHeight="1">
      <c r="A63" s="2" t="s">
        <v>32</v>
      </c>
      <c r="B63" s="2" t="s">
        <v>121</v>
      </c>
      <c r="C63" s="1">
        <f t="shared" ref="C63:P63" si="13">C9/C36</f>
        <v>8561.438561</v>
      </c>
      <c r="D63" s="1">
        <f t="shared" si="13"/>
        <v>8158.914729</v>
      </c>
      <c r="E63" s="1">
        <f t="shared" si="13"/>
        <v>8307.692308</v>
      </c>
      <c r="F63" s="1">
        <f t="shared" si="13"/>
        <v>8526.315789</v>
      </c>
      <c r="G63" s="1">
        <f t="shared" si="13"/>
        <v>7565.656566</v>
      </c>
      <c r="H63" s="1">
        <f t="shared" si="13"/>
        <v>8207.043757</v>
      </c>
      <c r="I63" s="1">
        <f t="shared" si="13"/>
        <v>7661.94332</v>
      </c>
      <c r="J63" s="1">
        <f t="shared" si="13"/>
        <v>7571.569595</v>
      </c>
      <c r="K63" s="1">
        <f t="shared" si="13"/>
        <v>7485.148515</v>
      </c>
      <c r="L63" s="1">
        <f t="shared" si="13"/>
        <v>7562.688064</v>
      </c>
      <c r="M63" s="1">
        <f t="shared" si="13"/>
        <v>7292.490119</v>
      </c>
      <c r="N63" s="1">
        <f t="shared" si="13"/>
        <v>7693.920335</v>
      </c>
      <c r="O63" s="1">
        <f t="shared" si="13"/>
        <v>7604.373757</v>
      </c>
      <c r="P63" s="1">
        <f t="shared" si="13"/>
        <v>7520.491803</v>
      </c>
      <c r="R63" s="2" t="s">
        <v>32</v>
      </c>
      <c r="S63" s="2" t="s">
        <v>121</v>
      </c>
      <c r="T63" s="1">
        <f t="shared" ref="T63:AG63" si="14">T9/T36</f>
        <v>219278.8879</v>
      </c>
      <c r="U63" s="1">
        <f t="shared" si="14"/>
        <v>251039.3542</v>
      </c>
      <c r="V63" s="1">
        <f t="shared" si="14"/>
        <v>233717.9487</v>
      </c>
      <c r="W63" s="1">
        <f t="shared" si="14"/>
        <v>266924.6862</v>
      </c>
      <c r="X63" s="1">
        <f t="shared" si="14"/>
        <v>241491.9736</v>
      </c>
      <c r="Y63" s="1">
        <f t="shared" si="14"/>
        <v>253613.0306</v>
      </c>
      <c r="Z63" s="1">
        <f t="shared" si="14"/>
        <v>233691.9105</v>
      </c>
      <c r="AA63" s="1">
        <f t="shared" si="14"/>
        <v>233434.9776</v>
      </c>
      <c r="AB63" s="1">
        <f t="shared" si="14"/>
        <v>236820.6039</v>
      </c>
      <c r="AC63" s="1">
        <f t="shared" si="14"/>
        <v>252596.8992</v>
      </c>
      <c r="AD63" s="1">
        <f t="shared" si="14"/>
        <v>241916.9611</v>
      </c>
      <c r="AE63" s="1">
        <f t="shared" si="14"/>
        <v>284579.5339</v>
      </c>
      <c r="AF63" s="1">
        <f t="shared" si="14"/>
        <v>236174.6725</v>
      </c>
      <c r="AG63" s="1">
        <f t="shared" si="14"/>
        <v>256331.8386</v>
      </c>
    </row>
    <row r="64" ht="14.25" customHeight="1">
      <c r="A64" s="2" t="s">
        <v>26</v>
      </c>
      <c r="B64" s="2" t="s">
        <v>122</v>
      </c>
      <c r="C64" s="1">
        <f t="shared" ref="C64:P64" si="15">C10/C37</f>
        <v>8830.409357</v>
      </c>
      <c r="D64" s="1">
        <f t="shared" si="15"/>
        <v>8838.133069</v>
      </c>
      <c r="E64" s="1">
        <f t="shared" si="15"/>
        <v>8330.039526</v>
      </c>
      <c r="F64" s="1">
        <f t="shared" si="15"/>
        <v>8865.546218</v>
      </c>
      <c r="G64" s="1">
        <f t="shared" si="15"/>
        <v>7620.927937</v>
      </c>
      <c r="H64" s="1">
        <f t="shared" si="15"/>
        <v>7989.847716</v>
      </c>
      <c r="I64" s="1">
        <f t="shared" si="15"/>
        <v>7745.779543</v>
      </c>
      <c r="J64" s="1">
        <f t="shared" si="15"/>
        <v>7816.901408</v>
      </c>
      <c r="K64" s="1">
        <f t="shared" si="15"/>
        <v>7693.079238</v>
      </c>
      <c r="L64" s="1">
        <f t="shared" si="15"/>
        <v>7873.210634</v>
      </c>
      <c r="M64" s="1">
        <f t="shared" si="15"/>
        <v>7527.527528</v>
      </c>
      <c r="N64" s="1">
        <f t="shared" si="15"/>
        <v>7686.034659</v>
      </c>
      <c r="O64" s="1">
        <f t="shared" si="15"/>
        <v>7509.505703</v>
      </c>
      <c r="P64" s="1">
        <f t="shared" si="15"/>
        <v>7808.641975</v>
      </c>
      <c r="R64" s="2" t="s">
        <v>26</v>
      </c>
      <c r="S64" s="2" t="s">
        <v>122</v>
      </c>
      <c r="T64" s="1">
        <f t="shared" ref="T64:AG64" si="16">T10/T37</f>
        <v>222164.311</v>
      </c>
      <c r="U64" s="1">
        <f t="shared" si="16"/>
        <v>241775.4319</v>
      </c>
      <c r="V64" s="1">
        <f t="shared" si="16"/>
        <v>225679.6537</v>
      </c>
      <c r="W64" s="1">
        <f t="shared" si="16"/>
        <v>245823.0257</v>
      </c>
      <c r="X64" s="1">
        <f t="shared" si="16"/>
        <v>250176.2977</v>
      </c>
      <c r="Y64" s="1">
        <f t="shared" si="16"/>
        <v>237731.0156</v>
      </c>
      <c r="Z64" s="1">
        <f t="shared" si="16"/>
        <v>249512.6354</v>
      </c>
      <c r="AA64" s="1">
        <f t="shared" si="16"/>
        <v>224344.473</v>
      </c>
      <c r="AB64" s="1">
        <f t="shared" si="16"/>
        <v>248331.7972</v>
      </c>
      <c r="AC64" s="1">
        <f t="shared" si="16"/>
        <v>259802.1761</v>
      </c>
      <c r="AD64" s="1">
        <f t="shared" si="16"/>
        <v>237162.277</v>
      </c>
      <c r="AE64" s="1">
        <f t="shared" si="16"/>
        <v>261701.1701</v>
      </c>
      <c r="AF64" s="1">
        <f t="shared" si="16"/>
        <v>241419.8606</v>
      </c>
      <c r="AG64" s="1">
        <f t="shared" si="16"/>
        <v>272561.9835</v>
      </c>
    </row>
    <row r="65" ht="14.25" customHeight="1">
      <c r="A65" s="2" t="s">
        <v>26</v>
      </c>
      <c r="B65" s="2" t="s">
        <v>81</v>
      </c>
      <c r="C65" s="1">
        <f t="shared" ref="C65:P65" si="17">C11/C38</f>
        <v>9565.217391</v>
      </c>
      <c r="D65" s="1">
        <f t="shared" si="17"/>
        <v>9637.096774</v>
      </c>
      <c r="E65" s="1">
        <f t="shared" si="17"/>
        <v>8708.737864</v>
      </c>
      <c r="F65" s="1">
        <f t="shared" si="17"/>
        <v>9303.534304</v>
      </c>
      <c r="G65" s="1">
        <f t="shared" si="17"/>
        <v>7944.111776</v>
      </c>
      <c r="H65" s="1">
        <f t="shared" si="17"/>
        <v>8304.392237</v>
      </c>
      <c r="I65" s="1">
        <f t="shared" si="17"/>
        <v>7810.361681</v>
      </c>
      <c r="J65" s="1">
        <f t="shared" si="17"/>
        <v>7983.870968</v>
      </c>
      <c r="K65" s="1">
        <f t="shared" si="17"/>
        <v>7738.791423</v>
      </c>
      <c r="L65" s="1">
        <f t="shared" si="17"/>
        <v>7800</v>
      </c>
      <c r="M65" s="1">
        <f t="shared" si="17"/>
        <v>7594.4334</v>
      </c>
      <c r="N65" s="1">
        <f t="shared" si="17"/>
        <v>7960.042061</v>
      </c>
      <c r="O65" s="1">
        <f t="shared" si="17"/>
        <v>7320.441989</v>
      </c>
      <c r="P65" s="1">
        <f t="shared" si="17"/>
        <v>8062.880325</v>
      </c>
      <c r="R65" s="2" t="s">
        <v>26</v>
      </c>
      <c r="S65" s="2" t="s">
        <v>81</v>
      </c>
      <c r="T65" s="1">
        <f t="shared" ref="T65:AG65" si="18">T11/T38</f>
        <v>232178.7709</v>
      </c>
      <c r="U65" s="1">
        <f t="shared" si="18"/>
        <v>241438.1592</v>
      </c>
      <c r="V65" s="1">
        <f t="shared" si="18"/>
        <v>225460.8096</v>
      </c>
      <c r="W65" s="1">
        <f t="shared" si="18"/>
        <v>258178.1782</v>
      </c>
      <c r="X65" s="1">
        <f t="shared" si="18"/>
        <v>235674.0088</v>
      </c>
      <c r="Y65" s="1">
        <f t="shared" si="18"/>
        <v>245547.2404</v>
      </c>
      <c r="Z65" s="1">
        <f t="shared" si="18"/>
        <v>256404.3916</v>
      </c>
      <c r="AA65" s="1">
        <f t="shared" si="18"/>
        <v>228980.121</v>
      </c>
      <c r="AB65" s="1">
        <f t="shared" si="18"/>
        <v>246158.7015</v>
      </c>
      <c r="AC65" s="1">
        <f t="shared" si="18"/>
        <v>247509.1575</v>
      </c>
      <c r="AD65" s="1">
        <f t="shared" si="18"/>
        <v>245346.0208</v>
      </c>
      <c r="AE65" s="1">
        <f t="shared" si="18"/>
        <v>258234.7826</v>
      </c>
      <c r="AF65" s="1">
        <f t="shared" si="18"/>
        <v>243431.2878</v>
      </c>
      <c r="AG65" s="1">
        <f t="shared" si="18"/>
        <v>282282.507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9740.882917</v>
      </c>
      <c r="D66" s="1">
        <f t="shared" si="19"/>
        <v>10220</v>
      </c>
      <c r="E66" s="1">
        <f t="shared" si="19"/>
        <v>9387.956565</v>
      </c>
      <c r="F66" s="1">
        <f t="shared" si="19"/>
        <v>10116.52542</v>
      </c>
      <c r="G66" s="1">
        <f t="shared" si="19"/>
        <v>8158.953722</v>
      </c>
      <c r="H66" s="1">
        <f t="shared" si="19"/>
        <v>8578.732106</v>
      </c>
      <c r="I66" s="1">
        <f t="shared" si="19"/>
        <v>7737.296261</v>
      </c>
      <c r="J66" s="1">
        <f t="shared" si="19"/>
        <v>8123.752495</v>
      </c>
      <c r="K66" s="1">
        <f t="shared" si="19"/>
        <v>7920.792079</v>
      </c>
      <c r="L66" s="1">
        <f t="shared" si="19"/>
        <v>7958.167331</v>
      </c>
      <c r="M66" s="1">
        <f t="shared" si="19"/>
        <v>8038.815117</v>
      </c>
      <c r="N66" s="1">
        <f t="shared" si="19"/>
        <v>8057.259714</v>
      </c>
      <c r="O66" s="1">
        <f t="shared" si="19"/>
        <v>7728.557964</v>
      </c>
      <c r="P66" s="1">
        <f t="shared" si="19"/>
        <v>8252.525253</v>
      </c>
      <c r="R66" s="2" t="s">
        <v>32</v>
      </c>
      <c r="S66" s="2" t="s">
        <v>33</v>
      </c>
      <c r="T66" s="1">
        <f t="shared" ref="T66:AG66" si="20">T12/T39</f>
        <v>229227.2309</v>
      </c>
      <c r="U66" s="1">
        <f t="shared" si="20"/>
        <v>252662.6016</v>
      </c>
      <c r="V66" s="1">
        <f t="shared" si="20"/>
        <v>227116.8831</v>
      </c>
      <c r="W66" s="1">
        <f t="shared" si="20"/>
        <v>240232.9916</v>
      </c>
      <c r="X66" s="1">
        <f t="shared" si="20"/>
        <v>231790.9169</v>
      </c>
      <c r="Y66" s="1">
        <f t="shared" si="20"/>
        <v>252870.999</v>
      </c>
      <c r="Z66" s="1">
        <f t="shared" si="20"/>
        <v>239692.8328</v>
      </c>
      <c r="AA66" s="1">
        <f t="shared" si="20"/>
        <v>232044.2478</v>
      </c>
      <c r="AB66" s="1">
        <f t="shared" si="20"/>
        <v>251463.6364</v>
      </c>
      <c r="AC66" s="1">
        <f t="shared" si="20"/>
        <v>250201.6499</v>
      </c>
      <c r="AD66" s="1">
        <f t="shared" si="20"/>
        <v>254524.4444</v>
      </c>
      <c r="AE66" s="1">
        <f t="shared" si="20"/>
        <v>273729.4333</v>
      </c>
      <c r="AF66" s="1">
        <f t="shared" si="20"/>
        <v>249696.1806</v>
      </c>
      <c r="AG66" s="1">
        <f t="shared" si="20"/>
        <v>291595.1493</v>
      </c>
    </row>
    <row r="67" ht="14.25" customHeight="1">
      <c r="A67" s="2" t="s">
        <v>21</v>
      </c>
      <c r="B67" s="2" t="s">
        <v>34</v>
      </c>
      <c r="C67" s="1">
        <f t="shared" ref="C67:P67" si="21">C13/C40</f>
        <v>10505.345</v>
      </c>
      <c r="D67" s="1">
        <f t="shared" si="21"/>
        <v>10910.91091</v>
      </c>
      <c r="E67" s="1">
        <f t="shared" si="21"/>
        <v>10050.05005</v>
      </c>
      <c r="F67" s="1">
        <f t="shared" si="21"/>
        <v>10080.97166</v>
      </c>
      <c r="G67" s="1">
        <f t="shared" si="21"/>
        <v>8343.195266</v>
      </c>
      <c r="H67" s="1">
        <f t="shared" si="21"/>
        <v>8895.768834</v>
      </c>
      <c r="I67" s="1">
        <f t="shared" si="21"/>
        <v>8084.696824</v>
      </c>
      <c r="J67" s="1">
        <f t="shared" si="21"/>
        <v>7960.151803</v>
      </c>
      <c r="K67" s="1">
        <f t="shared" si="21"/>
        <v>7698.04287</v>
      </c>
      <c r="L67" s="1">
        <f t="shared" si="21"/>
        <v>8087.804878</v>
      </c>
      <c r="M67" s="1">
        <f t="shared" si="21"/>
        <v>7818.532819</v>
      </c>
      <c r="N67" s="1">
        <f t="shared" si="21"/>
        <v>8062.248996</v>
      </c>
      <c r="O67" s="1">
        <f t="shared" si="21"/>
        <v>7728.119181</v>
      </c>
      <c r="P67" s="1">
        <f t="shared" si="21"/>
        <v>8381.618382</v>
      </c>
      <c r="R67" s="2" t="s">
        <v>21</v>
      </c>
      <c r="S67" s="2" t="s">
        <v>34</v>
      </c>
      <c r="T67" s="1">
        <f t="shared" ref="T67:AG67" si="22">T13/T40</f>
        <v>223925.6573</v>
      </c>
      <c r="U67" s="1">
        <f t="shared" si="22"/>
        <v>235956.4394</v>
      </c>
      <c r="V67" s="1">
        <f t="shared" si="22"/>
        <v>224577.2844</v>
      </c>
      <c r="W67" s="1">
        <f t="shared" si="22"/>
        <v>245737.393</v>
      </c>
      <c r="X67" s="1">
        <f t="shared" si="22"/>
        <v>239536.3636</v>
      </c>
      <c r="Y67" s="1">
        <f t="shared" si="22"/>
        <v>236110.1399</v>
      </c>
      <c r="Z67" s="1">
        <f t="shared" si="22"/>
        <v>256099.5475</v>
      </c>
      <c r="AA67" s="1">
        <f t="shared" si="22"/>
        <v>226791.4894</v>
      </c>
      <c r="AB67" s="1">
        <f t="shared" si="22"/>
        <v>254082.9493</v>
      </c>
      <c r="AC67" s="1">
        <f t="shared" si="22"/>
        <v>245772.286</v>
      </c>
      <c r="AD67" s="1">
        <f t="shared" si="22"/>
        <v>247433.704</v>
      </c>
      <c r="AE67" s="1">
        <f t="shared" si="22"/>
        <v>275583.1038</v>
      </c>
      <c r="AF67" s="1">
        <f t="shared" si="22"/>
        <v>245368.3319</v>
      </c>
      <c r="AG67" s="1">
        <f t="shared" si="22"/>
        <v>299721.9559</v>
      </c>
    </row>
    <row r="68" ht="14.25" customHeight="1">
      <c r="A68" s="2" t="s">
        <v>21</v>
      </c>
      <c r="B68" s="2" t="s">
        <v>35</v>
      </c>
      <c r="C68" s="1">
        <f t="shared" ref="C68:P68" si="23">C14/C41</f>
        <v>11199.22631</v>
      </c>
      <c r="D68" s="1">
        <f t="shared" si="23"/>
        <v>11632.86004</v>
      </c>
      <c r="E68" s="1">
        <f t="shared" si="23"/>
        <v>10336.86237</v>
      </c>
      <c r="F68" s="1">
        <f t="shared" si="23"/>
        <v>10958.20591</v>
      </c>
      <c r="G68" s="1">
        <f t="shared" si="23"/>
        <v>8537.549407</v>
      </c>
      <c r="H68" s="1">
        <f t="shared" si="23"/>
        <v>8957.915832</v>
      </c>
      <c r="I68" s="1">
        <f t="shared" si="23"/>
        <v>8157.644824</v>
      </c>
      <c r="J68" s="1">
        <f t="shared" si="23"/>
        <v>8469.891412</v>
      </c>
      <c r="K68" s="1">
        <f t="shared" si="23"/>
        <v>7636.861314</v>
      </c>
      <c r="L68" s="1">
        <f t="shared" si="23"/>
        <v>8208.373905</v>
      </c>
      <c r="M68" s="1">
        <f t="shared" si="23"/>
        <v>7713.472486</v>
      </c>
      <c r="N68" s="1">
        <f t="shared" si="23"/>
        <v>8451.282051</v>
      </c>
      <c r="O68" s="1">
        <f t="shared" si="23"/>
        <v>7738.419619</v>
      </c>
      <c r="P68" s="1">
        <f t="shared" si="23"/>
        <v>8653.846154</v>
      </c>
      <c r="R68" s="2" t="s">
        <v>21</v>
      </c>
      <c r="S68" s="2" t="s">
        <v>35</v>
      </c>
      <c r="T68" s="1">
        <f t="shared" ref="T68:AG68" si="24">T14/T41</f>
        <v>215912.2807</v>
      </c>
      <c r="U68" s="1">
        <f t="shared" si="24"/>
        <v>249465.5704</v>
      </c>
      <c r="V68" s="1">
        <f t="shared" si="24"/>
        <v>216455.5921</v>
      </c>
      <c r="W68" s="1">
        <f t="shared" si="24"/>
        <v>255610</v>
      </c>
      <c r="X68" s="1">
        <f t="shared" si="24"/>
        <v>251677.9825</v>
      </c>
      <c r="Y68" s="1">
        <f t="shared" si="24"/>
        <v>246589.6488</v>
      </c>
      <c r="Z68" s="1">
        <f t="shared" si="24"/>
        <v>258131.2671</v>
      </c>
      <c r="AA68" s="1">
        <f t="shared" si="24"/>
        <v>213175.7289</v>
      </c>
      <c r="AB68" s="1">
        <f t="shared" si="24"/>
        <v>245554.5775</v>
      </c>
      <c r="AC68" s="1">
        <f t="shared" si="24"/>
        <v>267968.5967</v>
      </c>
      <c r="AD68" s="1">
        <f t="shared" si="24"/>
        <v>239485.7143</v>
      </c>
      <c r="AE68" s="1">
        <f t="shared" si="24"/>
        <v>258781.7259</v>
      </c>
      <c r="AF68" s="1">
        <f t="shared" si="24"/>
        <v>251120.6159</v>
      </c>
      <c r="AG68" s="1">
        <f t="shared" si="24"/>
        <v>275477.0017</v>
      </c>
    </row>
    <row r="69" ht="14.25" customHeight="1">
      <c r="A69" s="2" t="s">
        <v>26</v>
      </c>
      <c r="B69" s="2" t="s">
        <v>36</v>
      </c>
      <c r="C69" s="1">
        <f t="shared" ref="C69:P69" si="25">C15/C42</f>
        <v>11496.72591</v>
      </c>
      <c r="D69" s="1">
        <f t="shared" si="25"/>
        <v>12021.69625</v>
      </c>
      <c r="E69" s="1">
        <f t="shared" si="25"/>
        <v>11066.5362</v>
      </c>
      <c r="F69" s="1">
        <f t="shared" si="25"/>
        <v>11567.23964</v>
      </c>
      <c r="G69" s="1">
        <f t="shared" si="25"/>
        <v>8685.491723</v>
      </c>
      <c r="H69" s="1">
        <f t="shared" si="25"/>
        <v>9726.890756</v>
      </c>
      <c r="I69" s="1">
        <f t="shared" si="25"/>
        <v>8266.166823</v>
      </c>
      <c r="J69" s="1">
        <f t="shared" si="25"/>
        <v>8490.384615</v>
      </c>
      <c r="K69" s="1">
        <f t="shared" si="25"/>
        <v>8001.867414</v>
      </c>
      <c r="L69" s="1">
        <f t="shared" si="25"/>
        <v>8162.679426</v>
      </c>
      <c r="M69" s="1">
        <f t="shared" si="25"/>
        <v>8097.087379</v>
      </c>
      <c r="N69" s="1">
        <f t="shared" si="25"/>
        <v>8456.104945</v>
      </c>
      <c r="O69" s="1">
        <f t="shared" si="25"/>
        <v>8003.679853</v>
      </c>
      <c r="P69" s="1">
        <f t="shared" si="25"/>
        <v>8591.133005</v>
      </c>
      <c r="R69" s="2" t="s">
        <v>26</v>
      </c>
      <c r="S69" s="2" t="s">
        <v>36</v>
      </c>
      <c r="T69" s="1">
        <f t="shared" ref="T69:AG69" si="26">T15/T42</f>
        <v>213554.007</v>
      </c>
      <c r="U69" s="1">
        <f t="shared" si="26"/>
        <v>228558.2255</v>
      </c>
      <c r="V69" s="1">
        <f t="shared" si="26"/>
        <v>221825.8664</v>
      </c>
      <c r="W69" s="1">
        <f t="shared" si="26"/>
        <v>249030.6627</v>
      </c>
      <c r="X69" s="1">
        <f t="shared" si="26"/>
        <v>227872.5237</v>
      </c>
      <c r="Y69" s="1">
        <f t="shared" si="26"/>
        <v>240027.1248</v>
      </c>
      <c r="Z69" s="1">
        <f t="shared" si="26"/>
        <v>238329.1139</v>
      </c>
      <c r="AA69" s="1">
        <f t="shared" si="26"/>
        <v>220900.7506</v>
      </c>
      <c r="AB69" s="1">
        <f t="shared" si="26"/>
        <v>237981.1805</v>
      </c>
      <c r="AC69" s="1">
        <f t="shared" si="26"/>
        <v>247020.7021</v>
      </c>
      <c r="AD69" s="1">
        <f t="shared" si="26"/>
        <v>238573.7571</v>
      </c>
      <c r="AE69" s="1">
        <f t="shared" si="26"/>
        <v>254633.7449</v>
      </c>
      <c r="AF69" s="1">
        <f t="shared" si="26"/>
        <v>246148.1481</v>
      </c>
      <c r="AG69" s="1">
        <f t="shared" si="26"/>
        <v>280490.9561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12445.08118</v>
      </c>
      <c r="D70" s="1">
        <f t="shared" si="27"/>
        <v>12733.52999</v>
      </c>
      <c r="E70" s="1">
        <f t="shared" si="27"/>
        <v>11636.01162</v>
      </c>
      <c r="F70" s="1">
        <f t="shared" si="27"/>
        <v>12681.38801</v>
      </c>
      <c r="G70" s="1">
        <f t="shared" si="27"/>
        <v>9010.773751</v>
      </c>
      <c r="H70" s="1">
        <f t="shared" si="27"/>
        <v>9301.648885</v>
      </c>
      <c r="I70" s="1">
        <f t="shared" si="27"/>
        <v>8460.093897</v>
      </c>
      <c r="J70" s="1">
        <f t="shared" si="27"/>
        <v>8303.985171</v>
      </c>
      <c r="K70" s="1">
        <f t="shared" si="27"/>
        <v>8250.70159</v>
      </c>
      <c r="L70" s="1">
        <f t="shared" si="27"/>
        <v>8605.108055</v>
      </c>
      <c r="M70" s="1">
        <f t="shared" si="27"/>
        <v>7899.628253</v>
      </c>
      <c r="N70" s="1">
        <f t="shared" si="27"/>
        <v>8459.214502</v>
      </c>
      <c r="O70" s="1">
        <f t="shared" si="27"/>
        <v>7916.666667</v>
      </c>
      <c r="P70" s="1">
        <f t="shared" si="27"/>
        <v>8643.067847</v>
      </c>
      <c r="R70" s="2" t="s">
        <v>21</v>
      </c>
      <c r="S70" s="2" t="s">
        <v>37</v>
      </c>
      <c r="T70" s="1">
        <f t="shared" ref="T70:AG70" si="28">T16/T43</f>
        <v>209230.1038</v>
      </c>
      <c r="U70" s="1">
        <f t="shared" si="28"/>
        <v>232415.4589</v>
      </c>
      <c r="V70" s="1">
        <f t="shared" si="28"/>
        <v>227191.1111</v>
      </c>
      <c r="W70" s="1">
        <f t="shared" si="28"/>
        <v>240009.6339</v>
      </c>
      <c r="X70" s="1">
        <f t="shared" si="28"/>
        <v>230244.3134</v>
      </c>
      <c r="Y70" s="1">
        <f t="shared" si="28"/>
        <v>250552.9075</v>
      </c>
      <c r="Z70" s="1">
        <f t="shared" si="28"/>
        <v>236967.4185</v>
      </c>
      <c r="AA70" s="1">
        <f t="shared" si="28"/>
        <v>217340.3395</v>
      </c>
      <c r="AB70" s="1">
        <f t="shared" si="28"/>
        <v>242578.6713</v>
      </c>
      <c r="AC70" s="1">
        <f t="shared" si="28"/>
        <v>240866.2742</v>
      </c>
      <c r="AD70" s="1">
        <f t="shared" si="28"/>
        <v>246708.4378</v>
      </c>
      <c r="AE70" s="1">
        <f t="shared" si="28"/>
        <v>265116.2791</v>
      </c>
      <c r="AF70" s="1">
        <f t="shared" si="28"/>
        <v>256155.8002</v>
      </c>
      <c r="AG70" s="1">
        <f t="shared" si="28"/>
        <v>269847.144</v>
      </c>
    </row>
    <row r="71" ht="14.25" customHeight="1">
      <c r="A71" s="2" t="s">
        <v>32</v>
      </c>
      <c r="B71" s="2" t="s">
        <v>39</v>
      </c>
      <c r="C71" s="1">
        <f t="shared" ref="C71:P71" si="29">C17/C44</f>
        <v>13237.27185</v>
      </c>
      <c r="D71" s="1">
        <f t="shared" si="29"/>
        <v>12853.13377</v>
      </c>
      <c r="E71" s="1">
        <f t="shared" si="29"/>
        <v>12015.20913</v>
      </c>
      <c r="F71" s="1">
        <f t="shared" si="29"/>
        <v>12793.96985</v>
      </c>
      <c r="G71" s="1">
        <f t="shared" si="29"/>
        <v>9279.454722</v>
      </c>
      <c r="H71" s="1">
        <f t="shared" si="29"/>
        <v>9623.188406</v>
      </c>
      <c r="I71" s="1">
        <f t="shared" si="29"/>
        <v>8555.555556</v>
      </c>
      <c r="J71" s="1">
        <f t="shared" si="29"/>
        <v>8529.139685</v>
      </c>
      <c r="K71" s="1">
        <f t="shared" si="29"/>
        <v>7931.034483</v>
      </c>
      <c r="L71" s="1">
        <f t="shared" si="29"/>
        <v>8496.669838</v>
      </c>
      <c r="M71" s="1">
        <f t="shared" si="29"/>
        <v>8081.180812</v>
      </c>
      <c r="N71" s="1">
        <f t="shared" si="29"/>
        <v>8750</v>
      </c>
      <c r="O71" s="1">
        <f t="shared" si="29"/>
        <v>8127.272727</v>
      </c>
      <c r="P71" s="1">
        <f t="shared" si="29"/>
        <v>9002.9615</v>
      </c>
      <c r="R71" s="2" t="s">
        <v>32</v>
      </c>
      <c r="S71" s="2" t="s">
        <v>39</v>
      </c>
      <c r="T71" s="1">
        <f t="shared" ref="T71:AG71" si="30">T17/T44</f>
        <v>214622.3022</v>
      </c>
      <c r="U71" s="1">
        <f t="shared" si="30"/>
        <v>228959.3188</v>
      </c>
      <c r="V71" s="1">
        <f t="shared" si="30"/>
        <v>217670.5491</v>
      </c>
      <c r="W71" s="1">
        <f t="shared" si="30"/>
        <v>237666.6667</v>
      </c>
      <c r="X71" s="1">
        <f t="shared" si="30"/>
        <v>245839.2857</v>
      </c>
      <c r="Y71" s="1">
        <f t="shared" si="30"/>
        <v>242008.9286</v>
      </c>
      <c r="Z71" s="1">
        <f t="shared" si="30"/>
        <v>240068.1431</v>
      </c>
      <c r="AA71" s="1">
        <f t="shared" si="30"/>
        <v>225264.9285</v>
      </c>
      <c r="AB71" s="1">
        <f t="shared" si="30"/>
        <v>241254.3253</v>
      </c>
      <c r="AC71" s="1">
        <f t="shared" si="30"/>
        <v>262701.6521</v>
      </c>
      <c r="AD71" s="1">
        <f t="shared" si="30"/>
        <v>240428.1099</v>
      </c>
      <c r="AE71" s="1">
        <f t="shared" si="30"/>
        <v>260075.188</v>
      </c>
      <c r="AF71" s="1">
        <f t="shared" si="30"/>
        <v>258522.9202</v>
      </c>
      <c r="AG71" s="1">
        <f t="shared" si="30"/>
        <v>284102.7875</v>
      </c>
    </row>
    <row r="72" ht="14.25" customHeight="1">
      <c r="A72" s="2" t="s">
        <v>32</v>
      </c>
      <c r="B72" s="2" t="s">
        <v>123</v>
      </c>
      <c r="C72" s="1">
        <f t="shared" ref="C72:P72" si="31">C18/C45</f>
        <v>13628.73134</v>
      </c>
      <c r="D72" s="1">
        <f t="shared" si="31"/>
        <v>13922.70531</v>
      </c>
      <c r="E72" s="1">
        <f t="shared" si="31"/>
        <v>12530.45923</v>
      </c>
      <c r="F72" s="1">
        <f t="shared" si="31"/>
        <v>13032.38469</v>
      </c>
      <c r="G72" s="1">
        <f t="shared" si="31"/>
        <v>9522.882181</v>
      </c>
      <c r="H72" s="1">
        <f t="shared" si="31"/>
        <v>9922.103213</v>
      </c>
      <c r="I72" s="1">
        <f t="shared" si="31"/>
        <v>8622.262774</v>
      </c>
      <c r="J72" s="1">
        <f t="shared" si="31"/>
        <v>8932.955619</v>
      </c>
      <c r="K72" s="1">
        <f t="shared" si="31"/>
        <v>8334.841629</v>
      </c>
      <c r="L72" s="1">
        <f t="shared" si="31"/>
        <v>8861.003861</v>
      </c>
      <c r="M72" s="1">
        <f t="shared" si="31"/>
        <v>8178.472861</v>
      </c>
      <c r="N72" s="1">
        <f t="shared" si="31"/>
        <v>8861.138861</v>
      </c>
      <c r="O72" s="1">
        <f t="shared" si="31"/>
        <v>8110.026619</v>
      </c>
      <c r="P72" s="1">
        <f t="shared" si="31"/>
        <v>8975.845411</v>
      </c>
      <c r="R72" s="2" t="s">
        <v>32</v>
      </c>
      <c r="S72" s="2" t="s">
        <v>123</v>
      </c>
      <c r="T72" s="1">
        <f t="shared" ref="T72:AG72" si="32">T18/T45</f>
        <v>194864.6497</v>
      </c>
      <c r="U72" s="1">
        <f t="shared" si="32"/>
        <v>224507.9663</v>
      </c>
      <c r="V72" s="1">
        <f t="shared" si="32"/>
        <v>209093.8252</v>
      </c>
      <c r="W72" s="1">
        <f t="shared" si="32"/>
        <v>234031.6574</v>
      </c>
      <c r="X72" s="1">
        <f t="shared" si="32"/>
        <v>247412.9821</v>
      </c>
      <c r="Y72" s="1">
        <f t="shared" si="32"/>
        <v>233203.4632</v>
      </c>
      <c r="Z72" s="1">
        <f t="shared" si="32"/>
        <v>250158.1722</v>
      </c>
      <c r="AA72" s="1">
        <f t="shared" si="32"/>
        <v>229807.3702</v>
      </c>
      <c r="AB72" s="1">
        <f t="shared" si="32"/>
        <v>236013.6869</v>
      </c>
      <c r="AC72" s="1">
        <f t="shared" si="32"/>
        <v>228240.3771</v>
      </c>
      <c r="AD72" s="1">
        <f t="shared" si="32"/>
        <v>242272.7273</v>
      </c>
      <c r="AE72" s="1">
        <f t="shared" si="32"/>
        <v>258099.9181</v>
      </c>
      <c r="AF72" s="1">
        <f t="shared" si="32"/>
        <v>250139.2301</v>
      </c>
      <c r="AG72" s="1">
        <f t="shared" si="32"/>
        <v>264110.6719</v>
      </c>
    </row>
    <row r="73" ht="14.25" customHeight="1">
      <c r="A73" s="2" t="s">
        <v>23</v>
      </c>
      <c r="B73" s="2" t="s">
        <v>124</v>
      </c>
      <c r="C73" s="1">
        <f t="shared" ref="C73:P73" si="33">C19/C46</f>
        <v>14203.16869</v>
      </c>
      <c r="D73" s="1">
        <f t="shared" si="33"/>
        <v>14506.23202</v>
      </c>
      <c r="E73" s="1">
        <f t="shared" si="33"/>
        <v>13070.50093</v>
      </c>
      <c r="F73" s="1">
        <f t="shared" si="33"/>
        <v>14205.79421</v>
      </c>
      <c r="G73" s="1">
        <f t="shared" si="33"/>
        <v>9343.955014</v>
      </c>
      <c r="H73" s="1">
        <f t="shared" si="33"/>
        <v>10172.91066</v>
      </c>
      <c r="I73" s="1">
        <f t="shared" si="33"/>
        <v>8839.779006</v>
      </c>
      <c r="J73" s="1">
        <f t="shared" si="33"/>
        <v>9063.670412</v>
      </c>
      <c r="K73" s="1">
        <f t="shared" si="33"/>
        <v>8220.858896</v>
      </c>
      <c r="L73" s="1">
        <f t="shared" si="33"/>
        <v>9000</v>
      </c>
      <c r="M73" s="1">
        <f t="shared" si="33"/>
        <v>8357.933579</v>
      </c>
      <c r="N73" s="1">
        <f t="shared" si="33"/>
        <v>9144.008056</v>
      </c>
      <c r="O73" s="1">
        <f t="shared" si="33"/>
        <v>8152.645273</v>
      </c>
      <c r="P73" s="1">
        <f t="shared" si="33"/>
        <v>9056.785371</v>
      </c>
      <c r="R73" s="2" t="s">
        <v>23</v>
      </c>
      <c r="S73" s="2" t="s">
        <v>124</v>
      </c>
      <c r="T73" s="1">
        <f t="shared" ref="T73:AG73" si="34">T19/T46</f>
        <v>201935.7566</v>
      </c>
      <c r="U73" s="1">
        <f t="shared" si="34"/>
        <v>213720.9302</v>
      </c>
      <c r="V73" s="1">
        <f t="shared" si="34"/>
        <v>213308.8235</v>
      </c>
      <c r="W73" s="1">
        <f t="shared" si="34"/>
        <v>221001.7123</v>
      </c>
      <c r="X73" s="1">
        <f t="shared" si="34"/>
        <v>238641.3043</v>
      </c>
      <c r="Y73" s="1">
        <f t="shared" si="34"/>
        <v>229864.2918</v>
      </c>
      <c r="Z73" s="1">
        <f t="shared" si="34"/>
        <v>240380.0676</v>
      </c>
      <c r="AA73" s="1">
        <f t="shared" si="34"/>
        <v>216291.866</v>
      </c>
      <c r="AB73" s="1">
        <f t="shared" si="34"/>
        <v>236126.0504</v>
      </c>
      <c r="AC73" s="1">
        <f t="shared" si="34"/>
        <v>249238.4406</v>
      </c>
      <c r="AD73" s="1">
        <f t="shared" si="34"/>
        <v>238892.4303</v>
      </c>
      <c r="AE73" s="1">
        <f t="shared" si="34"/>
        <v>250139.5349</v>
      </c>
      <c r="AF73" s="1">
        <f t="shared" si="34"/>
        <v>245091.7797</v>
      </c>
      <c r="AG73" s="1">
        <f t="shared" si="34"/>
        <v>248391.3043</v>
      </c>
    </row>
    <row r="74" ht="14.25" customHeight="1">
      <c r="A74" s="2" t="s">
        <v>38</v>
      </c>
      <c r="B74" s="2" t="s">
        <v>125</v>
      </c>
      <c r="C74" s="1">
        <f t="shared" ref="C74:P74" si="35">C20/C47</f>
        <v>14635.70128</v>
      </c>
      <c r="D74" s="1">
        <f t="shared" si="35"/>
        <v>14671.53285</v>
      </c>
      <c r="E74" s="1">
        <f t="shared" si="35"/>
        <v>13590.44995</v>
      </c>
      <c r="F74" s="1">
        <f t="shared" si="35"/>
        <v>15204.08163</v>
      </c>
      <c r="G74" s="1">
        <f t="shared" si="35"/>
        <v>9663.23667</v>
      </c>
      <c r="H74" s="1">
        <f t="shared" si="35"/>
        <v>10540.54054</v>
      </c>
      <c r="I74" s="1">
        <f t="shared" si="35"/>
        <v>9070.191431</v>
      </c>
      <c r="J74" s="1">
        <f t="shared" si="35"/>
        <v>9044.585987</v>
      </c>
      <c r="K74" s="1">
        <f t="shared" si="35"/>
        <v>8495.575221</v>
      </c>
      <c r="L74" s="1">
        <f t="shared" si="35"/>
        <v>9161.168709</v>
      </c>
      <c r="M74" s="1">
        <f t="shared" si="35"/>
        <v>8463.661454</v>
      </c>
      <c r="N74" s="1">
        <f t="shared" si="35"/>
        <v>9129.158513</v>
      </c>
      <c r="O74" s="1">
        <f t="shared" si="35"/>
        <v>8273.757629</v>
      </c>
      <c r="P74" s="1">
        <f t="shared" si="35"/>
        <v>9214.559387</v>
      </c>
      <c r="R74" s="2" t="s">
        <v>38</v>
      </c>
      <c r="S74" s="2" t="s">
        <v>125</v>
      </c>
      <c r="T74" s="1">
        <f t="shared" ref="T74:AG74" si="36">T20/T47</f>
        <v>201275.1678</v>
      </c>
      <c r="U74" s="1">
        <f t="shared" si="36"/>
        <v>216632.7475</v>
      </c>
      <c r="V74" s="1">
        <f t="shared" si="36"/>
        <v>203322.9329</v>
      </c>
      <c r="W74" s="1">
        <f t="shared" si="36"/>
        <v>247006.9376</v>
      </c>
      <c r="X74" s="1">
        <f t="shared" si="36"/>
        <v>229000.8764</v>
      </c>
      <c r="Y74" s="1">
        <f t="shared" si="36"/>
        <v>231444.7346</v>
      </c>
      <c r="Z74" s="1">
        <f t="shared" si="36"/>
        <v>240644.0678</v>
      </c>
      <c r="AA74" s="1">
        <f t="shared" si="36"/>
        <v>218557.5365</v>
      </c>
      <c r="AB74" s="1">
        <f t="shared" si="36"/>
        <v>225513.0293</v>
      </c>
      <c r="AC74" s="1">
        <f t="shared" si="36"/>
        <v>227846.5153</v>
      </c>
      <c r="AD74" s="1">
        <f t="shared" si="36"/>
        <v>237270.6065</v>
      </c>
      <c r="AE74" s="1">
        <f t="shared" si="36"/>
        <v>237117.7762</v>
      </c>
      <c r="AF74" s="1">
        <f t="shared" si="36"/>
        <v>247596.8379</v>
      </c>
      <c r="AG74" s="1">
        <f t="shared" si="36"/>
        <v>268705.8824</v>
      </c>
    </row>
    <row r="75" ht="14.25" customHeight="1">
      <c r="A75" s="2" t="s">
        <v>26</v>
      </c>
      <c r="B75" s="2" t="s">
        <v>126</v>
      </c>
      <c r="C75" s="1">
        <f t="shared" ref="C75:P75" si="37">C21/C48</f>
        <v>15568.80734</v>
      </c>
      <c r="D75" s="1">
        <f t="shared" si="37"/>
        <v>15754.98575</v>
      </c>
      <c r="E75" s="1">
        <f t="shared" si="37"/>
        <v>14427.90698</v>
      </c>
      <c r="F75" s="1">
        <f t="shared" si="37"/>
        <v>15764.58753</v>
      </c>
      <c r="G75" s="1">
        <f t="shared" si="37"/>
        <v>10103.67578</v>
      </c>
      <c r="H75" s="1">
        <f t="shared" si="37"/>
        <v>10690.63387</v>
      </c>
      <c r="I75" s="1">
        <f t="shared" si="37"/>
        <v>9117.911791</v>
      </c>
      <c r="J75" s="1">
        <f t="shared" si="37"/>
        <v>9132.791328</v>
      </c>
      <c r="K75" s="1">
        <f t="shared" si="37"/>
        <v>8592.657343</v>
      </c>
      <c r="L75" s="1">
        <f t="shared" si="37"/>
        <v>9237.288136</v>
      </c>
      <c r="M75" s="1">
        <f t="shared" si="37"/>
        <v>8339.253996</v>
      </c>
      <c r="N75" s="1">
        <f t="shared" si="37"/>
        <v>9387.956565</v>
      </c>
      <c r="O75" s="1">
        <f t="shared" si="37"/>
        <v>8129.738837</v>
      </c>
      <c r="P75" s="1">
        <f t="shared" si="37"/>
        <v>9299.719888</v>
      </c>
      <c r="R75" s="2" t="s">
        <v>26</v>
      </c>
      <c r="S75" s="2" t="s">
        <v>126</v>
      </c>
      <c r="T75" s="1">
        <f t="shared" ref="T75:AG75" si="38">T21/T48</f>
        <v>204150.613</v>
      </c>
      <c r="U75" s="1">
        <f t="shared" si="38"/>
        <v>221290.3226</v>
      </c>
      <c r="V75" s="1">
        <f t="shared" si="38"/>
        <v>217444.062</v>
      </c>
      <c r="W75" s="1">
        <f t="shared" si="38"/>
        <v>226700</v>
      </c>
      <c r="X75" s="1">
        <f t="shared" si="38"/>
        <v>229956.37</v>
      </c>
      <c r="Y75" s="1">
        <f t="shared" si="38"/>
        <v>232204.4444</v>
      </c>
      <c r="Z75" s="1">
        <f t="shared" si="38"/>
        <v>245936.698</v>
      </c>
      <c r="AA75" s="1">
        <f t="shared" si="38"/>
        <v>210434.1085</v>
      </c>
      <c r="AB75" s="1">
        <f t="shared" si="38"/>
        <v>229530.0907</v>
      </c>
      <c r="AC75" s="1">
        <f t="shared" si="38"/>
        <v>232347.1883</v>
      </c>
      <c r="AD75" s="1">
        <f t="shared" si="38"/>
        <v>240406.6986</v>
      </c>
      <c r="AE75" s="1">
        <f t="shared" si="38"/>
        <v>268438.0454</v>
      </c>
      <c r="AF75" s="1">
        <f t="shared" si="38"/>
        <v>244304.1825</v>
      </c>
      <c r="AG75" s="1">
        <f t="shared" si="38"/>
        <v>268389.6308</v>
      </c>
    </row>
    <row r="76" ht="14.25" customHeight="1">
      <c r="A76" s="2" t="s">
        <v>26</v>
      </c>
      <c r="B76" s="2" t="s">
        <v>127</v>
      </c>
      <c r="C76" s="1">
        <f t="shared" ref="C76:P76" si="39">C22/C49</f>
        <v>15856.50224</v>
      </c>
      <c r="D76" s="1">
        <f t="shared" si="39"/>
        <v>16227.82446</v>
      </c>
      <c r="E76" s="1">
        <f t="shared" si="39"/>
        <v>14743.58974</v>
      </c>
      <c r="F76" s="1">
        <f t="shared" si="39"/>
        <v>16221.33599</v>
      </c>
      <c r="G76" s="1">
        <f t="shared" si="39"/>
        <v>10074.28041</v>
      </c>
      <c r="H76" s="1">
        <f t="shared" si="39"/>
        <v>11272.9026</v>
      </c>
      <c r="I76" s="1">
        <f t="shared" si="39"/>
        <v>9163.701068</v>
      </c>
      <c r="J76" s="1">
        <f t="shared" si="39"/>
        <v>9495.412844</v>
      </c>
      <c r="K76" s="1">
        <f t="shared" si="39"/>
        <v>8484.335309</v>
      </c>
      <c r="L76" s="1">
        <f t="shared" si="39"/>
        <v>9146.00551</v>
      </c>
      <c r="M76" s="1">
        <f t="shared" si="39"/>
        <v>8270.742358</v>
      </c>
      <c r="N76" s="1">
        <f t="shared" si="39"/>
        <v>9215.500945</v>
      </c>
      <c r="O76" s="1">
        <f t="shared" si="39"/>
        <v>8169.014085</v>
      </c>
      <c r="P76" s="1">
        <f t="shared" si="39"/>
        <v>9262.371615</v>
      </c>
      <c r="R76" s="2" t="s">
        <v>26</v>
      </c>
      <c r="S76" s="2" t="s">
        <v>127</v>
      </c>
      <c r="T76" s="1">
        <f t="shared" ref="T76:AG76" si="40">T22/T49</f>
        <v>193645.4018</v>
      </c>
      <c r="U76" s="1">
        <f t="shared" si="40"/>
        <v>216948.6692</v>
      </c>
      <c r="V76" s="1">
        <f t="shared" si="40"/>
        <v>204304.7918</v>
      </c>
      <c r="W76" s="1">
        <f t="shared" si="40"/>
        <v>225516.3283</v>
      </c>
      <c r="X76" s="1">
        <f t="shared" si="40"/>
        <v>227810.3448</v>
      </c>
      <c r="Y76" s="1">
        <f t="shared" si="40"/>
        <v>239680</v>
      </c>
      <c r="Z76" s="1">
        <f t="shared" si="40"/>
        <v>239541.2844</v>
      </c>
      <c r="AA76" s="1">
        <f t="shared" si="40"/>
        <v>199340.9091</v>
      </c>
      <c r="AB76" s="1">
        <f t="shared" si="40"/>
        <v>227422.7642</v>
      </c>
      <c r="AC76" s="1">
        <f t="shared" si="40"/>
        <v>260116.0714</v>
      </c>
      <c r="AD76" s="1">
        <f t="shared" si="40"/>
        <v>237771.7391</v>
      </c>
      <c r="AE76" s="1">
        <f t="shared" si="40"/>
        <v>263450.9202</v>
      </c>
      <c r="AF76" s="1">
        <f t="shared" si="40"/>
        <v>229512.0175</v>
      </c>
      <c r="AG76" s="1">
        <f t="shared" si="40"/>
        <v>264727.4143</v>
      </c>
    </row>
    <row r="77" ht="14.25" customHeight="1">
      <c r="A77" s="2" t="s">
        <v>21</v>
      </c>
      <c r="B77" s="2" t="s">
        <v>128</v>
      </c>
      <c r="C77" s="1">
        <f t="shared" ref="C77:P77" si="41">C23/C50</f>
        <v>16194.2959</v>
      </c>
      <c r="D77" s="1">
        <f t="shared" si="41"/>
        <v>16960.96654</v>
      </c>
      <c r="E77" s="1">
        <f t="shared" si="41"/>
        <v>15189.87342</v>
      </c>
      <c r="F77" s="1">
        <f t="shared" si="41"/>
        <v>17172.82717</v>
      </c>
      <c r="G77" s="1">
        <f t="shared" si="41"/>
        <v>10229.3578</v>
      </c>
      <c r="H77" s="1">
        <f t="shared" si="41"/>
        <v>11461.53846</v>
      </c>
      <c r="I77" s="1">
        <f t="shared" si="41"/>
        <v>9445.93387</v>
      </c>
      <c r="J77" s="1">
        <f t="shared" si="41"/>
        <v>9651.695692</v>
      </c>
      <c r="K77" s="1">
        <f t="shared" si="41"/>
        <v>8982.300885</v>
      </c>
      <c r="L77" s="1">
        <f t="shared" si="41"/>
        <v>9508.804449</v>
      </c>
      <c r="M77" s="1">
        <f t="shared" si="41"/>
        <v>8583.992964</v>
      </c>
      <c r="N77" s="1">
        <f t="shared" si="41"/>
        <v>9256.505576</v>
      </c>
      <c r="O77" s="1">
        <f t="shared" si="41"/>
        <v>8149.95925</v>
      </c>
      <c r="P77" s="1">
        <f t="shared" si="41"/>
        <v>9247.5068</v>
      </c>
      <c r="R77" s="2" t="s">
        <v>21</v>
      </c>
      <c r="S77" s="2" t="s">
        <v>128</v>
      </c>
      <c r="T77" s="1">
        <f t="shared" ref="T77:AG77" si="42">T23/T50</f>
        <v>194687.2394</v>
      </c>
      <c r="U77" s="1">
        <f t="shared" si="42"/>
        <v>206087.735</v>
      </c>
      <c r="V77" s="1">
        <f t="shared" si="42"/>
        <v>205859.0657</v>
      </c>
      <c r="W77" s="1">
        <f t="shared" si="42"/>
        <v>223060.4982</v>
      </c>
      <c r="X77" s="1">
        <f t="shared" si="42"/>
        <v>240648.4018</v>
      </c>
      <c r="Y77" s="1">
        <f t="shared" si="42"/>
        <v>262725.3446</v>
      </c>
      <c r="Z77" s="1">
        <f t="shared" si="42"/>
        <v>227311.9122</v>
      </c>
      <c r="AA77" s="1">
        <f t="shared" si="42"/>
        <v>206314.5353</v>
      </c>
      <c r="AB77" s="1">
        <f t="shared" si="42"/>
        <v>226704.5455</v>
      </c>
      <c r="AC77" s="1">
        <f t="shared" si="42"/>
        <v>245949.2563</v>
      </c>
      <c r="AD77" s="1">
        <f t="shared" si="42"/>
        <v>231639.3443</v>
      </c>
      <c r="AE77" s="1">
        <f t="shared" si="42"/>
        <v>250350.4847</v>
      </c>
      <c r="AF77" s="1">
        <f t="shared" si="42"/>
        <v>240715.9177</v>
      </c>
      <c r="AG77" s="1">
        <f t="shared" si="42"/>
        <v>272163.0094</v>
      </c>
    </row>
    <row r="78" ht="14.25" customHeight="1">
      <c r="A78" s="2" t="s">
        <v>26</v>
      </c>
      <c r="B78" s="2" t="s">
        <v>129</v>
      </c>
      <c r="C78" s="1">
        <f t="shared" ref="C78:P78" si="43">C24/C51</f>
        <v>16784.14097</v>
      </c>
      <c r="D78" s="1">
        <f t="shared" si="43"/>
        <v>17667.91045</v>
      </c>
      <c r="E78" s="1">
        <f t="shared" si="43"/>
        <v>15244.75524</v>
      </c>
      <c r="F78" s="1">
        <f t="shared" si="43"/>
        <v>18170.73171</v>
      </c>
      <c r="G78" s="1">
        <f t="shared" si="43"/>
        <v>9930.915371</v>
      </c>
      <c r="H78" s="1">
        <f t="shared" si="43"/>
        <v>11671.44222</v>
      </c>
      <c r="I78" s="1">
        <f t="shared" si="43"/>
        <v>9013.377926</v>
      </c>
      <c r="J78" s="1">
        <f t="shared" si="43"/>
        <v>9819.168174</v>
      </c>
      <c r="K78" s="1">
        <f t="shared" si="43"/>
        <v>8822.525597</v>
      </c>
      <c r="L78" s="1">
        <f t="shared" si="43"/>
        <v>9319.606088</v>
      </c>
      <c r="M78" s="1">
        <f t="shared" si="43"/>
        <v>8676.599474</v>
      </c>
      <c r="N78" s="1">
        <f t="shared" si="43"/>
        <v>9445.488722</v>
      </c>
      <c r="O78" s="1">
        <f t="shared" si="43"/>
        <v>7985.781991</v>
      </c>
      <c r="P78" s="1">
        <f t="shared" si="43"/>
        <v>9413.357401</v>
      </c>
      <c r="R78" s="2" t="s">
        <v>26</v>
      </c>
      <c r="S78" s="2" t="s">
        <v>129</v>
      </c>
      <c r="T78" s="1">
        <f t="shared" ref="T78:AG78" si="44">T24/T51</f>
        <v>192136.9637</v>
      </c>
      <c r="U78" s="1">
        <f t="shared" si="44"/>
        <v>210557.1294</v>
      </c>
      <c r="V78" s="1">
        <f t="shared" si="44"/>
        <v>206415.8576</v>
      </c>
      <c r="W78" s="1">
        <f t="shared" si="44"/>
        <v>223709.2265</v>
      </c>
      <c r="X78" s="1">
        <f t="shared" si="44"/>
        <v>232639.4671</v>
      </c>
      <c r="Y78" s="1">
        <f t="shared" si="44"/>
        <v>235511.3122</v>
      </c>
      <c r="Z78" s="1">
        <f t="shared" si="44"/>
        <v>233661.9718</v>
      </c>
      <c r="AA78" s="1">
        <f t="shared" si="44"/>
        <v>203130.2361</v>
      </c>
      <c r="AB78" s="1">
        <f t="shared" si="44"/>
        <v>223866.5595</v>
      </c>
      <c r="AC78" s="1">
        <f t="shared" si="44"/>
        <v>251048.3871</v>
      </c>
      <c r="AD78" s="1">
        <f t="shared" si="44"/>
        <v>228924.6525</v>
      </c>
      <c r="AE78" s="1">
        <f t="shared" si="44"/>
        <v>252001.5106</v>
      </c>
      <c r="AF78" s="1">
        <f t="shared" si="44"/>
        <v>248366.4122</v>
      </c>
      <c r="AG78" s="1">
        <f t="shared" si="44"/>
        <v>266890.8228</v>
      </c>
    </row>
    <row r="79" ht="14.25" customHeight="1">
      <c r="A79" s="2" t="s">
        <v>32</v>
      </c>
      <c r="B79" s="2" t="s">
        <v>82</v>
      </c>
      <c r="C79" s="1">
        <f t="shared" ref="C79:P79" si="45">C25/C52</f>
        <v>17255.24476</v>
      </c>
      <c r="D79" s="1">
        <f t="shared" si="45"/>
        <v>17317.5022</v>
      </c>
      <c r="E79" s="1">
        <f t="shared" si="45"/>
        <v>16274.5098</v>
      </c>
      <c r="F79" s="1">
        <f t="shared" si="45"/>
        <v>17990.33816</v>
      </c>
      <c r="G79" s="1">
        <f t="shared" si="45"/>
        <v>10111.58798</v>
      </c>
      <c r="H79" s="1">
        <f t="shared" si="45"/>
        <v>11977.18631</v>
      </c>
      <c r="I79" s="1">
        <f t="shared" si="45"/>
        <v>9234.608985</v>
      </c>
      <c r="J79" s="1">
        <f t="shared" si="45"/>
        <v>9716.814159</v>
      </c>
      <c r="K79" s="1">
        <f t="shared" si="45"/>
        <v>8290.196078</v>
      </c>
      <c r="L79" s="1">
        <f t="shared" si="45"/>
        <v>9761.029412</v>
      </c>
      <c r="M79" s="1">
        <f t="shared" si="45"/>
        <v>8960</v>
      </c>
      <c r="N79" s="1">
        <f t="shared" si="45"/>
        <v>9544.186047</v>
      </c>
      <c r="O79" s="1">
        <f t="shared" si="45"/>
        <v>7928.902628</v>
      </c>
      <c r="P79" s="1">
        <f t="shared" si="45"/>
        <v>9112.833764</v>
      </c>
      <c r="R79" s="2" t="s">
        <v>32</v>
      </c>
      <c r="S79" s="2" t="s">
        <v>82</v>
      </c>
      <c r="T79" s="1">
        <f t="shared" ref="T79:AG79" si="46">T25/T52</f>
        <v>186400.3103</v>
      </c>
      <c r="U79" s="1">
        <f t="shared" si="46"/>
        <v>210310.7345</v>
      </c>
      <c r="V79" s="1">
        <f t="shared" si="46"/>
        <v>196636.4324</v>
      </c>
      <c r="W79" s="1">
        <f t="shared" si="46"/>
        <v>222433.6688</v>
      </c>
      <c r="X79" s="1">
        <f t="shared" si="46"/>
        <v>226017.4188</v>
      </c>
      <c r="Y79" s="1">
        <f t="shared" si="46"/>
        <v>228309.7345</v>
      </c>
      <c r="Z79" s="1">
        <f t="shared" si="46"/>
        <v>229271.4724</v>
      </c>
      <c r="AA79" s="1">
        <f t="shared" si="46"/>
        <v>184805.1948</v>
      </c>
      <c r="AB79" s="1">
        <f t="shared" si="46"/>
        <v>222573.9408</v>
      </c>
      <c r="AC79" s="1">
        <f t="shared" si="46"/>
        <v>263461.1697</v>
      </c>
      <c r="AD79" s="1">
        <f t="shared" si="46"/>
        <v>245047.6948</v>
      </c>
      <c r="AE79" s="1">
        <f t="shared" si="46"/>
        <v>247021.7391</v>
      </c>
      <c r="AF79" s="1">
        <f t="shared" si="46"/>
        <v>233623.3951</v>
      </c>
      <c r="AG79" s="1">
        <f t="shared" si="46"/>
        <v>274129.9118</v>
      </c>
    </row>
    <row r="80" ht="14.25" customHeight="1">
      <c r="A80" s="2" t="s">
        <v>26</v>
      </c>
      <c r="B80" s="2" t="s">
        <v>83</v>
      </c>
      <c r="C80" s="1">
        <f t="shared" ref="C80:P80" si="47">C26/C53</f>
        <v>17359.45486</v>
      </c>
      <c r="D80" s="1">
        <f t="shared" si="47"/>
        <v>18216.21622</v>
      </c>
      <c r="E80" s="1">
        <f t="shared" si="47"/>
        <v>17286.89276</v>
      </c>
      <c r="F80" s="1">
        <f t="shared" si="47"/>
        <v>18631.98459</v>
      </c>
      <c r="G80" s="1">
        <f t="shared" si="47"/>
        <v>10298.63481</v>
      </c>
      <c r="H80" s="1">
        <f t="shared" si="47"/>
        <v>12175.14124</v>
      </c>
      <c r="I80" s="1">
        <f t="shared" si="47"/>
        <v>8999.199359</v>
      </c>
      <c r="J80" s="1">
        <f t="shared" si="47"/>
        <v>9516.129032</v>
      </c>
      <c r="K80" s="1">
        <f t="shared" si="47"/>
        <v>8505.195843</v>
      </c>
      <c r="L80" s="1">
        <f t="shared" si="47"/>
        <v>9710.40724</v>
      </c>
      <c r="M80" s="1">
        <f t="shared" si="47"/>
        <v>8364.831553</v>
      </c>
      <c r="N80" s="1">
        <f t="shared" si="47"/>
        <v>9307.282416</v>
      </c>
      <c r="O80" s="1">
        <f t="shared" si="47"/>
        <v>8060.512025</v>
      </c>
      <c r="P80" s="1">
        <f t="shared" si="47"/>
        <v>9363.001745</v>
      </c>
      <c r="R80" s="2" t="s">
        <v>26</v>
      </c>
      <c r="S80" s="2" t="s">
        <v>83</v>
      </c>
      <c r="T80" s="1">
        <f t="shared" ref="T80:AG80" si="48">T26/T53</f>
        <v>190267.423</v>
      </c>
      <c r="U80" s="1">
        <f t="shared" si="48"/>
        <v>209610.2662</v>
      </c>
      <c r="V80" s="1">
        <f t="shared" si="48"/>
        <v>199715.6034</v>
      </c>
      <c r="W80" s="1">
        <f t="shared" si="48"/>
        <v>218100.4566</v>
      </c>
      <c r="X80" s="1">
        <f t="shared" si="48"/>
        <v>220710.7843</v>
      </c>
      <c r="Y80" s="1">
        <f t="shared" si="48"/>
        <v>225327.3322</v>
      </c>
      <c r="Z80" s="1">
        <f t="shared" si="48"/>
        <v>212200</v>
      </c>
      <c r="AA80" s="1">
        <f t="shared" si="48"/>
        <v>198033.7942</v>
      </c>
      <c r="AB80" s="1">
        <f t="shared" si="48"/>
        <v>225706.3492</v>
      </c>
      <c r="AC80" s="1">
        <f t="shared" si="48"/>
        <v>248316.9935</v>
      </c>
      <c r="AD80" s="1">
        <f t="shared" si="48"/>
        <v>222177.2505</v>
      </c>
      <c r="AE80" s="1">
        <f t="shared" si="48"/>
        <v>273929.4306</v>
      </c>
      <c r="AF80" s="1">
        <f t="shared" si="48"/>
        <v>247045.1128</v>
      </c>
      <c r="AG80" s="1">
        <f t="shared" si="48"/>
        <v>282209.5857</v>
      </c>
    </row>
    <row r="81" ht="14.25" customHeight="1">
      <c r="A81" s="2" t="s">
        <v>26</v>
      </c>
      <c r="B81" s="2" t="s">
        <v>84</v>
      </c>
      <c r="C81" s="1">
        <f t="shared" ref="C81:P81" si="49">C27/C54</f>
        <v>17137.06407</v>
      </c>
      <c r="D81" s="1">
        <f t="shared" si="49"/>
        <v>18753.36323</v>
      </c>
      <c r="E81" s="1">
        <f t="shared" si="49"/>
        <v>16863.59687</v>
      </c>
      <c r="F81" s="1">
        <f t="shared" si="49"/>
        <v>18905.66038</v>
      </c>
      <c r="G81" s="1">
        <f t="shared" si="49"/>
        <v>10506.32911</v>
      </c>
      <c r="H81" s="1">
        <f t="shared" si="49"/>
        <v>11888.98836</v>
      </c>
      <c r="I81" s="1">
        <f t="shared" si="49"/>
        <v>9023.809524</v>
      </c>
      <c r="J81" s="1">
        <f t="shared" si="49"/>
        <v>10008.7184</v>
      </c>
      <c r="K81" s="1">
        <f t="shared" si="49"/>
        <v>8395.721925</v>
      </c>
      <c r="L81" s="1">
        <f t="shared" si="49"/>
        <v>9725.420726</v>
      </c>
      <c r="M81" s="1">
        <f t="shared" si="49"/>
        <v>8701.517707</v>
      </c>
      <c r="N81" s="1">
        <f t="shared" si="49"/>
        <v>9589.790337</v>
      </c>
      <c r="O81" s="1">
        <f t="shared" si="49"/>
        <v>8385.291767</v>
      </c>
      <c r="P81" s="1">
        <f t="shared" si="49"/>
        <v>9139.693356</v>
      </c>
      <c r="R81" s="2" t="s">
        <v>26</v>
      </c>
      <c r="S81" s="2" t="s">
        <v>84</v>
      </c>
      <c r="T81" s="1">
        <f t="shared" ref="T81:AG81" si="50">T27/T54</f>
        <v>185925.6265</v>
      </c>
      <c r="U81" s="1">
        <f t="shared" si="50"/>
        <v>198078.6026</v>
      </c>
      <c r="V81" s="1">
        <f t="shared" si="50"/>
        <v>198500</v>
      </c>
      <c r="W81" s="1">
        <f t="shared" si="50"/>
        <v>214226.3484</v>
      </c>
      <c r="X81" s="1">
        <f t="shared" si="50"/>
        <v>220752.9412</v>
      </c>
      <c r="Y81" s="1">
        <f t="shared" si="50"/>
        <v>245458.4775</v>
      </c>
      <c r="Z81" s="1">
        <f t="shared" si="50"/>
        <v>212982.8486</v>
      </c>
      <c r="AA81" s="1">
        <f t="shared" si="50"/>
        <v>175707.483</v>
      </c>
      <c r="AB81" s="1">
        <f t="shared" si="50"/>
        <v>221631.0372</v>
      </c>
      <c r="AC81" s="1">
        <f t="shared" si="50"/>
        <v>254874.6759</v>
      </c>
      <c r="AD81" s="1">
        <f t="shared" si="50"/>
        <v>233374.9083</v>
      </c>
      <c r="AE81" s="1">
        <f t="shared" si="50"/>
        <v>263955.4531</v>
      </c>
      <c r="AF81" s="1">
        <f t="shared" si="50"/>
        <v>235007.3099</v>
      </c>
      <c r="AG81" s="1">
        <f t="shared" si="50"/>
        <v>276315.366</v>
      </c>
    </row>
    <row r="82" ht="14.25" customHeight="1"/>
    <row r="83" ht="14.25" customHeight="1">
      <c r="A83" s="1" t="s">
        <v>63</v>
      </c>
      <c r="C83" s="1">
        <v>0.0</v>
      </c>
      <c r="E83" s="1" t="s">
        <v>3</v>
      </c>
      <c r="G83" s="1" t="s">
        <v>150</v>
      </c>
      <c r="I83" s="1" t="s">
        <v>151</v>
      </c>
      <c r="K83" s="1" t="s">
        <v>152</v>
      </c>
      <c r="M83" s="1" t="s">
        <v>153</v>
      </c>
      <c r="O83" s="1" t="s">
        <v>154</v>
      </c>
      <c r="R83" s="8" t="s">
        <v>69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21</v>
      </c>
      <c r="B84" s="2" t="s">
        <v>20</v>
      </c>
      <c r="C84" s="1">
        <f t="shared" ref="C84:C108" si="51">AVERAGE(C57:D57)</f>
        <v>9894.523415</v>
      </c>
      <c r="E84" s="1">
        <f t="shared" ref="E84:E108" si="52">AVERAGE(E57:F57)</f>
        <v>9582.171684</v>
      </c>
      <c r="G84" s="1">
        <f t="shared" ref="G84:G108" si="53">AVERAGE(G57:H57)</f>
        <v>9980.770347</v>
      </c>
      <c r="I84" s="1">
        <f t="shared" ref="I84:I108" si="54">AVERAGE(I57:J57)</f>
        <v>10046.85038</v>
      </c>
      <c r="K84" s="1">
        <f t="shared" ref="K84:K108" si="55">AVERAGE(K57:L57)</f>
        <v>10079.51929</v>
      </c>
      <c r="M84" s="1">
        <f t="shared" ref="M84:M108" si="56">AVERAGE(M57:N57)</f>
        <v>9723.856768</v>
      </c>
      <c r="O84" s="1">
        <f t="shared" ref="O84:O108" si="57">AVERAGE(O57:P57)</f>
        <v>9719.745223</v>
      </c>
      <c r="R84" s="2" t="s">
        <v>21</v>
      </c>
      <c r="S84" s="2" t="s">
        <v>20</v>
      </c>
      <c r="T84" s="1">
        <f t="shared" ref="T84:T108" si="58">T57-C84</f>
        <v>289458.6593</v>
      </c>
      <c r="U84" s="1">
        <f t="shared" ref="U84:U108" si="59">U57-C84</f>
        <v>286235.2063</v>
      </c>
      <c r="V84" s="1">
        <f t="shared" ref="V84:V108" si="60">V57-E84</f>
        <v>278261.1881</v>
      </c>
      <c r="W84" s="1">
        <f t="shared" ref="W84:W108" si="61">W57-E84</f>
        <v>271738.583</v>
      </c>
      <c r="X84" s="1">
        <f t="shared" ref="X84:X108" si="62">X57-G84</f>
        <v>285357.1449</v>
      </c>
      <c r="Y84" s="1">
        <f t="shared" ref="Y84:Y108" si="63">Y57-G84</f>
        <v>269032.8351</v>
      </c>
      <c r="Z84" s="1">
        <f t="shared" ref="Z84:Z108" si="64">Z57-I84</f>
        <v>268981.8472</v>
      </c>
      <c r="AA84" s="1">
        <f t="shared" ref="AA84:AA108" si="65">AA57-I84</f>
        <v>282276.2753</v>
      </c>
      <c r="AB84" s="1">
        <f t="shared" ref="AB84:AB108" si="66">AB57-K84</f>
        <v>282874.5037</v>
      </c>
      <c r="AC84" s="1">
        <f t="shared" ref="AC84:AC108" si="67">AC57-K84</f>
        <v>285941.242</v>
      </c>
      <c r="AD84" s="1">
        <f t="shared" ref="AD84:AD108" si="68">AD57-M84</f>
        <v>285796.4061</v>
      </c>
      <c r="AE84" s="1">
        <f t="shared" ref="AE84:AE108" si="69">AE57-M84</f>
        <v>276988.3281</v>
      </c>
      <c r="AF84" s="1">
        <f t="shared" ref="AF84:AF108" si="70">AF57-O84</f>
        <v>282488.9118</v>
      </c>
      <c r="AG84" s="1">
        <f t="shared" ref="AG84:AG108" si="71">AG57-O84</f>
        <v>294370.1424</v>
      </c>
    </row>
    <row r="85" ht="14.25" customHeight="1">
      <c r="A85" s="2" t="s">
        <v>26</v>
      </c>
      <c r="B85" s="2" t="s">
        <v>22</v>
      </c>
      <c r="C85" s="1">
        <f t="shared" si="51"/>
        <v>9676.532654</v>
      </c>
      <c r="E85" s="1">
        <f t="shared" si="52"/>
        <v>9204.921423</v>
      </c>
      <c r="G85" s="1">
        <f t="shared" si="53"/>
        <v>9238.593559</v>
      </c>
      <c r="I85" s="1">
        <f t="shared" si="54"/>
        <v>9298.714839</v>
      </c>
      <c r="K85" s="1">
        <f t="shared" si="55"/>
        <v>9347.705838</v>
      </c>
      <c r="M85" s="1">
        <f t="shared" si="56"/>
        <v>8976.863397</v>
      </c>
      <c r="O85" s="1">
        <f t="shared" si="57"/>
        <v>8885.315455</v>
      </c>
      <c r="R85" s="2" t="s">
        <v>26</v>
      </c>
      <c r="S85" s="2" t="s">
        <v>22</v>
      </c>
      <c r="T85" s="1">
        <f t="shared" si="58"/>
        <v>262767.161</v>
      </c>
      <c r="U85" s="1">
        <f t="shared" si="59"/>
        <v>263679.3995</v>
      </c>
      <c r="V85" s="1">
        <f t="shared" si="60"/>
        <v>262566.5071</v>
      </c>
      <c r="W85" s="1">
        <f t="shared" si="61"/>
        <v>263862.3534</v>
      </c>
      <c r="X85" s="1">
        <f t="shared" si="62"/>
        <v>260922.5112</v>
      </c>
      <c r="Y85" s="1">
        <f t="shared" si="63"/>
        <v>257610.7215</v>
      </c>
      <c r="Z85" s="1">
        <f t="shared" si="64"/>
        <v>261478.1997</v>
      </c>
      <c r="AA85" s="1">
        <f t="shared" si="65"/>
        <v>249438.8267</v>
      </c>
      <c r="AB85" s="1">
        <f t="shared" si="66"/>
        <v>261015.106</v>
      </c>
      <c r="AC85" s="1">
        <f t="shared" si="67"/>
        <v>257496.1856</v>
      </c>
      <c r="AD85" s="1">
        <f t="shared" si="68"/>
        <v>264409.6816</v>
      </c>
      <c r="AE85" s="1">
        <f t="shared" si="69"/>
        <v>268509.3549</v>
      </c>
      <c r="AF85" s="1">
        <f t="shared" si="70"/>
        <v>250602.4351</v>
      </c>
      <c r="AG85" s="1">
        <f t="shared" si="71"/>
        <v>265929.0827</v>
      </c>
    </row>
    <row r="86" ht="14.25" customHeight="1">
      <c r="A86" s="2" t="s">
        <v>26</v>
      </c>
      <c r="B86" s="2" t="s">
        <v>24</v>
      </c>
      <c r="C86" s="1">
        <f t="shared" si="51"/>
        <v>8525.374635</v>
      </c>
      <c r="E86" s="1">
        <f t="shared" si="52"/>
        <v>8878.660177</v>
      </c>
      <c r="G86" s="1">
        <f t="shared" si="53"/>
        <v>8918.918919</v>
      </c>
      <c r="I86" s="1">
        <f t="shared" si="54"/>
        <v>8607.231645</v>
      </c>
      <c r="K86" s="1">
        <f t="shared" si="55"/>
        <v>8844.717448</v>
      </c>
      <c r="M86" s="1">
        <f t="shared" si="56"/>
        <v>8035.535074</v>
      </c>
      <c r="O86" s="1">
        <f t="shared" si="57"/>
        <v>7930.510957</v>
      </c>
      <c r="R86" s="2" t="s">
        <v>26</v>
      </c>
      <c r="S86" s="2" t="s">
        <v>24</v>
      </c>
      <c r="T86" s="1">
        <f t="shared" si="58"/>
        <v>219434.7772</v>
      </c>
      <c r="U86" s="1">
        <f t="shared" si="59"/>
        <v>230196.3559</v>
      </c>
      <c r="V86" s="1">
        <f t="shared" si="60"/>
        <v>260317.6659</v>
      </c>
      <c r="W86" s="1">
        <f t="shared" si="61"/>
        <v>261645.8552</v>
      </c>
      <c r="X86" s="1">
        <f t="shared" si="62"/>
        <v>239654.031</v>
      </c>
      <c r="Y86" s="1">
        <f t="shared" si="63"/>
        <v>255252.4452</v>
      </c>
      <c r="Z86" s="1">
        <f t="shared" si="64"/>
        <v>248248.7095</v>
      </c>
      <c r="AA86" s="1">
        <f t="shared" si="65"/>
        <v>231229.503</v>
      </c>
      <c r="AB86" s="1">
        <f t="shared" si="66"/>
        <v>242110.1619</v>
      </c>
      <c r="AC86" s="1">
        <f t="shared" si="67"/>
        <v>249461.4715</v>
      </c>
      <c r="AD86" s="1">
        <f t="shared" si="68"/>
        <v>225057.6446</v>
      </c>
      <c r="AE86" s="1">
        <f t="shared" si="69"/>
        <v>242986.0759</v>
      </c>
      <c r="AF86" s="1">
        <f t="shared" si="70"/>
        <v>230322.5011</v>
      </c>
      <c r="AG86" s="1">
        <f t="shared" si="71"/>
        <v>243912.6662</v>
      </c>
    </row>
    <row r="87" ht="14.25" customHeight="1">
      <c r="A87" s="2" t="s">
        <v>44</v>
      </c>
      <c r="B87" s="2" t="s">
        <v>25</v>
      </c>
      <c r="C87" s="1">
        <f t="shared" si="51"/>
        <v>7972.81981</v>
      </c>
      <c r="E87" s="1">
        <f t="shared" si="52"/>
        <v>8595.050089</v>
      </c>
      <c r="G87" s="1">
        <f t="shared" si="53"/>
        <v>8564.319665</v>
      </c>
      <c r="I87" s="1">
        <f t="shared" si="54"/>
        <v>8066.197063</v>
      </c>
      <c r="K87" s="1">
        <f t="shared" si="55"/>
        <v>7840.14525</v>
      </c>
      <c r="M87" s="1">
        <f t="shared" si="56"/>
        <v>7500.105847</v>
      </c>
      <c r="O87" s="1">
        <f t="shared" si="57"/>
        <v>7278.384173</v>
      </c>
      <c r="R87" s="2" t="s">
        <v>44</v>
      </c>
      <c r="S87" s="2" t="s">
        <v>25</v>
      </c>
      <c r="T87" s="1">
        <f t="shared" si="58"/>
        <v>206028.947</v>
      </c>
      <c r="U87" s="1">
        <f t="shared" si="59"/>
        <v>224929.479</v>
      </c>
      <c r="V87" s="1">
        <f t="shared" si="60"/>
        <v>255997.1287</v>
      </c>
      <c r="W87" s="1">
        <f t="shared" si="61"/>
        <v>255581.7455</v>
      </c>
      <c r="X87" s="1">
        <f t="shared" si="62"/>
        <v>237500.0625</v>
      </c>
      <c r="Y87" s="1">
        <f t="shared" si="63"/>
        <v>251843.1693</v>
      </c>
      <c r="Z87" s="1">
        <f t="shared" si="64"/>
        <v>241672.2335</v>
      </c>
      <c r="AA87" s="1">
        <f t="shared" si="65"/>
        <v>245140.9533</v>
      </c>
      <c r="AB87" s="1">
        <f t="shared" si="66"/>
        <v>227226.6486</v>
      </c>
      <c r="AC87" s="1">
        <f t="shared" si="67"/>
        <v>211944.0274</v>
      </c>
      <c r="AD87" s="1">
        <f t="shared" si="68"/>
        <v>218234.9214</v>
      </c>
      <c r="AE87" s="1">
        <f t="shared" si="69"/>
        <v>230498.0743</v>
      </c>
      <c r="AF87" s="1">
        <f t="shared" si="70"/>
        <v>216617.6012</v>
      </c>
      <c r="AG87" s="1">
        <f t="shared" si="71"/>
        <v>241455.793</v>
      </c>
    </row>
    <row r="88" ht="14.25" customHeight="1">
      <c r="A88" s="2" t="s">
        <v>26</v>
      </c>
      <c r="B88" s="2" t="s">
        <v>27</v>
      </c>
      <c r="C88" s="1">
        <f t="shared" si="51"/>
        <v>7769.052123</v>
      </c>
      <c r="E88" s="1">
        <f t="shared" si="52"/>
        <v>8369.208463</v>
      </c>
      <c r="G88" s="1">
        <f t="shared" si="53"/>
        <v>8291.504582</v>
      </c>
      <c r="I88" s="1">
        <f t="shared" si="54"/>
        <v>7718.280079</v>
      </c>
      <c r="K88" s="1">
        <f t="shared" si="55"/>
        <v>7577.732794</v>
      </c>
      <c r="M88" s="1">
        <f t="shared" si="56"/>
        <v>7325.681846</v>
      </c>
      <c r="O88" s="1">
        <f t="shared" si="57"/>
        <v>7120.77537</v>
      </c>
      <c r="R88" s="2" t="s">
        <v>26</v>
      </c>
      <c r="S88" s="2" t="s">
        <v>27</v>
      </c>
      <c r="T88" s="1">
        <f t="shared" si="58"/>
        <v>212079.7023</v>
      </c>
      <c r="U88" s="1">
        <f t="shared" si="59"/>
        <v>229815.1635</v>
      </c>
      <c r="V88" s="1">
        <f t="shared" si="60"/>
        <v>259803.549</v>
      </c>
      <c r="W88" s="1">
        <f t="shared" si="61"/>
        <v>255854.4615</v>
      </c>
      <c r="X88" s="1">
        <f t="shared" si="62"/>
        <v>241524.6343</v>
      </c>
      <c r="Y88" s="1">
        <f t="shared" si="63"/>
        <v>240516.3063</v>
      </c>
      <c r="Z88" s="1">
        <f t="shared" si="64"/>
        <v>233022.4607</v>
      </c>
      <c r="AA88" s="1">
        <f t="shared" si="65"/>
        <v>209030.8365</v>
      </c>
      <c r="AB88" s="1">
        <f t="shared" si="66"/>
        <v>230470.82</v>
      </c>
      <c r="AC88" s="1">
        <f t="shared" si="67"/>
        <v>229368.5443</v>
      </c>
      <c r="AD88" s="1">
        <f t="shared" si="68"/>
        <v>225789.8061</v>
      </c>
      <c r="AE88" s="1">
        <f t="shared" si="69"/>
        <v>242100.2441</v>
      </c>
      <c r="AF88" s="1">
        <f t="shared" si="70"/>
        <v>221400.73</v>
      </c>
      <c r="AG88" s="1">
        <f t="shared" si="71"/>
        <v>254521.0157</v>
      </c>
    </row>
    <row r="89" ht="14.25" customHeight="1">
      <c r="A89" s="2" t="s">
        <v>26</v>
      </c>
      <c r="B89" s="2" t="s">
        <v>120</v>
      </c>
      <c r="C89" s="1">
        <f t="shared" si="51"/>
        <v>8055.791637</v>
      </c>
      <c r="E89" s="1">
        <f t="shared" si="52"/>
        <v>8287.946076</v>
      </c>
      <c r="G89" s="1">
        <f t="shared" si="53"/>
        <v>8013.385334</v>
      </c>
      <c r="I89" s="1">
        <f t="shared" si="54"/>
        <v>7586.208315</v>
      </c>
      <c r="K89" s="1">
        <f t="shared" si="55"/>
        <v>7341.232191</v>
      </c>
      <c r="M89" s="1">
        <f t="shared" si="56"/>
        <v>7363.825191</v>
      </c>
      <c r="O89" s="1">
        <f t="shared" si="57"/>
        <v>7184.340071</v>
      </c>
      <c r="R89" s="2" t="s">
        <v>26</v>
      </c>
      <c r="S89" s="2" t="s">
        <v>120</v>
      </c>
      <c r="T89" s="1">
        <f t="shared" si="58"/>
        <v>207376.7343</v>
      </c>
      <c r="U89" s="1">
        <f t="shared" si="59"/>
        <v>231389.7151</v>
      </c>
      <c r="V89" s="1">
        <f t="shared" si="60"/>
        <v>235103.3583</v>
      </c>
      <c r="W89" s="1">
        <f t="shared" si="61"/>
        <v>232354.776</v>
      </c>
      <c r="X89" s="1">
        <f t="shared" si="62"/>
        <v>229370.9395</v>
      </c>
      <c r="Y89" s="1">
        <f t="shared" si="63"/>
        <v>223920.3658</v>
      </c>
      <c r="Z89" s="1">
        <f t="shared" si="64"/>
        <v>225720.947</v>
      </c>
      <c r="AA89" s="1">
        <f t="shared" si="65"/>
        <v>213173.7226</v>
      </c>
      <c r="AB89" s="1">
        <f t="shared" si="66"/>
        <v>244223.9852</v>
      </c>
      <c r="AC89" s="1">
        <f t="shared" si="67"/>
        <v>239131.5991</v>
      </c>
      <c r="AD89" s="1">
        <f t="shared" si="68"/>
        <v>241098.4302</v>
      </c>
      <c r="AE89" s="1">
        <f t="shared" si="69"/>
        <v>254937.3112</v>
      </c>
      <c r="AF89" s="1">
        <f t="shared" si="70"/>
        <v>229029.6887</v>
      </c>
      <c r="AG89" s="1">
        <f t="shared" si="71"/>
        <v>264680.0667</v>
      </c>
    </row>
    <row r="90" ht="14.25" customHeight="1">
      <c r="A90" s="2" t="s">
        <v>32</v>
      </c>
      <c r="B90" s="2" t="s">
        <v>121</v>
      </c>
      <c r="C90" s="1">
        <f t="shared" si="51"/>
        <v>8360.176645</v>
      </c>
      <c r="E90" s="1">
        <f t="shared" si="52"/>
        <v>8417.004049</v>
      </c>
      <c r="G90" s="1">
        <f t="shared" si="53"/>
        <v>7886.350161</v>
      </c>
      <c r="I90" s="1">
        <f t="shared" si="54"/>
        <v>7616.756458</v>
      </c>
      <c r="K90" s="1">
        <f t="shared" si="55"/>
        <v>7523.91829</v>
      </c>
      <c r="M90" s="1">
        <f t="shared" si="56"/>
        <v>7493.205227</v>
      </c>
      <c r="O90" s="1">
        <f t="shared" si="57"/>
        <v>7562.43278</v>
      </c>
      <c r="R90" s="2" t="s">
        <v>32</v>
      </c>
      <c r="S90" s="2" t="s">
        <v>121</v>
      </c>
      <c r="T90" s="1">
        <f t="shared" si="58"/>
        <v>210918.7113</v>
      </c>
      <c r="U90" s="1">
        <f t="shared" si="59"/>
        <v>242679.1775</v>
      </c>
      <c r="V90" s="1">
        <f t="shared" si="60"/>
        <v>225300.9447</v>
      </c>
      <c r="W90" s="1">
        <f t="shared" si="61"/>
        <v>258507.6821</v>
      </c>
      <c r="X90" s="1">
        <f t="shared" si="62"/>
        <v>233605.6234</v>
      </c>
      <c r="Y90" s="1">
        <f t="shared" si="63"/>
        <v>245726.6804</v>
      </c>
      <c r="Z90" s="1">
        <f t="shared" si="64"/>
        <v>226075.154</v>
      </c>
      <c r="AA90" s="1">
        <f t="shared" si="65"/>
        <v>225818.2211</v>
      </c>
      <c r="AB90" s="1">
        <f t="shared" si="66"/>
        <v>229296.6856</v>
      </c>
      <c r="AC90" s="1">
        <f t="shared" si="67"/>
        <v>245072.9809</v>
      </c>
      <c r="AD90" s="1">
        <f t="shared" si="68"/>
        <v>234423.7559</v>
      </c>
      <c r="AE90" s="1">
        <f t="shared" si="69"/>
        <v>277086.3287</v>
      </c>
      <c r="AF90" s="1">
        <f t="shared" si="70"/>
        <v>228612.2397</v>
      </c>
      <c r="AG90" s="1">
        <f t="shared" si="71"/>
        <v>248769.4058</v>
      </c>
    </row>
    <row r="91" ht="14.25" customHeight="1">
      <c r="A91" s="2" t="s">
        <v>26</v>
      </c>
      <c r="B91" s="2" t="s">
        <v>122</v>
      </c>
      <c r="C91" s="1">
        <f t="shared" si="51"/>
        <v>8834.271213</v>
      </c>
      <c r="E91" s="1">
        <f t="shared" si="52"/>
        <v>8597.792872</v>
      </c>
      <c r="G91" s="1">
        <f t="shared" si="53"/>
        <v>7805.387826</v>
      </c>
      <c r="I91" s="1">
        <f t="shared" si="54"/>
        <v>7781.340476</v>
      </c>
      <c r="K91" s="1">
        <f t="shared" si="55"/>
        <v>7783.144936</v>
      </c>
      <c r="M91" s="1">
        <f t="shared" si="56"/>
        <v>7606.781093</v>
      </c>
      <c r="O91" s="1">
        <f t="shared" si="57"/>
        <v>7659.073839</v>
      </c>
      <c r="R91" s="2" t="s">
        <v>26</v>
      </c>
      <c r="S91" s="2" t="s">
        <v>122</v>
      </c>
      <c r="T91" s="1">
        <f t="shared" si="58"/>
        <v>213330.0397</v>
      </c>
      <c r="U91" s="1">
        <f t="shared" si="59"/>
        <v>232941.1606</v>
      </c>
      <c r="V91" s="1">
        <f t="shared" si="60"/>
        <v>217081.8608</v>
      </c>
      <c r="W91" s="1">
        <f t="shared" si="61"/>
        <v>237225.2328</v>
      </c>
      <c r="X91" s="1">
        <f t="shared" si="62"/>
        <v>242370.9099</v>
      </c>
      <c r="Y91" s="1">
        <f t="shared" si="63"/>
        <v>229925.6277</v>
      </c>
      <c r="Z91" s="1">
        <f t="shared" si="64"/>
        <v>241731.2949</v>
      </c>
      <c r="AA91" s="1">
        <f t="shared" si="65"/>
        <v>216563.1325</v>
      </c>
      <c r="AB91" s="1">
        <f t="shared" si="66"/>
        <v>240548.6523</v>
      </c>
      <c r="AC91" s="1">
        <f t="shared" si="67"/>
        <v>252019.0311</v>
      </c>
      <c r="AD91" s="1">
        <f t="shared" si="68"/>
        <v>229555.4959</v>
      </c>
      <c r="AE91" s="1">
        <f t="shared" si="69"/>
        <v>254094.389</v>
      </c>
      <c r="AF91" s="1">
        <f t="shared" si="70"/>
        <v>233760.7868</v>
      </c>
      <c r="AG91" s="1">
        <f t="shared" si="71"/>
        <v>264902.9096</v>
      </c>
    </row>
    <row r="92" ht="14.25" customHeight="1">
      <c r="A92" s="2" t="s">
        <v>26</v>
      </c>
      <c r="B92" s="2" t="s">
        <v>81</v>
      </c>
      <c r="C92" s="1">
        <f t="shared" si="51"/>
        <v>9601.157083</v>
      </c>
      <c r="E92" s="1">
        <f t="shared" si="52"/>
        <v>9006.136084</v>
      </c>
      <c r="G92" s="1">
        <f t="shared" si="53"/>
        <v>8124.252007</v>
      </c>
      <c r="I92" s="1">
        <f t="shared" si="54"/>
        <v>7897.116325</v>
      </c>
      <c r="K92" s="1">
        <f t="shared" si="55"/>
        <v>7769.395712</v>
      </c>
      <c r="M92" s="1">
        <f t="shared" si="56"/>
        <v>7777.23773</v>
      </c>
      <c r="O92" s="1">
        <f t="shared" si="57"/>
        <v>7691.661157</v>
      </c>
      <c r="R92" s="2" t="s">
        <v>26</v>
      </c>
      <c r="S92" s="2" t="s">
        <v>81</v>
      </c>
      <c r="T92" s="1">
        <f t="shared" si="58"/>
        <v>222577.6139</v>
      </c>
      <c r="U92" s="1">
        <f t="shared" si="59"/>
        <v>231837.0021</v>
      </c>
      <c r="V92" s="1">
        <f t="shared" si="60"/>
        <v>216454.6736</v>
      </c>
      <c r="W92" s="1">
        <f t="shared" si="61"/>
        <v>249172.0421</v>
      </c>
      <c r="X92" s="1">
        <f t="shared" si="62"/>
        <v>227549.7568</v>
      </c>
      <c r="Y92" s="1">
        <f t="shared" si="63"/>
        <v>237422.9884</v>
      </c>
      <c r="Z92" s="1">
        <f t="shared" si="64"/>
        <v>248507.2753</v>
      </c>
      <c r="AA92" s="1">
        <f t="shared" si="65"/>
        <v>221083.0047</v>
      </c>
      <c r="AB92" s="1">
        <f t="shared" si="66"/>
        <v>238389.3058</v>
      </c>
      <c r="AC92" s="1">
        <f t="shared" si="67"/>
        <v>239739.7618</v>
      </c>
      <c r="AD92" s="1">
        <f t="shared" si="68"/>
        <v>237568.783</v>
      </c>
      <c r="AE92" s="1">
        <f t="shared" si="69"/>
        <v>250457.5449</v>
      </c>
      <c r="AF92" s="1">
        <f t="shared" si="70"/>
        <v>235739.6267</v>
      </c>
      <c r="AG92" s="1">
        <f t="shared" si="71"/>
        <v>274590.8459</v>
      </c>
    </row>
    <row r="93" ht="14.25" customHeight="1">
      <c r="A93" s="2" t="s">
        <v>32</v>
      </c>
      <c r="B93" s="2" t="s">
        <v>33</v>
      </c>
      <c r="C93" s="1">
        <f t="shared" si="51"/>
        <v>9980.441459</v>
      </c>
      <c r="E93" s="1">
        <f t="shared" si="52"/>
        <v>9752.240994</v>
      </c>
      <c r="G93" s="1">
        <f t="shared" si="53"/>
        <v>8368.842914</v>
      </c>
      <c r="I93" s="1">
        <f t="shared" si="54"/>
        <v>7930.524378</v>
      </c>
      <c r="K93" s="1">
        <f t="shared" si="55"/>
        <v>7939.479705</v>
      </c>
      <c r="M93" s="1">
        <f t="shared" si="56"/>
        <v>8048.037416</v>
      </c>
      <c r="O93" s="1">
        <f t="shared" si="57"/>
        <v>7990.541608</v>
      </c>
      <c r="R93" s="2" t="s">
        <v>32</v>
      </c>
      <c r="S93" s="2" t="s">
        <v>33</v>
      </c>
      <c r="T93" s="1">
        <f t="shared" si="58"/>
        <v>219246.7895</v>
      </c>
      <c r="U93" s="1">
        <f t="shared" si="59"/>
        <v>242682.1602</v>
      </c>
      <c r="V93" s="1">
        <f t="shared" si="60"/>
        <v>217364.6421</v>
      </c>
      <c r="W93" s="1">
        <f t="shared" si="61"/>
        <v>230480.7506</v>
      </c>
      <c r="X93" s="1">
        <f t="shared" si="62"/>
        <v>223422.074</v>
      </c>
      <c r="Y93" s="1">
        <f t="shared" si="63"/>
        <v>244502.1561</v>
      </c>
      <c r="Z93" s="1">
        <f t="shared" si="64"/>
        <v>231762.3084</v>
      </c>
      <c r="AA93" s="1">
        <f t="shared" si="65"/>
        <v>224113.7234</v>
      </c>
      <c r="AB93" s="1">
        <f t="shared" si="66"/>
        <v>243524.1567</v>
      </c>
      <c r="AC93" s="1">
        <f t="shared" si="67"/>
        <v>242262.1702</v>
      </c>
      <c r="AD93" s="1">
        <f t="shared" si="68"/>
        <v>246476.407</v>
      </c>
      <c r="AE93" s="1">
        <f t="shared" si="69"/>
        <v>265681.3959</v>
      </c>
      <c r="AF93" s="1">
        <f t="shared" si="70"/>
        <v>241705.6389</v>
      </c>
      <c r="AG93" s="1">
        <f t="shared" si="71"/>
        <v>283604.6076</v>
      </c>
    </row>
    <row r="94" ht="14.25" customHeight="1">
      <c r="A94" s="2" t="s">
        <v>21</v>
      </c>
      <c r="B94" s="2" t="s">
        <v>34</v>
      </c>
      <c r="C94" s="1">
        <f t="shared" si="51"/>
        <v>10708.12795</v>
      </c>
      <c r="E94" s="1">
        <f t="shared" si="52"/>
        <v>10065.51085</v>
      </c>
      <c r="G94" s="1">
        <f t="shared" si="53"/>
        <v>8619.48205</v>
      </c>
      <c r="I94" s="1">
        <f t="shared" si="54"/>
        <v>8022.424313</v>
      </c>
      <c r="K94" s="1">
        <f t="shared" si="55"/>
        <v>7892.923874</v>
      </c>
      <c r="M94" s="1">
        <f t="shared" si="56"/>
        <v>7940.390907</v>
      </c>
      <c r="O94" s="1">
        <f t="shared" si="57"/>
        <v>8054.868781</v>
      </c>
      <c r="R94" s="2" t="s">
        <v>21</v>
      </c>
      <c r="S94" s="2" t="s">
        <v>34</v>
      </c>
      <c r="T94" s="1">
        <f t="shared" si="58"/>
        <v>213217.5293</v>
      </c>
      <c r="U94" s="1">
        <f t="shared" si="59"/>
        <v>225248.3114</v>
      </c>
      <c r="V94" s="1">
        <f t="shared" si="60"/>
        <v>214511.7735</v>
      </c>
      <c r="W94" s="1">
        <f t="shared" si="61"/>
        <v>235671.8821</v>
      </c>
      <c r="X94" s="1">
        <f t="shared" si="62"/>
        <v>230916.8816</v>
      </c>
      <c r="Y94" s="1">
        <f t="shared" si="63"/>
        <v>227490.6578</v>
      </c>
      <c r="Z94" s="1">
        <f t="shared" si="64"/>
        <v>248077.1232</v>
      </c>
      <c r="AA94" s="1">
        <f t="shared" si="65"/>
        <v>218769.065</v>
      </c>
      <c r="AB94" s="1">
        <f t="shared" si="66"/>
        <v>246190.0254</v>
      </c>
      <c r="AC94" s="1">
        <f t="shared" si="67"/>
        <v>237879.3621</v>
      </c>
      <c r="AD94" s="1">
        <f t="shared" si="68"/>
        <v>239493.3131</v>
      </c>
      <c r="AE94" s="1">
        <f t="shared" si="69"/>
        <v>267642.7129</v>
      </c>
      <c r="AF94" s="1">
        <f t="shared" si="70"/>
        <v>237313.4631</v>
      </c>
      <c r="AG94" s="1">
        <f t="shared" si="71"/>
        <v>291667.0871</v>
      </c>
    </row>
    <row r="95" ht="14.25" customHeight="1">
      <c r="A95" s="2" t="s">
        <v>21</v>
      </c>
      <c r="B95" s="2" t="s">
        <v>35</v>
      </c>
      <c r="C95" s="1">
        <f t="shared" si="51"/>
        <v>11416.04317</v>
      </c>
      <c r="E95" s="1">
        <f t="shared" si="52"/>
        <v>10647.53414</v>
      </c>
      <c r="G95" s="1">
        <f t="shared" si="53"/>
        <v>8747.732619</v>
      </c>
      <c r="I95" s="1">
        <f t="shared" si="54"/>
        <v>8313.768118</v>
      </c>
      <c r="K95" s="1">
        <f t="shared" si="55"/>
        <v>7922.617609</v>
      </c>
      <c r="M95" s="1">
        <f t="shared" si="56"/>
        <v>8082.377269</v>
      </c>
      <c r="O95" s="1">
        <f t="shared" si="57"/>
        <v>8196.132886</v>
      </c>
      <c r="R95" s="2" t="s">
        <v>21</v>
      </c>
      <c r="S95" s="2" t="s">
        <v>35</v>
      </c>
      <c r="T95" s="1">
        <f t="shared" si="58"/>
        <v>204496.2375</v>
      </c>
      <c r="U95" s="1">
        <f t="shared" si="59"/>
        <v>238049.5272</v>
      </c>
      <c r="V95" s="1">
        <f t="shared" si="60"/>
        <v>205808.058</v>
      </c>
      <c r="W95" s="1">
        <f t="shared" si="61"/>
        <v>244962.4659</v>
      </c>
      <c r="X95" s="1">
        <f t="shared" si="62"/>
        <v>242930.2499</v>
      </c>
      <c r="Y95" s="1">
        <f t="shared" si="63"/>
        <v>237841.9162</v>
      </c>
      <c r="Z95" s="1">
        <f t="shared" si="64"/>
        <v>249817.499</v>
      </c>
      <c r="AA95" s="1">
        <f t="shared" si="65"/>
        <v>204861.9608</v>
      </c>
      <c r="AB95" s="1">
        <f t="shared" si="66"/>
        <v>237631.9599</v>
      </c>
      <c r="AC95" s="1">
        <f t="shared" si="67"/>
        <v>260045.9791</v>
      </c>
      <c r="AD95" s="1">
        <f t="shared" si="68"/>
        <v>231403.337</v>
      </c>
      <c r="AE95" s="1">
        <f t="shared" si="69"/>
        <v>250699.3486</v>
      </c>
      <c r="AF95" s="1">
        <f t="shared" si="70"/>
        <v>242924.483</v>
      </c>
      <c r="AG95" s="1">
        <f t="shared" si="71"/>
        <v>267280.8688</v>
      </c>
    </row>
    <row r="96" ht="14.25" customHeight="1">
      <c r="A96" s="2" t="s">
        <v>26</v>
      </c>
      <c r="B96" s="2" t="s">
        <v>36</v>
      </c>
      <c r="C96" s="1">
        <f t="shared" si="51"/>
        <v>11759.21108</v>
      </c>
      <c r="E96" s="1">
        <f t="shared" si="52"/>
        <v>11316.88792</v>
      </c>
      <c r="G96" s="1">
        <f t="shared" si="53"/>
        <v>9206.19124</v>
      </c>
      <c r="I96" s="1">
        <f t="shared" si="54"/>
        <v>8378.275719</v>
      </c>
      <c r="K96" s="1">
        <f t="shared" si="55"/>
        <v>8082.27342</v>
      </c>
      <c r="M96" s="1">
        <f t="shared" si="56"/>
        <v>8276.596162</v>
      </c>
      <c r="O96" s="1">
        <f t="shared" si="57"/>
        <v>8297.406429</v>
      </c>
      <c r="R96" s="2" t="s">
        <v>26</v>
      </c>
      <c r="S96" s="2" t="s">
        <v>36</v>
      </c>
      <c r="T96" s="1">
        <f t="shared" si="58"/>
        <v>201794.7959</v>
      </c>
      <c r="U96" s="1">
        <f t="shared" si="59"/>
        <v>216799.0144</v>
      </c>
      <c r="V96" s="1">
        <f t="shared" si="60"/>
        <v>210508.9785</v>
      </c>
      <c r="W96" s="1">
        <f t="shared" si="61"/>
        <v>237713.7748</v>
      </c>
      <c r="X96" s="1">
        <f t="shared" si="62"/>
        <v>218666.3324</v>
      </c>
      <c r="Y96" s="1">
        <f t="shared" si="63"/>
        <v>230820.9335</v>
      </c>
      <c r="Z96" s="1">
        <f t="shared" si="64"/>
        <v>229950.8382</v>
      </c>
      <c r="AA96" s="1">
        <f t="shared" si="65"/>
        <v>212522.4749</v>
      </c>
      <c r="AB96" s="1">
        <f t="shared" si="66"/>
        <v>229898.9071</v>
      </c>
      <c r="AC96" s="1">
        <f t="shared" si="67"/>
        <v>238938.4287</v>
      </c>
      <c r="AD96" s="1">
        <f t="shared" si="68"/>
        <v>230297.161</v>
      </c>
      <c r="AE96" s="1">
        <f t="shared" si="69"/>
        <v>246357.1487</v>
      </c>
      <c r="AF96" s="1">
        <f t="shared" si="70"/>
        <v>237850.7417</v>
      </c>
      <c r="AG96" s="1">
        <f t="shared" si="71"/>
        <v>272193.5496</v>
      </c>
    </row>
    <row r="97" ht="14.25" customHeight="1">
      <c r="A97" s="2" t="s">
        <v>21</v>
      </c>
      <c r="B97" s="2" t="s">
        <v>37</v>
      </c>
      <c r="C97" s="1">
        <f t="shared" si="51"/>
        <v>12589.30559</v>
      </c>
      <c r="E97" s="1">
        <f t="shared" si="52"/>
        <v>12158.69981</v>
      </c>
      <c r="G97" s="1">
        <f t="shared" si="53"/>
        <v>9156.211318</v>
      </c>
      <c r="I97" s="1">
        <f t="shared" si="54"/>
        <v>8382.039534</v>
      </c>
      <c r="K97" s="1">
        <f t="shared" si="55"/>
        <v>8427.904823</v>
      </c>
      <c r="M97" s="1">
        <f t="shared" si="56"/>
        <v>8179.421377</v>
      </c>
      <c r="O97" s="1">
        <f t="shared" si="57"/>
        <v>8279.867257</v>
      </c>
      <c r="R97" s="2" t="s">
        <v>21</v>
      </c>
      <c r="S97" s="2" t="s">
        <v>37</v>
      </c>
      <c r="T97" s="1">
        <f t="shared" si="58"/>
        <v>196640.7982</v>
      </c>
      <c r="U97" s="1">
        <f t="shared" si="59"/>
        <v>219826.1533</v>
      </c>
      <c r="V97" s="1">
        <f t="shared" si="60"/>
        <v>215032.4113</v>
      </c>
      <c r="W97" s="1">
        <f t="shared" si="61"/>
        <v>227850.9341</v>
      </c>
      <c r="X97" s="1">
        <f t="shared" si="62"/>
        <v>221088.1021</v>
      </c>
      <c r="Y97" s="1">
        <f t="shared" si="63"/>
        <v>241396.6962</v>
      </c>
      <c r="Z97" s="1">
        <f t="shared" si="64"/>
        <v>228585.379</v>
      </c>
      <c r="AA97" s="1">
        <f t="shared" si="65"/>
        <v>208958.3</v>
      </c>
      <c r="AB97" s="1">
        <f t="shared" si="66"/>
        <v>234150.7665</v>
      </c>
      <c r="AC97" s="1">
        <f t="shared" si="67"/>
        <v>232438.3694</v>
      </c>
      <c r="AD97" s="1">
        <f t="shared" si="68"/>
        <v>238529.0164</v>
      </c>
      <c r="AE97" s="1">
        <f t="shared" si="69"/>
        <v>256936.8577</v>
      </c>
      <c r="AF97" s="1">
        <f t="shared" si="70"/>
        <v>247875.9329</v>
      </c>
      <c r="AG97" s="1">
        <f t="shared" si="71"/>
        <v>261567.2767</v>
      </c>
    </row>
    <row r="98" ht="14.25" customHeight="1">
      <c r="A98" s="2" t="s">
        <v>32</v>
      </c>
      <c r="B98" s="2" t="s">
        <v>39</v>
      </c>
      <c r="C98" s="1">
        <f t="shared" si="51"/>
        <v>13045.20281</v>
      </c>
      <c r="E98" s="1">
        <f t="shared" si="52"/>
        <v>12404.58949</v>
      </c>
      <c r="G98" s="1">
        <f t="shared" si="53"/>
        <v>9451.321564</v>
      </c>
      <c r="I98" s="1">
        <f t="shared" si="54"/>
        <v>8542.347621</v>
      </c>
      <c r="K98" s="1">
        <f t="shared" si="55"/>
        <v>8213.852161</v>
      </c>
      <c r="M98" s="1">
        <f t="shared" si="56"/>
        <v>8415.590406</v>
      </c>
      <c r="O98" s="1">
        <f t="shared" si="57"/>
        <v>8565.117114</v>
      </c>
      <c r="R98" s="2" t="s">
        <v>32</v>
      </c>
      <c r="S98" s="2" t="s">
        <v>39</v>
      </c>
      <c r="T98" s="1">
        <f t="shared" si="58"/>
        <v>201577.0993</v>
      </c>
      <c r="U98" s="1">
        <f t="shared" si="59"/>
        <v>215914.116</v>
      </c>
      <c r="V98" s="1">
        <f t="shared" si="60"/>
        <v>205265.9596</v>
      </c>
      <c r="W98" s="1">
        <f t="shared" si="61"/>
        <v>225262.0772</v>
      </c>
      <c r="X98" s="1">
        <f t="shared" si="62"/>
        <v>236387.9642</v>
      </c>
      <c r="Y98" s="1">
        <f t="shared" si="63"/>
        <v>232557.607</v>
      </c>
      <c r="Z98" s="1">
        <f t="shared" si="64"/>
        <v>231525.7955</v>
      </c>
      <c r="AA98" s="1">
        <f t="shared" si="65"/>
        <v>216722.5809</v>
      </c>
      <c r="AB98" s="1">
        <f t="shared" si="66"/>
        <v>233040.4731</v>
      </c>
      <c r="AC98" s="1">
        <f t="shared" si="67"/>
        <v>254487.7999</v>
      </c>
      <c r="AD98" s="1">
        <f t="shared" si="68"/>
        <v>232012.5194</v>
      </c>
      <c r="AE98" s="1">
        <f t="shared" si="69"/>
        <v>251659.5976</v>
      </c>
      <c r="AF98" s="1">
        <f t="shared" si="70"/>
        <v>249957.8031</v>
      </c>
      <c r="AG98" s="1">
        <f t="shared" si="71"/>
        <v>275537.6703</v>
      </c>
    </row>
    <row r="99" ht="14.25" customHeight="1">
      <c r="A99" s="2" t="s">
        <v>32</v>
      </c>
      <c r="B99" s="2" t="s">
        <v>123</v>
      </c>
      <c r="C99" s="1">
        <f t="shared" si="51"/>
        <v>13775.71833</v>
      </c>
      <c r="E99" s="1">
        <f t="shared" si="52"/>
        <v>12781.42196</v>
      </c>
      <c r="G99" s="1">
        <f t="shared" si="53"/>
        <v>9722.492697</v>
      </c>
      <c r="I99" s="1">
        <f t="shared" si="54"/>
        <v>8777.609196</v>
      </c>
      <c r="K99" s="1">
        <f t="shared" si="55"/>
        <v>8597.922745</v>
      </c>
      <c r="M99" s="1">
        <f t="shared" si="56"/>
        <v>8519.805861</v>
      </c>
      <c r="O99" s="1">
        <f t="shared" si="57"/>
        <v>8542.936015</v>
      </c>
      <c r="R99" s="2" t="s">
        <v>32</v>
      </c>
      <c r="S99" s="2" t="s">
        <v>123</v>
      </c>
      <c r="T99" s="1">
        <f t="shared" si="58"/>
        <v>181088.9314</v>
      </c>
      <c r="U99" s="1">
        <f t="shared" si="59"/>
        <v>210732.2479</v>
      </c>
      <c r="V99" s="1">
        <f t="shared" si="60"/>
        <v>196312.4032</v>
      </c>
      <c r="W99" s="1">
        <f t="shared" si="61"/>
        <v>221250.2354</v>
      </c>
      <c r="X99" s="1">
        <f t="shared" si="62"/>
        <v>237690.4894</v>
      </c>
      <c r="Y99" s="1">
        <f t="shared" si="63"/>
        <v>223480.9705</v>
      </c>
      <c r="Z99" s="1">
        <f t="shared" si="64"/>
        <v>241380.563</v>
      </c>
      <c r="AA99" s="1">
        <f t="shared" si="65"/>
        <v>221029.761</v>
      </c>
      <c r="AB99" s="1">
        <f t="shared" si="66"/>
        <v>227415.7642</v>
      </c>
      <c r="AC99" s="1">
        <f t="shared" si="67"/>
        <v>219642.4543</v>
      </c>
      <c r="AD99" s="1">
        <f t="shared" si="68"/>
        <v>233752.9214</v>
      </c>
      <c r="AE99" s="1">
        <f t="shared" si="69"/>
        <v>249580.1122</v>
      </c>
      <c r="AF99" s="1">
        <f t="shared" si="70"/>
        <v>241596.2941</v>
      </c>
      <c r="AG99" s="1">
        <f t="shared" si="71"/>
        <v>255567.7359</v>
      </c>
    </row>
    <row r="100" ht="14.25" customHeight="1">
      <c r="A100" s="2" t="s">
        <v>23</v>
      </c>
      <c r="B100" s="2" t="s">
        <v>124</v>
      </c>
      <c r="C100" s="1">
        <f t="shared" si="51"/>
        <v>14354.70035</v>
      </c>
      <c r="E100" s="1">
        <f t="shared" si="52"/>
        <v>13638.14757</v>
      </c>
      <c r="G100" s="1">
        <f t="shared" si="53"/>
        <v>9758.432838</v>
      </c>
      <c r="I100" s="1">
        <f t="shared" si="54"/>
        <v>8951.724709</v>
      </c>
      <c r="K100" s="1">
        <f t="shared" si="55"/>
        <v>8610.429448</v>
      </c>
      <c r="M100" s="1">
        <f t="shared" si="56"/>
        <v>8750.970818</v>
      </c>
      <c r="O100" s="1">
        <f t="shared" si="57"/>
        <v>8604.715322</v>
      </c>
      <c r="R100" s="2" t="s">
        <v>23</v>
      </c>
      <c r="S100" s="2" t="s">
        <v>124</v>
      </c>
      <c r="T100" s="1">
        <f t="shared" si="58"/>
        <v>187581.0562</v>
      </c>
      <c r="U100" s="1">
        <f t="shared" si="59"/>
        <v>199366.2299</v>
      </c>
      <c r="V100" s="1">
        <f t="shared" si="60"/>
        <v>199670.676</v>
      </c>
      <c r="W100" s="1">
        <f t="shared" si="61"/>
        <v>207363.5648</v>
      </c>
      <c r="X100" s="1">
        <f t="shared" si="62"/>
        <v>228882.8715</v>
      </c>
      <c r="Y100" s="1">
        <f t="shared" si="63"/>
        <v>220105.8589</v>
      </c>
      <c r="Z100" s="1">
        <f t="shared" si="64"/>
        <v>231428.3429</v>
      </c>
      <c r="AA100" s="1">
        <f t="shared" si="65"/>
        <v>207340.1413</v>
      </c>
      <c r="AB100" s="1">
        <f t="shared" si="66"/>
        <v>227515.621</v>
      </c>
      <c r="AC100" s="1">
        <f t="shared" si="67"/>
        <v>240628.0112</v>
      </c>
      <c r="AD100" s="1">
        <f t="shared" si="68"/>
        <v>230141.4595</v>
      </c>
      <c r="AE100" s="1">
        <f t="shared" si="69"/>
        <v>241388.5641</v>
      </c>
      <c r="AF100" s="1">
        <f t="shared" si="70"/>
        <v>236487.0644</v>
      </c>
      <c r="AG100" s="1">
        <f t="shared" si="71"/>
        <v>239786.589</v>
      </c>
    </row>
    <row r="101" ht="14.25" customHeight="1">
      <c r="A101" s="2" t="s">
        <v>38</v>
      </c>
      <c r="B101" s="2" t="s">
        <v>125</v>
      </c>
      <c r="C101" s="1">
        <f t="shared" si="51"/>
        <v>14653.61706</v>
      </c>
      <c r="E101" s="1">
        <f t="shared" si="52"/>
        <v>14397.26579</v>
      </c>
      <c r="G101" s="1">
        <f t="shared" si="53"/>
        <v>10101.88861</v>
      </c>
      <c r="I101" s="1">
        <f t="shared" si="54"/>
        <v>9057.388709</v>
      </c>
      <c r="K101" s="1">
        <f t="shared" si="55"/>
        <v>8828.371965</v>
      </c>
      <c r="M101" s="1">
        <f t="shared" si="56"/>
        <v>8796.409983</v>
      </c>
      <c r="O101" s="1">
        <f t="shared" si="57"/>
        <v>8744.158508</v>
      </c>
      <c r="R101" s="2" t="s">
        <v>38</v>
      </c>
      <c r="S101" s="2" t="s">
        <v>125</v>
      </c>
      <c r="T101" s="1">
        <f t="shared" si="58"/>
        <v>186621.5507</v>
      </c>
      <c r="U101" s="1">
        <f t="shared" si="59"/>
        <v>201979.1304</v>
      </c>
      <c r="V101" s="1">
        <f t="shared" si="60"/>
        <v>188925.6671</v>
      </c>
      <c r="W101" s="1">
        <f t="shared" si="61"/>
        <v>232609.6718</v>
      </c>
      <c r="X101" s="1">
        <f t="shared" si="62"/>
        <v>218898.9878</v>
      </c>
      <c r="Y101" s="1">
        <f t="shared" si="63"/>
        <v>221342.8459</v>
      </c>
      <c r="Z101" s="1">
        <f t="shared" si="64"/>
        <v>231586.6791</v>
      </c>
      <c r="AA101" s="1">
        <f t="shared" si="65"/>
        <v>209500.1478</v>
      </c>
      <c r="AB101" s="1">
        <f t="shared" si="66"/>
        <v>216684.6574</v>
      </c>
      <c r="AC101" s="1">
        <f t="shared" si="67"/>
        <v>219018.1433</v>
      </c>
      <c r="AD101" s="1">
        <f t="shared" si="68"/>
        <v>228474.1965</v>
      </c>
      <c r="AE101" s="1">
        <f t="shared" si="69"/>
        <v>228321.3662</v>
      </c>
      <c r="AF101" s="1">
        <f t="shared" si="70"/>
        <v>238852.6794</v>
      </c>
      <c r="AG101" s="1">
        <f t="shared" si="71"/>
        <v>259961.7238</v>
      </c>
    </row>
    <row r="102" ht="14.25" customHeight="1">
      <c r="A102" s="2" t="s">
        <v>26</v>
      </c>
      <c r="B102" s="2" t="s">
        <v>126</v>
      </c>
      <c r="C102" s="1">
        <f t="shared" si="51"/>
        <v>15661.89655</v>
      </c>
      <c r="E102" s="1">
        <f t="shared" si="52"/>
        <v>15096.24725</v>
      </c>
      <c r="G102" s="1">
        <f t="shared" si="53"/>
        <v>10397.15482</v>
      </c>
      <c r="I102" s="1">
        <f t="shared" si="54"/>
        <v>9125.35156</v>
      </c>
      <c r="K102" s="1">
        <f t="shared" si="55"/>
        <v>8914.972739</v>
      </c>
      <c r="M102" s="1">
        <f t="shared" si="56"/>
        <v>8863.605281</v>
      </c>
      <c r="O102" s="1">
        <f t="shared" si="57"/>
        <v>8714.729363</v>
      </c>
      <c r="R102" s="2" t="s">
        <v>26</v>
      </c>
      <c r="S102" s="2" t="s">
        <v>126</v>
      </c>
      <c r="T102" s="1">
        <f t="shared" si="58"/>
        <v>188488.7164</v>
      </c>
      <c r="U102" s="1">
        <f t="shared" si="59"/>
        <v>205628.426</v>
      </c>
      <c r="V102" s="1">
        <f t="shared" si="60"/>
        <v>202347.8147</v>
      </c>
      <c r="W102" s="1">
        <f t="shared" si="61"/>
        <v>211603.7527</v>
      </c>
      <c r="X102" s="1">
        <f t="shared" si="62"/>
        <v>219559.2152</v>
      </c>
      <c r="Y102" s="1">
        <f t="shared" si="63"/>
        <v>221807.2896</v>
      </c>
      <c r="Z102" s="1">
        <f t="shared" si="64"/>
        <v>236811.3465</v>
      </c>
      <c r="AA102" s="1">
        <f t="shared" si="65"/>
        <v>201308.757</v>
      </c>
      <c r="AB102" s="1">
        <f t="shared" si="66"/>
        <v>220615.1179</v>
      </c>
      <c r="AC102" s="1">
        <f t="shared" si="67"/>
        <v>223432.2155</v>
      </c>
      <c r="AD102" s="1">
        <f t="shared" si="68"/>
        <v>231543.0933</v>
      </c>
      <c r="AE102" s="1">
        <f t="shared" si="69"/>
        <v>259574.4401</v>
      </c>
      <c r="AF102" s="1">
        <f t="shared" si="70"/>
        <v>235589.4531</v>
      </c>
      <c r="AG102" s="1">
        <f t="shared" si="71"/>
        <v>259674.9014</v>
      </c>
    </row>
    <row r="103" ht="14.25" customHeight="1">
      <c r="A103" s="2" t="s">
        <v>26</v>
      </c>
      <c r="B103" s="2" t="s">
        <v>127</v>
      </c>
      <c r="C103" s="1">
        <f t="shared" si="51"/>
        <v>16042.16335</v>
      </c>
      <c r="E103" s="1">
        <f t="shared" si="52"/>
        <v>15482.46287</v>
      </c>
      <c r="G103" s="1">
        <f t="shared" si="53"/>
        <v>10673.59151</v>
      </c>
      <c r="I103" s="1">
        <f t="shared" si="54"/>
        <v>9329.556956</v>
      </c>
      <c r="K103" s="1">
        <f t="shared" si="55"/>
        <v>8815.170409</v>
      </c>
      <c r="M103" s="1">
        <f t="shared" si="56"/>
        <v>8743.121652</v>
      </c>
      <c r="O103" s="1">
        <f t="shared" si="57"/>
        <v>8715.69285</v>
      </c>
      <c r="R103" s="2" t="s">
        <v>26</v>
      </c>
      <c r="S103" s="2" t="s">
        <v>127</v>
      </c>
      <c r="T103" s="1">
        <f t="shared" si="58"/>
        <v>177603.2385</v>
      </c>
      <c r="U103" s="1">
        <f t="shared" si="59"/>
        <v>200906.5058</v>
      </c>
      <c r="V103" s="1">
        <f t="shared" si="60"/>
        <v>188822.329</v>
      </c>
      <c r="W103" s="1">
        <f t="shared" si="61"/>
        <v>210033.8655</v>
      </c>
      <c r="X103" s="1">
        <f t="shared" si="62"/>
        <v>217136.7533</v>
      </c>
      <c r="Y103" s="1">
        <f t="shared" si="63"/>
        <v>229006.4085</v>
      </c>
      <c r="Z103" s="1">
        <f t="shared" si="64"/>
        <v>230211.7274</v>
      </c>
      <c r="AA103" s="1">
        <f t="shared" si="65"/>
        <v>190011.3521</v>
      </c>
      <c r="AB103" s="1">
        <f t="shared" si="66"/>
        <v>218607.5938</v>
      </c>
      <c r="AC103" s="1">
        <f t="shared" si="67"/>
        <v>251300.901</v>
      </c>
      <c r="AD103" s="1">
        <f t="shared" si="68"/>
        <v>229028.6175</v>
      </c>
      <c r="AE103" s="1">
        <f t="shared" si="69"/>
        <v>254707.7986</v>
      </c>
      <c r="AF103" s="1">
        <f t="shared" si="70"/>
        <v>220796.3246</v>
      </c>
      <c r="AG103" s="1">
        <f t="shared" si="71"/>
        <v>256011.7215</v>
      </c>
    </row>
    <row r="104" ht="14.25" customHeight="1">
      <c r="A104" s="2" t="s">
        <v>21</v>
      </c>
      <c r="B104" s="2" t="s">
        <v>128</v>
      </c>
      <c r="C104" s="1">
        <f t="shared" si="51"/>
        <v>16577.63122</v>
      </c>
      <c r="E104" s="1">
        <f t="shared" si="52"/>
        <v>16181.3503</v>
      </c>
      <c r="G104" s="1">
        <f t="shared" si="53"/>
        <v>10845.44813</v>
      </c>
      <c r="I104" s="1">
        <f t="shared" si="54"/>
        <v>9548.814781</v>
      </c>
      <c r="K104" s="1">
        <f t="shared" si="55"/>
        <v>9245.552667</v>
      </c>
      <c r="M104" s="1">
        <f t="shared" si="56"/>
        <v>8920.24927</v>
      </c>
      <c r="O104" s="1">
        <f t="shared" si="57"/>
        <v>8698.733025</v>
      </c>
      <c r="R104" s="2" t="s">
        <v>21</v>
      </c>
      <c r="S104" s="2" t="s">
        <v>128</v>
      </c>
      <c r="T104" s="1">
        <f t="shared" si="58"/>
        <v>178109.6081</v>
      </c>
      <c r="U104" s="1">
        <f t="shared" si="59"/>
        <v>189510.1038</v>
      </c>
      <c r="V104" s="1">
        <f t="shared" si="60"/>
        <v>189677.7154</v>
      </c>
      <c r="W104" s="1">
        <f t="shared" si="61"/>
        <v>206879.1479</v>
      </c>
      <c r="X104" s="1">
        <f t="shared" si="62"/>
        <v>229802.9537</v>
      </c>
      <c r="Y104" s="1">
        <f t="shared" si="63"/>
        <v>251879.8965</v>
      </c>
      <c r="Z104" s="1">
        <f t="shared" si="64"/>
        <v>217763.0974</v>
      </c>
      <c r="AA104" s="1">
        <f t="shared" si="65"/>
        <v>196765.7206</v>
      </c>
      <c r="AB104" s="1">
        <f t="shared" si="66"/>
        <v>217458.9928</v>
      </c>
      <c r="AC104" s="1">
        <f t="shared" si="67"/>
        <v>236703.7037</v>
      </c>
      <c r="AD104" s="1">
        <f t="shared" si="68"/>
        <v>222719.095</v>
      </c>
      <c r="AE104" s="1">
        <f t="shared" si="69"/>
        <v>241430.2354</v>
      </c>
      <c r="AF104" s="1">
        <f t="shared" si="70"/>
        <v>232017.1847</v>
      </c>
      <c r="AG104" s="1">
        <f t="shared" si="71"/>
        <v>263464.2764</v>
      </c>
    </row>
    <row r="105" ht="14.25" customHeight="1">
      <c r="A105" s="2" t="s">
        <v>26</v>
      </c>
      <c r="B105" s="2" t="s">
        <v>129</v>
      </c>
      <c r="C105" s="1">
        <f t="shared" si="51"/>
        <v>17226.02571</v>
      </c>
      <c r="E105" s="1">
        <f t="shared" si="52"/>
        <v>16707.74348</v>
      </c>
      <c r="G105" s="1">
        <f t="shared" si="53"/>
        <v>10801.17879</v>
      </c>
      <c r="I105" s="1">
        <f t="shared" si="54"/>
        <v>9416.27305</v>
      </c>
      <c r="K105" s="1">
        <f t="shared" si="55"/>
        <v>9071.065843</v>
      </c>
      <c r="M105" s="1">
        <f t="shared" si="56"/>
        <v>9061.044098</v>
      </c>
      <c r="O105" s="1">
        <f t="shared" si="57"/>
        <v>8699.569696</v>
      </c>
      <c r="R105" s="2" t="s">
        <v>26</v>
      </c>
      <c r="S105" s="2" t="s">
        <v>129</v>
      </c>
      <c r="T105" s="1">
        <f t="shared" si="58"/>
        <v>174910.938</v>
      </c>
      <c r="U105" s="1">
        <f t="shared" si="59"/>
        <v>193331.1037</v>
      </c>
      <c r="V105" s="1">
        <f t="shared" si="60"/>
        <v>189708.1141</v>
      </c>
      <c r="W105" s="1">
        <f t="shared" si="61"/>
        <v>207001.483</v>
      </c>
      <c r="X105" s="1">
        <f t="shared" si="62"/>
        <v>221838.2883</v>
      </c>
      <c r="Y105" s="1">
        <f t="shared" si="63"/>
        <v>224710.1334</v>
      </c>
      <c r="Z105" s="1">
        <f t="shared" si="64"/>
        <v>224245.6988</v>
      </c>
      <c r="AA105" s="1">
        <f t="shared" si="65"/>
        <v>193713.9631</v>
      </c>
      <c r="AB105" s="1">
        <f t="shared" si="66"/>
        <v>214795.4936</v>
      </c>
      <c r="AC105" s="1">
        <f t="shared" si="67"/>
        <v>241977.3213</v>
      </c>
      <c r="AD105" s="1">
        <f t="shared" si="68"/>
        <v>219863.6084</v>
      </c>
      <c r="AE105" s="1">
        <f t="shared" si="69"/>
        <v>242940.4665</v>
      </c>
      <c r="AF105" s="1">
        <f t="shared" si="70"/>
        <v>239666.8425</v>
      </c>
      <c r="AG105" s="1">
        <f t="shared" si="71"/>
        <v>258191.2531</v>
      </c>
    </row>
    <row r="106" ht="14.25" customHeight="1">
      <c r="A106" s="2" t="s">
        <v>32</v>
      </c>
      <c r="B106" s="2" t="s">
        <v>82</v>
      </c>
      <c r="C106" s="1">
        <f t="shared" si="51"/>
        <v>17286.37348</v>
      </c>
      <c r="E106" s="1">
        <f t="shared" si="52"/>
        <v>17132.42398</v>
      </c>
      <c r="G106" s="1">
        <f t="shared" si="53"/>
        <v>11044.38715</v>
      </c>
      <c r="I106" s="1">
        <f t="shared" si="54"/>
        <v>9475.711572</v>
      </c>
      <c r="K106" s="1">
        <f t="shared" si="55"/>
        <v>9025.612745</v>
      </c>
      <c r="M106" s="1">
        <f t="shared" si="56"/>
        <v>9252.093023</v>
      </c>
      <c r="O106" s="1">
        <f t="shared" si="57"/>
        <v>8520.868196</v>
      </c>
      <c r="R106" s="2" t="s">
        <v>32</v>
      </c>
      <c r="S106" s="2" t="s">
        <v>82</v>
      </c>
      <c r="T106" s="1">
        <f t="shared" si="58"/>
        <v>169113.9368</v>
      </c>
      <c r="U106" s="1">
        <f t="shared" si="59"/>
        <v>193024.361</v>
      </c>
      <c r="V106" s="1">
        <f t="shared" si="60"/>
        <v>179504.0084</v>
      </c>
      <c r="W106" s="1">
        <f t="shared" si="61"/>
        <v>205301.2448</v>
      </c>
      <c r="X106" s="1">
        <f t="shared" si="62"/>
        <v>214973.0317</v>
      </c>
      <c r="Y106" s="1">
        <f t="shared" si="63"/>
        <v>217265.3474</v>
      </c>
      <c r="Z106" s="1">
        <f t="shared" si="64"/>
        <v>219795.7608</v>
      </c>
      <c r="AA106" s="1">
        <f t="shared" si="65"/>
        <v>175329.4832</v>
      </c>
      <c r="AB106" s="1">
        <f t="shared" si="66"/>
        <v>213548.3281</v>
      </c>
      <c r="AC106" s="1">
        <f t="shared" si="67"/>
        <v>254435.557</v>
      </c>
      <c r="AD106" s="1">
        <f t="shared" si="68"/>
        <v>235795.6017</v>
      </c>
      <c r="AE106" s="1">
        <f t="shared" si="69"/>
        <v>237769.6461</v>
      </c>
      <c r="AF106" s="1">
        <f t="shared" si="70"/>
        <v>225102.527</v>
      </c>
      <c r="AG106" s="1">
        <f t="shared" si="71"/>
        <v>265609.0436</v>
      </c>
    </row>
    <row r="107" ht="14.25" customHeight="1">
      <c r="A107" s="2" t="s">
        <v>26</v>
      </c>
      <c r="B107" s="2" t="s">
        <v>83</v>
      </c>
      <c r="C107" s="1">
        <f t="shared" si="51"/>
        <v>17787.83554</v>
      </c>
      <c r="E107" s="1">
        <f t="shared" si="52"/>
        <v>17959.43867</v>
      </c>
      <c r="G107" s="1">
        <f t="shared" si="53"/>
        <v>11236.88803</v>
      </c>
      <c r="I107" s="1">
        <f t="shared" si="54"/>
        <v>9257.664196</v>
      </c>
      <c r="K107" s="1">
        <f t="shared" si="55"/>
        <v>9107.801542</v>
      </c>
      <c r="M107" s="1">
        <f t="shared" si="56"/>
        <v>8836.056984</v>
      </c>
      <c r="O107" s="1">
        <f t="shared" si="57"/>
        <v>8711.756885</v>
      </c>
      <c r="R107" s="2" t="s">
        <v>26</v>
      </c>
      <c r="S107" s="2" t="s">
        <v>83</v>
      </c>
      <c r="T107" s="1">
        <f t="shared" si="58"/>
        <v>172479.5875</v>
      </c>
      <c r="U107" s="1">
        <f t="shared" si="59"/>
        <v>191822.4306</v>
      </c>
      <c r="V107" s="1">
        <f t="shared" si="60"/>
        <v>181756.1647</v>
      </c>
      <c r="W107" s="1">
        <f t="shared" si="61"/>
        <v>200141.0179</v>
      </c>
      <c r="X107" s="1">
        <f t="shared" si="62"/>
        <v>209473.8963</v>
      </c>
      <c r="Y107" s="1">
        <f t="shared" si="63"/>
        <v>214090.4442</v>
      </c>
      <c r="Z107" s="1">
        <f t="shared" si="64"/>
        <v>202942.3358</v>
      </c>
      <c r="AA107" s="1">
        <f t="shared" si="65"/>
        <v>188776.13</v>
      </c>
      <c r="AB107" s="1">
        <f t="shared" si="66"/>
        <v>216598.5477</v>
      </c>
      <c r="AC107" s="1">
        <f t="shared" si="67"/>
        <v>239209.1919</v>
      </c>
      <c r="AD107" s="1">
        <f t="shared" si="68"/>
        <v>213341.1935</v>
      </c>
      <c r="AE107" s="1">
        <f t="shared" si="69"/>
        <v>265093.3736</v>
      </c>
      <c r="AF107" s="1">
        <f t="shared" si="70"/>
        <v>238333.3559</v>
      </c>
      <c r="AG107" s="1">
        <f t="shared" si="71"/>
        <v>273497.8288</v>
      </c>
    </row>
    <row r="108" ht="14.25" customHeight="1">
      <c r="A108" s="2" t="s">
        <v>26</v>
      </c>
      <c r="B108" s="2" t="s">
        <v>84</v>
      </c>
      <c r="C108" s="1">
        <f t="shared" si="51"/>
        <v>17945.21365</v>
      </c>
      <c r="E108" s="1">
        <f t="shared" si="52"/>
        <v>17884.62862</v>
      </c>
      <c r="G108" s="1">
        <f t="shared" si="53"/>
        <v>11197.65874</v>
      </c>
      <c r="I108" s="1">
        <f t="shared" si="54"/>
        <v>9516.26396</v>
      </c>
      <c r="K108" s="1">
        <f t="shared" si="55"/>
        <v>9060.571326</v>
      </c>
      <c r="M108" s="1">
        <f t="shared" si="56"/>
        <v>9145.654022</v>
      </c>
      <c r="O108" s="1">
        <f t="shared" si="57"/>
        <v>8762.492561</v>
      </c>
      <c r="R108" s="2" t="s">
        <v>26</v>
      </c>
      <c r="S108" s="2" t="s">
        <v>84</v>
      </c>
      <c r="T108" s="1">
        <f t="shared" si="58"/>
        <v>167980.4129</v>
      </c>
      <c r="U108" s="1">
        <f t="shared" si="59"/>
        <v>180133.389</v>
      </c>
      <c r="V108" s="1">
        <f t="shared" si="60"/>
        <v>180615.3714</v>
      </c>
      <c r="W108" s="1">
        <f t="shared" si="61"/>
        <v>196341.7197</v>
      </c>
      <c r="X108" s="1">
        <f t="shared" si="62"/>
        <v>209555.2824</v>
      </c>
      <c r="Y108" s="1">
        <f t="shared" si="63"/>
        <v>234260.8188</v>
      </c>
      <c r="Z108" s="1">
        <f t="shared" si="64"/>
        <v>203466.5847</v>
      </c>
      <c r="AA108" s="1">
        <f t="shared" si="65"/>
        <v>166191.219</v>
      </c>
      <c r="AB108" s="1">
        <f t="shared" si="66"/>
        <v>212570.4659</v>
      </c>
      <c r="AC108" s="1">
        <f t="shared" si="67"/>
        <v>245814.1046</v>
      </c>
      <c r="AD108" s="1">
        <f t="shared" si="68"/>
        <v>224229.2543</v>
      </c>
      <c r="AE108" s="1">
        <f t="shared" si="69"/>
        <v>254809.7991</v>
      </c>
      <c r="AF108" s="1">
        <f t="shared" si="70"/>
        <v>226244.8174</v>
      </c>
      <c r="AG108" s="1">
        <f t="shared" si="71"/>
        <v>267552.8735</v>
      </c>
    </row>
    <row r="109" ht="14.25" customHeight="1"/>
    <row r="110" ht="14.25" customHeight="1"/>
    <row r="111" ht="14.25" customHeight="1">
      <c r="R111" s="2" t="s">
        <v>63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21</v>
      </c>
      <c r="S112" s="2" t="s">
        <v>20</v>
      </c>
      <c r="T112" s="1">
        <f t="shared" ref="T112:T136" si="72">AVERAGE(T84:U84)</f>
        <v>287846.9328</v>
      </c>
      <c r="V112" s="1">
        <f t="shared" ref="V112:V136" si="73">AVERAGE(V84:W84)</f>
        <v>274999.8856</v>
      </c>
      <c r="X112" s="1">
        <f t="shared" ref="X112:X136" si="74">AVERAGE(X84:Y84)</f>
        <v>277194.99</v>
      </c>
      <c r="Z112" s="1">
        <f t="shared" ref="Z112:Z136" si="75">AVERAGE(Z84:AA84)</f>
        <v>275629.0612</v>
      </c>
      <c r="AB112" s="1">
        <f t="shared" ref="AB112:AB136" si="76">AVERAGE(AB84:AC84)</f>
        <v>284407.8728</v>
      </c>
      <c r="AD112" s="1">
        <f t="shared" ref="AD112:AD136" si="77">AVERAGE(AD84:AE84)</f>
        <v>281392.3671</v>
      </c>
      <c r="AF112" s="1">
        <f t="shared" ref="AF112:AF136" si="78">AVERAGE(AF84:AG84)</f>
        <v>288429.5271</v>
      </c>
    </row>
    <row r="113" ht="14.25" customHeight="1">
      <c r="R113" s="2" t="s">
        <v>26</v>
      </c>
      <c r="S113" s="2" t="s">
        <v>22</v>
      </c>
      <c r="T113" s="1">
        <f t="shared" si="72"/>
        <v>263223.2803</v>
      </c>
      <c r="V113" s="1">
        <f t="shared" si="73"/>
        <v>263214.4303</v>
      </c>
      <c r="X113" s="1">
        <f t="shared" si="74"/>
        <v>259266.6163</v>
      </c>
      <c r="Z113" s="1">
        <f t="shared" si="75"/>
        <v>255458.5132</v>
      </c>
      <c r="AB113" s="1">
        <f t="shared" si="76"/>
        <v>259255.6458</v>
      </c>
      <c r="AD113" s="1">
        <f t="shared" si="77"/>
        <v>266459.5183</v>
      </c>
      <c r="AF113" s="1">
        <f t="shared" si="78"/>
        <v>258265.7589</v>
      </c>
    </row>
    <row r="114" ht="14.25" customHeight="1">
      <c r="R114" s="2" t="s">
        <v>26</v>
      </c>
      <c r="S114" s="2" t="s">
        <v>24</v>
      </c>
      <c r="T114" s="1">
        <f t="shared" si="72"/>
        <v>224815.5666</v>
      </c>
      <c r="V114" s="1">
        <f t="shared" si="73"/>
        <v>260981.7606</v>
      </c>
      <c r="X114" s="1">
        <f t="shared" si="74"/>
        <v>247453.2381</v>
      </c>
      <c r="Z114" s="1">
        <f t="shared" si="75"/>
        <v>239739.1063</v>
      </c>
      <c r="AB114" s="1">
        <f t="shared" si="76"/>
        <v>245785.8167</v>
      </c>
      <c r="AD114" s="1">
        <f t="shared" si="77"/>
        <v>234021.8602</v>
      </c>
      <c r="AF114" s="1">
        <f t="shared" si="78"/>
        <v>237117.5837</v>
      </c>
    </row>
    <row r="115" ht="14.25" customHeight="1">
      <c r="R115" s="2" t="s">
        <v>44</v>
      </c>
      <c r="S115" s="2" t="s">
        <v>25</v>
      </c>
      <c r="T115" s="1">
        <f t="shared" si="72"/>
        <v>215479.213</v>
      </c>
      <c r="V115" s="1">
        <f t="shared" si="73"/>
        <v>255789.4371</v>
      </c>
      <c r="X115" s="1">
        <f t="shared" si="74"/>
        <v>244671.6159</v>
      </c>
      <c r="Z115" s="1">
        <f t="shared" si="75"/>
        <v>243406.5934</v>
      </c>
      <c r="AB115" s="1">
        <f t="shared" si="76"/>
        <v>219585.338</v>
      </c>
      <c r="AD115" s="1">
        <f t="shared" si="77"/>
        <v>224366.4978</v>
      </c>
      <c r="AF115" s="1">
        <f t="shared" si="78"/>
        <v>229036.6971</v>
      </c>
    </row>
    <row r="116" ht="14.25" customHeight="1">
      <c r="R116" s="2" t="s">
        <v>26</v>
      </c>
      <c r="S116" s="2" t="s">
        <v>27</v>
      </c>
      <c r="T116" s="1">
        <f t="shared" si="72"/>
        <v>220947.4329</v>
      </c>
      <c r="V116" s="1">
        <f t="shared" si="73"/>
        <v>257829.0052</v>
      </c>
      <c r="X116" s="1">
        <f t="shared" si="74"/>
        <v>241020.4703</v>
      </c>
      <c r="Z116" s="1">
        <f t="shared" si="75"/>
        <v>221026.6486</v>
      </c>
      <c r="AB116" s="1">
        <f t="shared" si="76"/>
        <v>229919.6821</v>
      </c>
      <c r="AD116" s="1">
        <f t="shared" si="77"/>
        <v>233945.0251</v>
      </c>
      <c r="AF116" s="1">
        <f t="shared" si="78"/>
        <v>237960.8728</v>
      </c>
    </row>
    <row r="117" ht="14.25" customHeight="1">
      <c r="R117" s="2" t="s">
        <v>26</v>
      </c>
      <c r="S117" s="2" t="s">
        <v>120</v>
      </c>
      <c r="T117" s="1">
        <f t="shared" si="72"/>
        <v>219383.2247</v>
      </c>
      <c r="V117" s="1">
        <f t="shared" si="73"/>
        <v>233729.0672</v>
      </c>
      <c r="X117" s="1">
        <f t="shared" si="74"/>
        <v>226645.6526</v>
      </c>
      <c r="Z117" s="1">
        <f t="shared" si="75"/>
        <v>219447.3348</v>
      </c>
      <c r="AB117" s="1">
        <f t="shared" si="76"/>
        <v>241677.7921</v>
      </c>
      <c r="AD117" s="1">
        <f t="shared" si="77"/>
        <v>248017.8707</v>
      </c>
      <c r="AF117" s="1">
        <f t="shared" si="78"/>
        <v>246854.8777</v>
      </c>
    </row>
    <row r="118" ht="14.25" customHeight="1">
      <c r="R118" s="2" t="s">
        <v>32</v>
      </c>
      <c r="S118" s="2" t="s">
        <v>121</v>
      </c>
      <c r="T118" s="1">
        <f t="shared" si="72"/>
        <v>226798.9444</v>
      </c>
      <c r="V118" s="1">
        <f t="shared" si="73"/>
        <v>241904.3134</v>
      </c>
      <c r="X118" s="1">
        <f t="shared" si="74"/>
        <v>239666.1519</v>
      </c>
      <c r="Z118" s="1">
        <f t="shared" si="75"/>
        <v>225946.6876</v>
      </c>
      <c r="AB118" s="1">
        <f t="shared" si="76"/>
        <v>237184.8333</v>
      </c>
      <c r="AD118" s="1">
        <f t="shared" si="77"/>
        <v>255755.0423</v>
      </c>
      <c r="AF118" s="1">
        <f t="shared" si="78"/>
        <v>238690.8227</v>
      </c>
    </row>
    <row r="119" ht="14.25" customHeight="1">
      <c r="R119" s="2" t="s">
        <v>26</v>
      </c>
      <c r="S119" s="2" t="s">
        <v>122</v>
      </c>
      <c r="T119" s="1">
        <f t="shared" si="72"/>
        <v>223135.6002</v>
      </c>
      <c r="V119" s="1">
        <f t="shared" si="73"/>
        <v>227153.5468</v>
      </c>
      <c r="X119" s="1">
        <f t="shared" si="74"/>
        <v>236148.2688</v>
      </c>
      <c r="Z119" s="1">
        <f t="shared" si="75"/>
        <v>229147.2137</v>
      </c>
      <c r="AB119" s="1">
        <f t="shared" si="76"/>
        <v>246283.8417</v>
      </c>
      <c r="AD119" s="1">
        <f t="shared" si="77"/>
        <v>241824.9425</v>
      </c>
      <c r="AF119" s="1">
        <f t="shared" si="78"/>
        <v>249331.8482</v>
      </c>
    </row>
    <row r="120" ht="14.25" customHeight="1">
      <c r="R120" s="2" t="s">
        <v>26</v>
      </c>
      <c r="S120" s="2" t="s">
        <v>81</v>
      </c>
      <c r="T120" s="1">
        <f t="shared" si="72"/>
        <v>227207.308</v>
      </c>
      <c r="V120" s="1">
        <f t="shared" si="73"/>
        <v>232813.3578</v>
      </c>
      <c r="X120" s="1">
        <f t="shared" si="74"/>
        <v>232486.3726</v>
      </c>
      <c r="Z120" s="1">
        <f t="shared" si="75"/>
        <v>234795.14</v>
      </c>
      <c r="AB120" s="1">
        <f t="shared" si="76"/>
        <v>239064.5338</v>
      </c>
      <c r="AD120" s="1">
        <f t="shared" si="77"/>
        <v>244013.164</v>
      </c>
      <c r="AF120" s="1">
        <f t="shared" si="78"/>
        <v>255165.2363</v>
      </c>
    </row>
    <row r="121" ht="14.25" customHeight="1">
      <c r="R121" s="2" t="s">
        <v>32</v>
      </c>
      <c r="S121" s="2" t="s">
        <v>33</v>
      </c>
      <c r="T121" s="1">
        <f t="shared" si="72"/>
        <v>230964.4748</v>
      </c>
      <c r="V121" s="1">
        <f t="shared" si="73"/>
        <v>223922.6964</v>
      </c>
      <c r="X121" s="1">
        <f t="shared" si="74"/>
        <v>233962.115</v>
      </c>
      <c r="Z121" s="1">
        <f t="shared" si="75"/>
        <v>227938.0159</v>
      </c>
      <c r="AB121" s="1">
        <f t="shared" si="76"/>
        <v>242893.1634</v>
      </c>
      <c r="AD121" s="1">
        <f t="shared" si="77"/>
        <v>256078.9014</v>
      </c>
      <c r="AF121" s="1">
        <f t="shared" si="78"/>
        <v>262655.1233</v>
      </c>
    </row>
    <row r="122" ht="14.25" customHeight="1">
      <c r="R122" s="2" t="s">
        <v>21</v>
      </c>
      <c r="S122" s="2" t="s">
        <v>34</v>
      </c>
      <c r="T122" s="1">
        <f t="shared" si="72"/>
        <v>219232.9204</v>
      </c>
      <c r="V122" s="1">
        <f t="shared" si="73"/>
        <v>225091.8278</v>
      </c>
      <c r="X122" s="1">
        <f t="shared" si="74"/>
        <v>229203.7697</v>
      </c>
      <c r="Z122" s="1">
        <f t="shared" si="75"/>
        <v>233423.0941</v>
      </c>
      <c r="AB122" s="1">
        <f t="shared" si="76"/>
        <v>242034.6938</v>
      </c>
      <c r="AD122" s="1">
        <f t="shared" si="77"/>
        <v>253568.013</v>
      </c>
      <c r="AF122" s="1">
        <f t="shared" si="78"/>
        <v>264490.2751</v>
      </c>
    </row>
    <row r="123" ht="14.25" customHeight="1">
      <c r="R123" s="2" t="s">
        <v>21</v>
      </c>
      <c r="S123" s="2" t="s">
        <v>35</v>
      </c>
      <c r="T123" s="1">
        <f t="shared" si="72"/>
        <v>221272.8824</v>
      </c>
      <c r="V123" s="1">
        <f t="shared" si="73"/>
        <v>225385.2619</v>
      </c>
      <c r="X123" s="1">
        <f t="shared" si="74"/>
        <v>240386.0831</v>
      </c>
      <c r="Z123" s="1">
        <f t="shared" si="75"/>
        <v>227339.7299</v>
      </c>
      <c r="AB123" s="1">
        <f t="shared" si="76"/>
        <v>248838.9695</v>
      </c>
      <c r="AD123" s="1">
        <f t="shared" si="77"/>
        <v>241051.3428</v>
      </c>
      <c r="AF123" s="1">
        <f t="shared" si="78"/>
        <v>255102.6759</v>
      </c>
    </row>
    <row r="124" ht="14.25" customHeight="1">
      <c r="R124" s="2" t="s">
        <v>26</v>
      </c>
      <c r="S124" s="2" t="s">
        <v>36</v>
      </c>
      <c r="T124" s="1">
        <f t="shared" si="72"/>
        <v>209296.9052</v>
      </c>
      <c r="V124" s="1">
        <f t="shared" si="73"/>
        <v>224111.3767</v>
      </c>
      <c r="X124" s="1">
        <f t="shared" si="74"/>
        <v>224743.633</v>
      </c>
      <c r="Z124" s="1">
        <f t="shared" si="75"/>
        <v>221236.6566</v>
      </c>
      <c r="AB124" s="1">
        <f t="shared" si="76"/>
        <v>234418.6679</v>
      </c>
      <c r="AD124" s="1">
        <f t="shared" si="77"/>
        <v>238327.1548</v>
      </c>
      <c r="AF124" s="1">
        <f t="shared" si="78"/>
        <v>255022.1457</v>
      </c>
    </row>
    <row r="125" ht="14.25" customHeight="1">
      <c r="R125" s="2" t="s">
        <v>21</v>
      </c>
      <c r="S125" s="2" t="s">
        <v>37</v>
      </c>
      <c r="T125" s="1">
        <f t="shared" si="72"/>
        <v>208233.4758</v>
      </c>
      <c r="V125" s="1">
        <f t="shared" si="73"/>
        <v>221441.6727</v>
      </c>
      <c r="X125" s="1">
        <f t="shared" si="74"/>
        <v>231242.3991</v>
      </c>
      <c r="Z125" s="1">
        <f t="shared" si="75"/>
        <v>218771.8395</v>
      </c>
      <c r="AB125" s="1">
        <f t="shared" si="76"/>
        <v>233294.5679</v>
      </c>
      <c r="AD125" s="1">
        <f t="shared" si="77"/>
        <v>247732.937</v>
      </c>
      <c r="AF125" s="1">
        <f t="shared" si="78"/>
        <v>254721.6048</v>
      </c>
    </row>
    <row r="126" ht="14.25" customHeight="1">
      <c r="R126" s="2" t="s">
        <v>32</v>
      </c>
      <c r="S126" s="2" t="s">
        <v>39</v>
      </c>
      <c r="T126" s="1">
        <f t="shared" si="72"/>
        <v>208745.6077</v>
      </c>
      <c r="V126" s="1">
        <f t="shared" si="73"/>
        <v>215264.0184</v>
      </c>
      <c r="X126" s="1">
        <f t="shared" si="74"/>
        <v>234472.7856</v>
      </c>
      <c r="Z126" s="1">
        <f t="shared" si="75"/>
        <v>224124.1882</v>
      </c>
      <c r="AB126" s="1">
        <f t="shared" si="76"/>
        <v>243764.1365</v>
      </c>
      <c r="AD126" s="1">
        <f t="shared" si="77"/>
        <v>241836.0585</v>
      </c>
      <c r="AF126" s="1">
        <f t="shared" si="78"/>
        <v>262747.7367</v>
      </c>
    </row>
    <row r="127" ht="14.25" customHeight="1">
      <c r="R127" s="2" t="s">
        <v>32</v>
      </c>
      <c r="S127" s="2" t="s">
        <v>123</v>
      </c>
      <c r="T127" s="1">
        <f t="shared" si="72"/>
        <v>195910.5896</v>
      </c>
      <c r="V127" s="1">
        <f t="shared" si="73"/>
        <v>208781.3193</v>
      </c>
      <c r="X127" s="1">
        <f t="shared" si="74"/>
        <v>230585.73</v>
      </c>
      <c r="Z127" s="1">
        <f t="shared" si="75"/>
        <v>231205.162</v>
      </c>
      <c r="AB127" s="1">
        <f t="shared" si="76"/>
        <v>223529.1092</v>
      </c>
      <c r="AD127" s="1">
        <f t="shared" si="77"/>
        <v>241666.5168</v>
      </c>
      <c r="AF127" s="1">
        <f t="shared" si="78"/>
        <v>248582.015</v>
      </c>
    </row>
    <row r="128" ht="14.25" customHeight="1">
      <c r="R128" s="2" t="s">
        <v>23</v>
      </c>
      <c r="S128" s="2" t="s">
        <v>124</v>
      </c>
      <c r="T128" s="1">
        <f t="shared" si="72"/>
        <v>193473.643</v>
      </c>
      <c r="V128" s="1">
        <f t="shared" si="73"/>
        <v>203517.1204</v>
      </c>
      <c r="X128" s="1">
        <f t="shared" si="74"/>
        <v>224494.3652</v>
      </c>
      <c r="Z128" s="1">
        <f t="shared" si="75"/>
        <v>219384.2421</v>
      </c>
      <c r="AB128" s="1">
        <f t="shared" si="76"/>
        <v>234071.8161</v>
      </c>
      <c r="AD128" s="1">
        <f t="shared" si="77"/>
        <v>235765.0118</v>
      </c>
      <c r="AF128" s="1">
        <f t="shared" si="78"/>
        <v>238136.8267</v>
      </c>
    </row>
    <row r="129" ht="14.25" customHeight="1">
      <c r="R129" s="2" t="s">
        <v>38</v>
      </c>
      <c r="S129" s="2" t="s">
        <v>125</v>
      </c>
      <c r="T129" s="1">
        <f t="shared" si="72"/>
        <v>194300.3406</v>
      </c>
      <c r="V129" s="1">
        <f t="shared" si="73"/>
        <v>210767.6694</v>
      </c>
      <c r="X129" s="1">
        <f t="shared" si="74"/>
        <v>220120.9169</v>
      </c>
      <c r="Z129" s="1">
        <f t="shared" si="75"/>
        <v>220543.4134</v>
      </c>
      <c r="AB129" s="1">
        <f t="shared" si="76"/>
        <v>217851.4003</v>
      </c>
      <c r="AD129" s="1">
        <f t="shared" si="77"/>
        <v>228397.7814</v>
      </c>
      <c r="AF129" s="1">
        <f t="shared" si="78"/>
        <v>249407.2016</v>
      </c>
    </row>
    <row r="130" ht="14.25" customHeight="1">
      <c r="R130" s="2" t="s">
        <v>26</v>
      </c>
      <c r="S130" s="2" t="s">
        <v>126</v>
      </c>
      <c r="T130" s="1">
        <f t="shared" si="72"/>
        <v>197058.5712</v>
      </c>
      <c r="V130" s="1">
        <f t="shared" si="73"/>
        <v>206975.7837</v>
      </c>
      <c r="X130" s="1">
        <f t="shared" si="74"/>
        <v>220683.2524</v>
      </c>
      <c r="Z130" s="1">
        <f t="shared" si="75"/>
        <v>219060.0517</v>
      </c>
      <c r="AB130" s="1">
        <f t="shared" si="76"/>
        <v>222023.6667</v>
      </c>
      <c r="AD130" s="1">
        <f t="shared" si="77"/>
        <v>245558.7667</v>
      </c>
      <c r="AF130" s="1">
        <f t="shared" si="78"/>
        <v>247632.1773</v>
      </c>
    </row>
    <row r="131" ht="14.25" customHeight="1">
      <c r="R131" s="2" t="s">
        <v>26</v>
      </c>
      <c r="S131" s="2" t="s">
        <v>127</v>
      </c>
      <c r="T131" s="1">
        <f t="shared" si="72"/>
        <v>189254.8722</v>
      </c>
      <c r="V131" s="1">
        <f t="shared" si="73"/>
        <v>199428.0972</v>
      </c>
      <c r="X131" s="1">
        <f t="shared" si="74"/>
        <v>223071.5809</v>
      </c>
      <c r="Z131" s="1">
        <f t="shared" si="75"/>
        <v>210111.5398</v>
      </c>
      <c r="AB131" s="1">
        <f t="shared" si="76"/>
        <v>234954.2474</v>
      </c>
      <c r="AD131" s="1">
        <f t="shared" si="77"/>
        <v>241868.208</v>
      </c>
      <c r="AF131" s="1">
        <f t="shared" si="78"/>
        <v>238404.0231</v>
      </c>
    </row>
    <row r="132" ht="14.25" customHeight="1">
      <c r="R132" s="2" t="s">
        <v>21</v>
      </c>
      <c r="S132" s="2" t="s">
        <v>128</v>
      </c>
      <c r="T132" s="1">
        <f t="shared" si="72"/>
        <v>183809.856</v>
      </c>
      <c r="V132" s="1">
        <f t="shared" si="73"/>
        <v>198278.4317</v>
      </c>
      <c r="X132" s="1">
        <f t="shared" si="74"/>
        <v>240841.4251</v>
      </c>
      <c r="Z132" s="1">
        <f t="shared" si="75"/>
        <v>207264.409</v>
      </c>
      <c r="AB132" s="1">
        <f t="shared" si="76"/>
        <v>227081.3482</v>
      </c>
      <c r="AD132" s="1">
        <f t="shared" si="77"/>
        <v>232074.6652</v>
      </c>
      <c r="AF132" s="1">
        <f t="shared" si="78"/>
        <v>247740.7306</v>
      </c>
    </row>
    <row r="133" ht="14.25" customHeight="1">
      <c r="R133" s="2" t="s">
        <v>26</v>
      </c>
      <c r="S133" s="2" t="s">
        <v>129</v>
      </c>
      <c r="T133" s="1">
        <f t="shared" si="72"/>
        <v>184121.0208</v>
      </c>
      <c r="V133" s="1">
        <f t="shared" si="73"/>
        <v>198354.7986</v>
      </c>
      <c r="X133" s="1">
        <f t="shared" si="74"/>
        <v>223274.2109</v>
      </c>
      <c r="Z133" s="1">
        <f t="shared" si="75"/>
        <v>208979.8309</v>
      </c>
      <c r="AB133" s="1">
        <f t="shared" si="76"/>
        <v>228386.4074</v>
      </c>
      <c r="AD133" s="1">
        <f t="shared" si="77"/>
        <v>231402.0375</v>
      </c>
      <c r="AF133" s="1">
        <f t="shared" si="78"/>
        <v>248929.0478</v>
      </c>
    </row>
    <row r="134" ht="14.25" customHeight="1">
      <c r="R134" s="2" t="s">
        <v>32</v>
      </c>
      <c r="S134" s="2" t="s">
        <v>82</v>
      </c>
      <c r="T134" s="1">
        <f t="shared" si="72"/>
        <v>181069.1489</v>
      </c>
      <c r="V134" s="1">
        <f t="shared" si="73"/>
        <v>192402.6266</v>
      </c>
      <c r="X134" s="1">
        <f t="shared" si="74"/>
        <v>216119.1895</v>
      </c>
      <c r="Z134" s="1">
        <f t="shared" si="75"/>
        <v>197562.622</v>
      </c>
      <c r="AB134" s="1">
        <f t="shared" si="76"/>
        <v>233991.9425</v>
      </c>
      <c r="AD134" s="1">
        <f t="shared" si="77"/>
        <v>236782.6239</v>
      </c>
      <c r="AF134" s="1">
        <f t="shared" si="78"/>
        <v>245355.7853</v>
      </c>
    </row>
    <row r="135" ht="14.25" customHeight="1">
      <c r="R135" s="2" t="s">
        <v>26</v>
      </c>
      <c r="S135" s="2" t="s">
        <v>83</v>
      </c>
      <c r="T135" s="1">
        <f t="shared" si="72"/>
        <v>182151.0091</v>
      </c>
      <c r="V135" s="1">
        <f t="shared" si="73"/>
        <v>190948.5913</v>
      </c>
      <c r="X135" s="1">
        <f t="shared" si="74"/>
        <v>211782.1703</v>
      </c>
      <c r="Z135" s="1">
        <f t="shared" si="75"/>
        <v>195859.2329</v>
      </c>
      <c r="AB135" s="1">
        <f t="shared" si="76"/>
        <v>227903.8698</v>
      </c>
      <c r="AD135" s="1">
        <f t="shared" si="77"/>
        <v>239217.2836</v>
      </c>
      <c r="AF135" s="1">
        <f t="shared" si="78"/>
        <v>255915.5924</v>
      </c>
    </row>
    <row r="136" ht="14.25" customHeight="1">
      <c r="R136" s="2" t="s">
        <v>26</v>
      </c>
      <c r="S136" s="2" t="s">
        <v>84</v>
      </c>
      <c r="T136" s="1">
        <f t="shared" si="72"/>
        <v>174056.9009</v>
      </c>
      <c r="V136" s="1">
        <f t="shared" si="73"/>
        <v>188478.5456</v>
      </c>
      <c r="X136" s="1">
        <f t="shared" si="74"/>
        <v>221908.0506</v>
      </c>
      <c r="Z136" s="1">
        <f t="shared" si="75"/>
        <v>184828.9018</v>
      </c>
      <c r="AB136" s="1">
        <f t="shared" si="76"/>
        <v>229192.2852</v>
      </c>
      <c r="AD136" s="1">
        <f t="shared" si="77"/>
        <v>239519.5267</v>
      </c>
      <c r="AF136" s="1">
        <f t="shared" si="78"/>
        <v>246898.8454</v>
      </c>
    </row>
    <row r="137" ht="14.25" customHeight="1"/>
    <row r="138" ht="14.25" customHeight="1">
      <c r="R138" s="2" t="s">
        <v>70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19</v>
      </c>
      <c r="S139" s="2" t="s">
        <v>20</v>
      </c>
      <c r="T139" s="1">
        <f t="shared" ref="T139:T163" si="79">T112/T$112</f>
        <v>1</v>
      </c>
      <c r="V139" s="1">
        <f t="shared" ref="V139:V163" si="80">V112/V$112</f>
        <v>1</v>
      </c>
      <c r="X139" s="1">
        <f t="shared" ref="X139:X163" si="81">X112/X$112</f>
        <v>1</v>
      </c>
      <c r="Z139" s="1">
        <f t="shared" ref="Z139:Z163" si="82">Z112/Z$112</f>
        <v>1</v>
      </c>
      <c r="AB139" s="1">
        <f t="shared" ref="AB139:AB163" si="83">AB112/AB$112</f>
        <v>1</v>
      </c>
      <c r="AD139" s="1">
        <f t="shared" ref="AD139:AD163" si="84">AD112/AD$112</f>
        <v>1</v>
      </c>
      <c r="AF139" s="1">
        <f t="shared" ref="AF139:AF163" si="85">AF112/AF$112</f>
        <v>1</v>
      </c>
    </row>
    <row r="140" ht="14.25" customHeight="1">
      <c r="R140" s="2" t="s">
        <v>21</v>
      </c>
      <c r="S140" s="2" t="s">
        <v>22</v>
      </c>
      <c r="T140" s="1">
        <f t="shared" si="79"/>
        <v>0.9144557412</v>
      </c>
      <c r="V140" s="1">
        <f t="shared" si="80"/>
        <v>0.957143781</v>
      </c>
      <c r="X140" s="1">
        <f t="shared" si="81"/>
        <v>0.9353221584</v>
      </c>
      <c r="Z140" s="1">
        <f t="shared" si="82"/>
        <v>0.9268199516</v>
      </c>
      <c r="AB140" s="1">
        <f t="shared" si="83"/>
        <v>0.9115628311</v>
      </c>
      <c r="AD140" s="1">
        <f t="shared" si="84"/>
        <v>0.9469322889</v>
      </c>
      <c r="AF140" s="1">
        <f t="shared" si="85"/>
        <v>0.8954206648</v>
      </c>
    </row>
    <row r="141" ht="14.25" customHeight="1">
      <c r="R141" s="2" t="s">
        <v>23</v>
      </c>
      <c r="S141" s="2" t="s">
        <v>24</v>
      </c>
      <c r="T141" s="1">
        <f t="shared" si="79"/>
        <v>0.7810247076</v>
      </c>
      <c r="V141" s="1">
        <f t="shared" si="80"/>
        <v>0.9490249787</v>
      </c>
      <c r="X141" s="1">
        <f t="shared" si="81"/>
        <v>0.8927045836</v>
      </c>
      <c r="Z141" s="1">
        <f t="shared" si="82"/>
        <v>0.86978893</v>
      </c>
      <c r="AB141" s="1">
        <f t="shared" si="83"/>
        <v>0.864201874</v>
      </c>
      <c r="AD141" s="1">
        <f t="shared" si="84"/>
        <v>0.8316567455</v>
      </c>
      <c r="AF141" s="1">
        <f t="shared" si="85"/>
        <v>0.8220988538</v>
      </c>
    </row>
    <row r="142" ht="14.25" customHeight="1">
      <c r="R142" s="2" t="s">
        <v>23</v>
      </c>
      <c r="S142" s="2" t="s">
        <v>25</v>
      </c>
      <c r="T142" s="1">
        <f t="shared" si="79"/>
        <v>0.7485895746</v>
      </c>
      <c r="V142" s="1">
        <f t="shared" si="80"/>
        <v>0.9301437946</v>
      </c>
      <c r="X142" s="1">
        <f t="shared" si="81"/>
        <v>0.88266969</v>
      </c>
      <c r="Z142" s="1">
        <f t="shared" si="82"/>
        <v>0.8830948098</v>
      </c>
      <c r="AB142" s="1">
        <f t="shared" si="83"/>
        <v>0.7720789718</v>
      </c>
      <c r="AD142" s="1">
        <f t="shared" si="84"/>
        <v>0.7973439371</v>
      </c>
      <c r="AF142" s="1">
        <f t="shared" si="85"/>
        <v>0.7940820048</v>
      </c>
    </row>
    <row r="143" ht="14.25" customHeight="1">
      <c r="R143" s="2" t="s">
        <v>26</v>
      </c>
      <c r="S143" s="2" t="s">
        <v>27</v>
      </c>
      <c r="T143" s="1">
        <f t="shared" si="79"/>
        <v>0.7675865458</v>
      </c>
      <c r="V143" s="1">
        <f t="shared" si="80"/>
        <v>0.9375604091</v>
      </c>
      <c r="X143" s="1">
        <f t="shared" si="81"/>
        <v>0.8694979312</v>
      </c>
      <c r="Z143" s="1">
        <f t="shared" si="82"/>
        <v>0.8018989275</v>
      </c>
      <c r="AB143" s="1">
        <f t="shared" si="83"/>
        <v>0.8084153221</v>
      </c>
      <c r="AD143" s="1">
        <f t="shared" si="84"/>
        <v>0.831383692</v>
      </c>
      <c r="AF143" s="1">
        <f t="shared" si="85"/>
        <v>0.8250225808</v>
      </c>
    </row>
    <row r="144" ht="14.25" customHeight="1">
      <c r="R144" s="2" t="s">
        <v>23</v>
      </c>
      <c r="S144" s="2" t="s">
        <v>28</v>
      </c>
      <c r="T144" s="1">
        <f t="shared" si="79"/>
        <v>0.7621523792</v>
      </c>
      <c r="V144" s="1">
        <f t="shared" si="80"/>
        <v>0.8499242342</v>
      </c>
      <c r="X144" s="1">
        <f t="shared" si="81"/>
        <v>0.8176397872</v>
      </c>
      <c r="Z144" s="1">
        <f t="shared" si="82"/>
        <v>0.7961690753</v>
      </c>
      <c r="AB144" s="1">
        <f t="shared" si="83"/>
        <v>0.8497577431</v>
      </c>
      <c r="AD144" s="1">
        <f t="shared" si="84"/>
        <v>0.8813951609</v>
      </c>
      <c r="AF144" s="1">
        <f t="shared" si="85"/>
        <v>0.8558585529</v>
      </c>
    </row>
    <row r="145" ht="14.25" customHeight="1">
      <c r="R145" s="2" t="s">
        <v>21</v>
      </c>
      <c r="S145" s="2" t="s">
        <v>29</v>
      </c>
      <c r="T145" s="1">
        <f t="shared" si="79"/>
        <v>0.7879150984</v>
      </c>
      <c r="V145" s="1">
        <f t="shared" si="80"/>
        <v>0.8796524147</v>
      </c>
      <c r="X145" s="1">
        <f t="shared" si="81"/>
        <v>0.8646121343</v>
      </c>
      <c r="Z145" s="1">
        <f t="shared" si="82"/>
        <v>0.8197491461</v>
      </c>
      <c r="AB145" s="1">
        <f t="shared" si="83"/>
        <v>0.8339601535</v>
      </c>
      <c r="AD145" s="1">
        <f t="shared" si="84"/>
        <v>0.9088911861</v>
      </c>
      <c r="AF145" s="1">
        <f t="shared" si="85"/>
        <v>0.8275533546</v>
      </c>
    </row>
    <row r="146" ht="14.25" customHeight="1">
      <c r="R146" s="2" t="s">
        <v>26</v>
      </c>
      <c r="S146" s="2" t="s">
        <v>30</v>
      </c>
      <c r="T146" s="1">
        <f t="shared" si="79"/>
        <v>0.7751883892</v>
      </c>
      <c r="V146" s="1">
        <f t="shared" si="80"/>
        <v>0.8260132412</v>
      </c>
      <c r="X146" s="1">
        <f t="shared" si="81"/>
        <v>0.851921129</v>
      </c>
      <c r="Z146" s="1">
        <f t="shared" si="82"/>
        <v>0.8313608612</v>
      </c>
      <c r="AB146" s="1">
        <f t="shared" si="83"/>
        <v>0.8659529684</v>
      </c>
      <c r="AD146" s="1">
        <f t="shared" si="84"/>
        <v>0.8593870009</v>
      </c>
      <c r="AF146" s="1">
        <f t="shared" si="85"/>
        <v>0.864446337</v>
      </c>
    </row>
    <row r="147" ht="14.25" customHeight="1">
      <c r="R147" s="2" t="s">
        <v>26</v>
      </c>
      <c r="S147" s="2" t="s">
        <v>31</v>
      </c>
      <c r="T147" s="1">
        <f t="shared" si="79"/>
        <v>0.7893337815</v>
      </c>
      <c r="V147" s="1">
        <f t="shared" si="80"/>
        <v>0.8465943807</v>
      </c>
      <c r="X147" s="1">
        <f t="shared" si="81"/>
        <v>0.8387105864</v>
      </c>
      <c r="Z147" s="1">
        <f t="shared" si="82"/>
        <v>0.8518519017</v>
      </c>
      <c r="AB147" s="1">
        <f t="shared" si="83"/>
        <v>0.8405693254</v>
      </c>
      <c r="AD147" s="1">
        <f t="shared" si="84"/>
        <v>0.8671634077</v>
      </c>
      <c r="AF147" s="1">
        <f t="shared" si="85"/>
        <v>0.8846709933</v>
      </c>
    </row>
    <row r="148" ht="14.25" customHeight="1">
      <c r="R148" s="2" t="s">
        <v>32</v>
      </c>
      <c r="S148" s="2" t="s">
        <v>33</v>
      </c>
      <c r="T148" s="1">
        <f t="shared" si="79"/>
        <v>0.8023864369</v>
      </c>
      <c r="V148" s="1">
        <f t="shared" si="80"/>
        <v>0.8142646892</v>
      </c>
      <c r="X148" s="1">
        <f t="shared" si="81"/>
        <v>0.8440344288</v>
      </c>
      <c r="Z148" s="1">
        <f t="shared" si="82"/>
        <v>0.8269738136</v>
      </c>
      <c r="AB148" s="1">
        <f t="shared" si="83"/>
        <v>0.8540310822</v>
      </c>
      <c r="AD148" s="1">
        <f t="shared" si="84"/>
        <v>0.9100421027</v>
      </c>
      <c r="AF148" s="1">
        <f t="shared" si="85"/>
        <v>0.9106388168</v>
      </c>
    </row>
    <row r="149" ht="14.25" customHeight="1">
      <c r="R149" s="2" t="s">
        <v>23</v>
      </c>
      <c r="S149" s="2" t="s">
        <v>34</v>
      </c>
      <c r="T149" s="1">
        <f t="shared" si="79"/>
        <v>0.7616302117</v>
      </c>
      <c r="V149" s="1">
        <f t="shared" si="80"/>
        <v>0.818516078</v>
      </c>
      <c r="X149" s="1">
        <f t="shared" si="81"/>
        <v>0.8268683705</v>
      </c>
      <c r="Z149" s="1">
        <f t="shared" si="82"/>
        <v>0.8468740309</v>
      </c>
      <c r="AB149" s="1">
        <f t="shared" si="83"/>
        <v>0.8510126367</v>
      </c>
      <c r="AD149" s="1">
        <f t="shared" si="84"/>
        <v>0.9011190161</v>
      </c>
      <c r="AF149" s="1">
        <f t="shared" si="85"/>
        <v>0.9170013825</v>
      </c>
    </row>
    <row r="150" ht="14.25" customHeight="1">
      <c r="R150" s="2" t="s">
        <v>19</v>
      </c>
      <c r="S150" s="2" t="s">
        <v>35</v>
      </c>
      <c r="T150" s="1">
        <f t="shared" si="79"/>
        <v>0.7687171797</v>
      </c>
      <c r="V150" s="1">
        <f t="shared" si="80"/>
        <v>0.8195831116</v>
      </c>
      <c r="X150" s="1">
        <f t="shared" si="81"/>
        <v>0.8672093354</v>
      </c>
      <c r="Z150" s="1">
        <f t="shared" si="82"/>
        <v>0.8248031933</v>
      </c>
      <c r="AB150" s="1">
        <f t="shared" si="83"/>
        <v>0.8749369945</v>
      </c>
      <c r="AD150" s="1">
        <f t="shared" si="84"/>
        <v>0.8566378161</v>
      </c>
      <c r="AF150" s="1">
        <f t="shared" si="85"/>
        <v>0.8844540934</v>
      </c>
    </row>
    <row r="151" ht="14.25" customHeight="1">
      <c r="R151" s="2" t="s">
        <v>21</v>
      </c>
      <c r="S151" s="2" t="s">
        <v>36</v>
      </c>
      <c r="T151" s="1">
        <f t="shared" si="79"/>
        <v>0.7271118129</v>
      </c>
      <c r="V151" s="1">
        <f t="shared" si="80"/>
        <v>0.8149507996</v>
      </c>
      <c r="X151" s="1">
        <f t="shared" si="81"/>
        <v>0.8107781205</v>
      </c>
      <c r="Z151" s="1">
        <f t="shared" si="82"/>
        <v>0.8026608499</v>
      </c>
      <c r="AB151" s="1">
        <f t="shared" si="83"/>
        <v>0.8242341027</v>
      </c>
      <c r="AD151" s="1">
        <f t="shared" si="84"/>
        <v>0.8469567149</v>
      </c>
      <c r="AF151" s="1">
        <f t="shared" si="85"/>
        <v>0.8841748909</v>
      </c>
    </row>
    <row r="152" ht="14.25" customHeight="1">
      <c r="R152" s="2" t="s">
        <v>21</v>
      </c>
      <c r="S152" s="2" t="s">
        <v>37</v>
      </c>
      <c r="T152" s="1">
        <f t="shared" si="79"/>
        <v>0.7234173862</v>
      </c>
      <c r="V152" s="1">
        <f t="shared" si="80"/>
        <v>0.8052427812</v>
      </c>
      <c r="X152" s="1">
        <f t="shared" si="81"/>
        <v>0.8342228666</v>
      </c>
      <c r="Z152" s="1">
        <f t="shared" si="82"/>
        <v>0.7937183348</v>
      </c>
      <c r="AB152" s="1">
        <f t="shared" si="83"/>
        <v>0.8202816807</v>
      </c>
      <c r="AD152" s="1">
        <f t="shared" si="84"/>
        <v>0.8803825761</v>
      </c>
      <c r="AF152" s="1">
        <f t="shared" si="85"/>
        <v>0.8831329003</v>
      </c>
    </row>
    <row r="153" ht="14.25" customHeight="1">
      <c r="R153" s="2" t="s">
        <v>38</v>
      </c>
      <c r="S153" s="2" t="s">
        <v>39</v>
      </c>
      <c r="T153" s="1">
        <f t="shared" si="79"/>
        <v>0.7251965676</v>
      </c>
      <c r="V153" s="1">
        <f t="shared" si="80"/>
        <v>0.7827785744</v>
      </c>
      <c r="X153" s="1">
        <f t="shared" si="81"/>
        <v>0.8458767079</v>
      </c>
      <c r="Z153" s="1">
        <f t="shared" si="82"/>
        <v>0.8131370008</v>
      </c>
      <c r="AB153" s="1">
        <f t="shared" si="83"/>
        <v>0.8570934907</v>
      </c>
      <c r="AD153" s="1">
        <f t="shared" si="84"/>
        <v>0.8594265047</v>
      </c>
      <c r="AF153" s="1">
        <f t="shared" si="85"/>
        <v>0.9109599122</v>
      </c>
    </row>
    <row r="154" ht="14.25" customHeight="1">
      <c r="R154" s="2" t="s">
        <v>26</v>
      </c>
      <c r="S154" s="2" t="s">
        <v>40</v>
      </c>
      <c r="T154" s="1">
        <f t="shared" si="79"/>
        <v>0.6806068341</v>
      </c>
      <c r="V154" s="1">
        <f t="shared" si="80"/>
        <v>0.7592051134</v>
      </c>
      <c r="X154" s="1">
        <f t="shared" si="81"/>
        <v>0.8318538873</v>
      </c>
      <c r="Z154" s="1">
        <f t="shared" si="82"/>
        <v>0.8388272302</v>
      </c>
      <c r="AB154" s="1">
        <f t="shared" si="83"/>
        <v>0.7859455753</v>
      </c>
      <c r="AD154" s="1">
        <f t="shared" si="84"/>
        <v>0.8588239948</v>
      </c>
      <c r="AF154" s="1">
        <f t="shared" si="85"/>
        <v>0.8618466268</v>
      </c>
    </row>
    <row r="155" ht="14.25" customHeight="1">
      <c r="R155" s="2" t="s">
        <v>32</v>
      </c>
      <c r="S155" s="2" t="s">
        <v>41</v>
      </c>
      <c r="T155" s="1">
        <f t="shared" si="79"/>
        <v>0.6721407143</v>
      </c>
      <c r="V155" s="1">
        <f t="shared" si="80"/>
        <v>0.7400625638</v>
      </c>
      <c r="X155" s="1">
        <f t="shared" si="81"/>
        <v>0.8098788698</v>
      </c>
      <c r="Z155" s="1">
        <f t="shared" si="82"/>
        <v>0.7959401708</v>
      </c>
      <c r="AB155" s="1">
        <f t="shared" si="83"/>
        <v>0.8230145451</v>
      </c>
      <c r="AD155" s="1">
        <f t="shared" si="84"/>
        <v>0.8378514819</v>
      </c>
      <c r="AF155" s="1">
        <f t="shared" si="85"/>
        <v>0.8256326219</v>
      </c>
    </row>
    <row r="156" ht="14.25" customHeight="1">
      <c r="R156" s="2" t="s">
        <v>26</v>
      </c>
      <c r="S156" s="2" t="s">
        <v>42</v>
      </c>
      <c r="T156" s="1">
        <f t="shared" si="79"/>
        <v>0.6750127182</v>
      </c>
      <c r="V156" s="1">
        <f t="shared" si="80"/>
        <v>0.7664282078</v>
      </c>
      <c r="X156" s="1">
        <f t="shared" si="81"/>
        <v>0.794101354</v>
      </c>
      <c r="Z156" s="1">
        <f t="shared" si="82"/>
        <v>0.8001457191</v>
      </c>
      <c r="AB156" s="1">
        <f t="shared" si="83"/>
        <v>0.7659823132</v>
      </c>
      <c r="AD156" s="1">
        <f t="shared" si="84"/>
        <v>0.8116701377</v>
      </c>
      <c r="AF156" s="1">
        <f t="shared" si="85"/>
        <v>0.8647075912</v>
      </c>
    </row>
    <row r="157" ht="14.25" customHeight="1">
      <c r="R157" s="2" t="s">
        <v>21</v>
      </c>
      <c r="S157" s="2" t="s">
        <v>43</v>
      </c>
      <c r="T157" s="1">
        <f t="shared" si="79"/>
        <v>0.6845950009</v>
      </c>
      <c r="V157" s="1">
        <f t="shared" si="80"/>
        <v>0.7526395267</v>
      </c>
      <c r="X157" s="1">
        <f t="shared" si="81"/>
        <v>0.7961300181</v>
      </c>
      <c r="Z157" s="1">
        <f t="shared" si="82"/>
        <v>0.7947639873</v>
      </c>
      <c r="AB157" s="1">
        <f t="shared" si="83"/>
        <v>0.7806523235</v>
      </c>
      <c r="AD157" s="1">
        <f t="shared" si="84"/>
        <v>0.8726561037</v>
      </c>
      <c r="AF157" s="1">
        <f t="shared" si="85"/>
        <v>0.8585534906</v>
      </c>
    </row>
    <row r="158" ht="14.25" customHeight="1">
      <c r="R158" s="2" t="s">
        <v>44</v>
      </c>
      <c r="S158" s="2" t="s">
        <v>45</v>
      </c>
      <c r="T158" s="1">
        <f t="shared" si="79"/>
        <v>0.6574844147</v>
      </c>
      <c r="V158" s="1">
        <f t="shared" si="80"/>
        <v>0.7251933825</v>
      </c>
      <c r="X158" s="1">
        <f t="shared" si="81"/>
        <v>0.8047460775</v>
      </c>
      <c r="Z158" s="1">
        <f t="shared" si="82"/>
        <v>0.7622982092</v>
      </c>
      <c r="AB158" s="1">
        <f t="shared" si="83"/>
        <v>0.8261172417</v>
      </c>
      <c r="AD158" s="1">
        <f t="shared" si="84"/>
        <v>0.8595407563</v>
      </c>
      <c r="AF158" s="1">
        <f t="shared" si="85"/>
        <v>0.8265590054</v>
      </c>
    </row>
    <row r="159" ht="14.25" customHeight="1">
      <c r="R159" s="2" t="s">
        <v>26</v>
      </c>
      <c r="S159" s="2" t="s">
        <v>46</v>
      </c>
      <c r="T159" s="1">
        <f t="shared" si="79"/>
        <v>0.6385680548</v>
      </c>
      <c r="V159" s="1">
        <f t="shared" si="80"/>
        <v>0.7210127788</v>
      </c>
      <c r="X159" s="1">
        <f t="shared" si="81"/>
        <v>0.8688520132</v>
      </c>
      <c r="Z159" s="1">
        <f t="shared" si="82"/>
        <v>0.7519686352</v>
      </c>
      <c r="AB159" s="1">
        <f t="shared" si="83"/>
        <v>0.7984355214</v>
      </c>
      <c r="AD159" s="1">
        <f t="shared" si="84"/>
        <v>0.8247368882</v>
      </c>
      <c r="AF159" s="1">
        <f t="shared" si="85"/>
        <v>0.8589298503</v>
      </c>
    </row>
    <row r="160" ht="14.25" customHeight="1">
      <c r="R160" s="2" t="s">
        <v>32</v>
      </c>
      <c r="S160" s="2" t="s">
        <v>47</v>
      </c>
      <c r="T160" s="1">
        <f t="shared" si="79"/>
        <v>0.6396490628</v>
      </c>
      <c r="V160" s="1">
        <f t="shared" si="80"/>
        <v>0.7212904767</v>
      </c>
      <c r="X160" s="1">
        <f t="shared" si="81"/>
        <v>0.8054770791</v>
      </c>
      <c r="Z160" s="1">
        <f t="shared" si="82"/>
        <v>0.7581922965</v>
      </c>
      <c r="AB160" s="1">
        <f t="shared" si="83"/>
        <v>0.8030242102</v>
      </c>
      <c r="AD160" s="1">
        <f t="shared" si="84"/>
        <v>0.8223465328</v>
      </c>
      <c r="AF160" s="1">
        <f t="shared" si="85"/>
        <v>0.8630498073</v>
      </c>
    </row>
    <row r="161" ht="14.25" customHeight="1">
      <c r="R161" s="2" t="s">
        <v>23</v>
      </c>
      <c r="S161" s="2" t="s">
        <v>48</v>
      </c>
      <c r="T161" s="1">
        <f t="shared" si="79"/>
        <v>0.6290466504</v>
      </c>
      <c r="V161" s="1">
        <f t="shared" si="80"/>
        <v>0.699646206</v>
      </c>
      <c r="X161" s="1">
        <f t="shared" si="81"/>
        <v>0.7796648473</v>
      </c>
      <c r="Z161" s="1">
        <f t="shared" si="82"/>
        <v>0.7167699267</v>
      </c>
      <c r="AB161" s="1">
        <f t="shared" si="83"/>
        <v>0.8227337035</v>
      </c>
      <c r="AD161" s="1">
        <f t="shared" si="84"/>
        <v>0.8414678278</v>
      </c>
      <c r="AF161" s="1">
        <f t="shared" si="85"/>
        <v>0.8506611224</v>
      </c>
    </row>
    <row r="162" ht="14.25" customHeight="1">
      <c r="R162" s="2" t="s">
        <v>21</v>
      </c>
      <c r="S162" s="2" t="s">
        <v>49</v>
      </c>
      <c r="T162" s="1">
        <f t="shared" si="79"/>
        <v>0.6328051067</v>
      </c>
      <c r="V162" s="1">
        <f t="shared" si="80"/>
        <v>0.6943588028</v>
      </c>
      <c r="X162" s="1">
        <f t="shared" si="81"/>
        <v>0.7640187518</v>
      </c>
      <c r="Z162" s="1">
        <f t="shared" si="82"/>
        <v>0.7105899211</v>
      </c>
      <c r="AB162" s="1">
        <f t="shared" si="83"/>
        <v>0.8013275706</v>
      </c>
      <c r="AD162" s="1">
        <f t="shared" si="84"/>
        <v>0.8501200159</v>
      </c>
      <c r="AF162" s="1">
        <f t="shared" si="85"/>
        <v>0.8872725165</v>
      </c>
    </row>
    <row r="163" ht="14.25" customHeight="1">
      <c r="R163" s="2" t="s">
        <v>23</v>
      </c>
      <c r="S163" s="2" t="s">
        <v>50</v>
      </c>
      <c r="T163" s="1">
        <f t="shared" si="79"/>
        <v>0.6046856196</v>
      </c>
      <c r="V163" s="1">
        <f t="shared" si="80"/>
        <v>0.6853768145</v>
      </c>
      <c r="X163" s="1">
        <f t="shared" si="81"/>
        <v>0.8005485619</v>
      </c>
      <c r="Z163" s="1">
        <f t="shared" si="82"/>
        <v>0.6705711692</v>
      </c>
      <c r="AB163" s="1">
        <f t="shared" si="83"/>
        <v>0.8058577385</v>
      </c>
      <c r="AD163" s="1">
        <f t="shared" si="84"/>
        <v>0.8511941143</v>
      </c>
      <c r="AF163" s="1">
        <f t="shared" si="85"/>
        <v>0.8560109913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2023-10-10T12:06:56Z</dcterms:created>
  <dc:creator>User</dc:creator>
</cp:coreProperties>
</file>